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codeName="ThisWorkbook" defaultThemeVersion="124226"/>
  <mc:AlternateContent xmlns:mc="http://schemas.openxmlformats.org/markup-compatibility/2006">
    <mc:Choice Requires="x15">
      <x15ac:absPath xmlns:x15ac="http://schemas.microsoft.com/office/spreadsheetml/2010/11/ac" url="C:\David aktuální stavby\Rviště komunitní centrum\změna stavby\nejnovější výkaz výměr\"/>
    </mc:Choice>
  </mc:AlternateContent>
  <xr:revisionPtr revIDLastSave="0" documentId="8_{D84CC91E-EB2F-439C-8D35-5989F30CCA69}" xr6:coauthVersionLast="45" xr6:coauthVersionMax="45" xr10:uidLastSave="{00000000-0000-0000-0000-000000000000}"/>
  <bookViews>
    <workbookView xWindow="-120" yWindow="-120" windowWidth="29040" windowHeight="15840" xr2:uid="{00000000-000D-0000-FFFF-FFFF00000000}"/>
  </bookViews>
  <sheets>
    <sheet name="Pokyny pro vyplnění" sheetId="11" r:id="rId1"/>
    <sheet name="Stavba" sheetId="1" r:id="rId2"/>
    <sheet name="VzorPolozky" sheetId="10" state="hidden" r:id="rId3"/>
    <sheet name="SO 8 SO 8 Naklady" sheetId="12" r:id="rId4"/>
    <sheet name="SO 1 SO 1.1 Pol" sheetId="13" r:id="rId5"/>
    <sheet name="SO 1 SO 1.2 Pol" sheetId="14" r:id="rId6"/>
    <sheet name="SO 1 SO 1.3 Pol" sheetId="15" r:id="rId7"/>
    <sheet name="SO 1 SO 1.4 Pol" sheetId="16" r:id="rId8"/>
    <sheet name="SO 1 SO 1.5  Pol" sheetId="17" r:id="rId9"/>
    <sheet name="SO 1 SO 1.6 Pol" sheetId="18" r:id="rId10"/>
    <sheet name="SO 2 SO 2 Pol" sheetId="19" r:id="rId11"/>
    <sheet name="SO 3 SO 3 Pol" sheetId="20" r:id="rId12"/>
    <sheet name="SO 4 SO 4 Pol" sheetId="21" r:id="rId13"/>
    <sheet name="SO 5 D.1.5.2 Pol" sheetId="22" r:id="rId14"/>
    <sheet name="SO 6 D.1.4.1 c 1 Pol" sheetId="23" r:id="rId15"/>
    <sheet name="SO 6 D.1.4c-2 Pol" sheetId="24" r:id="rId16"/>
    <sheet name="SO 7 SO 7 Pol" sheetId="25" r:id="rId17"/>
    <sheet name="SO 7 SO 7 KOM Pol" sheetId="26" r:id="rId18"/>
    <sheet name="SO09 SO09 kanal Pol" sheetId="27" r:id="rId19"/>
  </sheets>
  <externalReferences>
    <externalReference r:id="rId20"/>
  </externalReferences>
  <definedNames>
    <definedName name="CelkemDPHVypocet" localSheetId="1">Stavba!$H$66</definedName>
    <definedName name="CenaCelkem">Stavba!$G$29</definedName>
    <definedName name="CenaCelkemBezDPH">Stavba!$G$28</definedName>
    <definedName name="CenaCelkemVypocet" localSheetId="1">Stavba!$I$66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 1 SO 1.1 Pol'!$1:$7</definedName>
    <definedName name="_xlnm.Print_Titles" localSheetId="5">'SO 1 SO 1.2 Pol'!$1:$7</definedName>
    <definedName name="_xlnm.Print_Titles" localSheetId="6">'SO 1 SO 1.3 Pol'!$1:$7</definedName>
    <definedName name="_xlnm.Print_Titles" localSheetId="7">'SO 1 SO 1.4 Pol'!$1:$7</definedName>
    <definedName name="_xlnm.Print_Titles" localSheetId="8">'SO 1 SO 1.5  Pol'!$1:$7</definedName>
    <definedName name="_xlnm.Print_Titles" localSheetId="9">'SO 1 SO 1.6 Pol'!$1:$7</definedName>
    <definedName name="_xlnm.Print_Titles" localSheetId="10">'SO 2 SO 2 Pol'!$1:$7</definedName>
    <definedName name="_xlnm.Print_Titles" localSheetId="11">'SO 3 SO 3 Pol'!$1:$7</definedName>
    <definedName name="_xlnm.Print_Titles" localSheetId="12">'SO 4 SO 4 Pol'!$1:$7</definedName>
    <definedName name="_xlnm.Print_Titles" localSheetId="13">'SO 5 D.1.5.2 Pol'!$1:$7</definedName>
    <definedName name="_xlnm.Print_Titles" localSheetId="14">'SO 6 D.1.4.1 c 1 Pol'!$1:$7</definedName>
    <definedName name="_xlnm.Print_Titles" localSheetId="15">'SO 6 D.1.4c-2 Pol'!$1:$7</definedName>
    <definedName name="_xlnm.Print_Titles" localSheetId="17">'SO 7 SO 7 KOM Pol'!$1:$7</definedName>
    <definedName name="_xlnm.Print_Titles" localSheetId="16">'SO 7 SO 7 Pol'!$1:$7</definedName>
    <definedName name="_xlnm.Print_Titles" localSheetId="3">'SO 8 SO 8 Naklady'!$1:$7</definedName>
    <definedName name="_xlnm.Print_Titles" localSheetId="18">'SO09 SO09 kanal Pol'!$1:$7</definedName>
    <definedName name="oadresa">Stavba!$D$6</definedName>
    <definedName name="Objednatel" localSheetId="1">Stavba!$D$5</definedName>
    <definedName name="Objekt" localSheetId="1">Stavba!$B$38</definedName>
    <definedName name="_xlnm.Print_Area" localSheetId="4">'SO 1 SO 1.1 Pol'!$A$1:$X$408</definedName>
    <definedName name="_xlnm.Print_Area" localSheetId="5">'SO 1 SO 1.2 Pol'!$A$1:$X$163</definedName>
    <definedName name="_xlnm.Print_Area" localSheetId="6">'SO 1 SO 1.3 Pol'!$A$1:$X$125</definedName>
    <definedName name="_xlnm.Print_Area" localSheetId="7">'SO 1 SO 1.4 Pol'!$A$1:$X$88</definedName>
    <definedName name="_xlnm.Print_Area" localSheetId="8">'SO 1 SO 1.5  Pol'!$A$1:$X$31</definedName>
    <definedName name="_xlnm.Print_Area" localSheetId="9">'SO 1 SO 1.6 Pol'!$A$1:$X$79</definedName>
    <definedName name="_xlnm.Print_Area" localSheetId="10">'SO 2 SO 2 Pol'!$A$1:$X$249</definedName>
    <definedName name="_xlnm.Print_Area" localSheetId="11">'SO 3 SO 3 Pol'!$A$1:$X$699</definedName>
    <definedName name="_xlnm.Print_Area" localSheetId="12">'SO 4 SO 4 Pol'!$A$1:$X$189</definedName>
    <definedName name="_xlnm.Print_Area" localSheetId="13">'SO 5 D.1.5.2 Pol'!$A$1:$X$98</definedName>
    <definedName name="_xlnm.Print_Area" localSheetId="14">'SO 6 D.1.4.1 c 1 Pol'!$A$1:$X$121</definedName>
    <definedName name="_xlnm.Print_Area" localSheetId="15">'SO 6 D.1.4c-2 Pol'!$A$1:$X$61</definedName>
    <definedName name="_xlnm.Print_Area" localSheetId="17">'SO 7 SO 7 KOM Pol'!$A$1:$X$75</definedName>
    <definedName name="_xlnm.Print_Area" localSheetId="16">'SO 7 SO 7 Pol'!$A$1:$X$226</definedName>
    <definedName name="_xlnm.Print_Area" localSheetId="3">'SO 8 SO 8 Naklady'!$A$1:$X$16</definedName>
    <definedName name="_xlnm.Print_Area" localSheetId="18">'SO09 SO09 kanal Pol'!$A$1:$X$59</definedName>
    <definedName name="_xlnm.Print_Area" localSheetId="1">Stavba!$A$1:$J$135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Stavba!$F$66</definedName>
    <definedName name="ZakladDPHZakl">Stavba!$G$25</definedName>
    <definedName name="ZakladDPHZaklVypocet" localSheetId="1">Stavba!$G$66</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34" i="1" l="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G65" i="1"/>
  <c r="F6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1" i="1"/>
  <c r="F41" i="1"/>
  <c r="G40" i="1"/>
  <c r="F40" i="1"/>
  <c r="G39" i="1"/>
  <c r="F39" i="1"/>
  <c r="G58" i="27"/>
  <c r="BA56" i="27"/>
  <c r="BA37" i="27"/>
  <c r="BA29" i="27"/>
  <c r="BA23" i="27"/>
  <c r="BA17" i="27"/>
  <c r="BA15" i="27"/>
  <c r="G9" i="27"/>
  <c r="I9" i="27"/>
  <c r="I8" i="27" s="1"/>
  <c r="K9" i="27"/>
  <c r="M9" i="27"/>
  <c r="O9" i="27"/>
  <c r="Q9" i="27"/>
  <c r="Q8" i="27" s="1"/>
  <c r="V9" i="27"/>
  <c r="G11" i="27"/>
  <c r="M11" i="27" s="1"/>
  <c r="I11" i="27"/>
  <c r="K11" i="27"/>
  <c r="K8" i="27" s="1"/>
  <c r="O11" i="27"/>
  <c r="Q11" i="27"/>
  <c r="V11" i="27"/>
  <c r="V8" i="27" s="1"/>
  <c r="G14" i="27"/>
  <c r="I14" i="27"/>
  <c r="K14" i="27"/>
  <c r="M14" i="27"/>
  <c r="O14" i="27"/>
  <c r="Q14" i="27"/>
  <c r="V14" i="27"/>
  <c r="G16" i="27"/>
  <c r="M16" i="27" s="1"/>
  <c r="I16" i="27"/>
  <c r="K16" i="27"/>
  <c r="O16" i="27"/>
  <c r="O8" i="27" s="1"/>
  <c r="Q16" i="27"/>
  <c r="V16" i="27"/>
  <c r="G18" i="27"/>
  <c r="I18" i="27"/>
  <c r="K18" i="27"/>
  <c r="M18" i="27"/>
  <c r="O18" i="27"/>
  <c r="Q18" i="27"/>
  <c r="V18" i="27"/>
  <c r="G20" i="27"/>
  <c r="M20" i="27" s="1"/>
  <c r="I20" i="27"/>
  <c r="K20" i="27"/>
  <c r="O20" i="27"/>
  <c r="Q20" i="27"/>
  <c r="V20" i="27"/>
  <c r="G22" i="27"/>
  <c r="I22" i="27"/>
  <c r="K22" i="27"/>
  <c r="M22" i="27"/>
  <c r="O22" i="27"/>
  <c r="Q22" i="27"/>
  <c r="V22" i="27"/>
  <c r="G24" i="27"/>
  <c r="M24" i="27" s="1"/>
  <c r="I24" i="27"/>
  <c r="K24" i="27"/>
  <c r="O24" i="27"/>
  <c r="Q24" i="27"/>
  <c r="V24" i="27"/>
  <c r="G26" i="27"/>
  <c r="I26" i="27"/>
  <c r="K26" i="27"/>
  <c r="M26" i="27"/>
  <c r="O26" i="27"/>
  <c r="Q26" i="27"/>
  <c r="V26" i="27"/>
  <c r="G28" i="27"/>
  <c r="M28" i="27" s="1"/>
  <c r="I28" i="27"/>
  <c r="K28" i="27"/>
  <c r="O28" i="27"/>
  <c r="Q28" i="27"/>
  <c r="V28" i="27"/>
  <c r="G31" i="27"/>
  <c r="M31" i="27" s="1"/>
  <c r="M30" i="27" s="1"/>
  <c r="I31" i="27"/>
  <c r="I30" i="27" s="1"/>
  <c r="K31" i="27"/>
  <c r="K30" i="27" s="1"/>
  <c r="O31" i="27"/>
  <c r="O30" i="27" s="1"/>
  <c r="Q31" i="27"/>
  <c r="Q30" i="27" s="1"/>
  <c r="V31" i="27"/>
  <c r="V30" i="27" s="1"/>
  <c r="I33" i="27"/>
  <c r="Q33" i="27"/>
  <c r="G34" i="27"/>
  <c r="I34" i="27"/>
  <c r="K34" i="27"/>
  <c r="K33" i="27" s="1"/>
  <c r="M34" i="27"/>
  <c r="M33" i="27" s="1"/>
  <c r="O34" i="27"/>
  <c r="Q34" i="27"/>
  <c r="V34" i="27"/>
  <c r="V33" i="27" s="1"/>
  <c r="G36" i="27"/>
  <c r="G33" i="27" s="1"/>
  <c r="I36" i="27"/>
  <c r="K36" i="27"/>
  <c r="M36" i="27"/>
  <c r="O36" i="27"/>
  <c r="O33" i="27" s="1"/>
  <c r="Q36" i="27"/>
  <c r="V36" i="27"/>
  <c r="G38" i="27"/>
  <c r="O38" i="27"/>
  <c r="G39" i="27"/>
  <c r="M39" i="27" s="1"/>
  <c r="M38" i="27" s="1"/>
  <c r="I39" i="27"/>
  <c r="I38" i="27" s="1"/>
  <c r="K39" i="27"/>
  <c r="K38" i="27" s="1"/>
  <c r="O39" i="27"/>
  <c r="Q39" i="27"/>
  <c r="Q38" i="27" s="1"/>
  <c r="V39" i="27"/>
  <c r="V38" i="27" s="1"/>
  <c r="G40" i="27"/>
  <c r="I40" i="27"/>
  <c r="K40" i="27"/>
  <c r="M40" i="27"/>
  <c r="O40" i="27"/>
  <c r="Q40" i="27"/>
  <c r="V40" i="27"/>
  <c r="G42" i="27"/>
  <c r="AF58" i="27" s="1"/>
  <c r="I42" i="27"/>
  <c r="I41" i="27" s="1"/>
  <c r="K42" i="27"/>
  <c r="O42" i="27"/>
  <c r="O41" i="27" s="1"/>
  <c r="Q42" i="27"/>
  <c r="Q41" i="27" s="1"/>
  <c r="V42" i="27"/>
  <c r="G43" i="27"/>
  <c r="M43" i="27" s="1"/>
  <c r="I43" i="27"/>
  <c r="K43" i="27"/>
  <c r="K41" i="27" s="1"/>
  <c r="O43" i="27"/>
  <c r="Q43" i="27"/>
  <c r="V43" i="27"/>
  <c r="V41" i="27" s="1"/>
  <c r="G44" i="27"/>
  <c r="I44" i="27"/>
  <c r="K44" i="27"/>
  <c r="M44" i="27"/>
  <c r="O44" i="27"/>
  <c r="Q44" i="27"/>
  <c r="V44" i="27"/>
  <c r="G45" i="27"/>
  <c r="I45" i="27"/>
  <c r="K45" i="27"/>
  <c r="M45" i="27"/>
  <c r="O45" i="27"/>
  <c r="Q45" i="27"/>
  <c r="V45" i="27"/>
  <c r="G46" i="27"/>
  <c r="M46" i="27" s="1"/>
  <c r="I46" i="27"/>
  <c r="K46" i="27"/>
  <c r="O46" i="27"/>
  <c r="Q46" i="27"/>
  <c r="V46" i="27"/>
  <c r="G47" i="27"/>
  <c r="M47" i="27" s="1"/>
  <c r="I47" i="27"/>
  <c r="K47" i="27"/>
  <c r="O47" i="27"/>
  <c r="Q47" i="27"/>
  <c r="V47" i="27"/>
  <c r="G48" i="27"/>
  <c r="I48" i="27"/>
  <c r="K48" i="27"/>
  <c r="M48" i="27"/>
  <c r="O48" i="27"/>
  <c r="Q48" i="27"/>
  <c r="V48" i="27"/>
  <c r="G50" i="27"/>
  <c r="I50" i="27"/>
  <c r="K50" i="27"/>
  <c r="M50" i="27"/>
  <c r="O50" i="27"/>
  <c r="Q50" i="27"/>
  <c r="V50" i="27"/>
  <c r="G52" i="27"/>
  <c r="M52" i="27" s="1"/>
  <c r="I52" i="27"/>
  <c r="K52" i="27"/>
  <c r="O52" i="27"/>
  <c r="Q52" i="27"/>
  <c r="V52" i="27"/>
  <c r="G54" i="27"/>
  <c r="I54" i="27"/>
  <c r="O54" i="27"/>
  <c r="Q54" i="27"/>
  <c r="G55" i="27"/>
  <c r="I55" i="27"/>
  <c r="K55" i="27"/>
  <c r="K54" i="27" s="1"/>
  <c r="M55" i="27"/>
  <c r="M54" i="27" s="1"/>
  <c r="O55" i="27"/>
  <c r="Q55" i="27"/>
  <c r="V55" i="27"/>
  <c r="V54" i="27" s="1"/>
  <c r="AE58" i="27"/>
  <c r="G74" i="26"/>
  <c r="G9" i="26"/>
  <c r="M9" i="26" s="1"/>
  <c r="I9" i="26"/>
  <c r="I8" i="26" s="1"/>
  <c r="K9" i="26"/>
  <c r="K8" i="26" s="1"/>
  <c r="O9" i="26"/>
  <c r="Q9" i="26"/>
  <c r="Q8" i="26" s="1"/>
  <c r="V9" i="26"/>
  <c r="V8" i="26" s="1"/>
  <c r="G10" i="26"/>
  <c r="I10" i="26"/>
  <c r="K10" i="26"/>
  <c r="M10" i="26"/>
  <c r="O10" i="26"/>
  <c r="Q10" i="26"/>
  <c r="V10" i="26"/>
  <c r="G12" i="26"/>
  <c r="G8" i="26" s="1"/>
  <c r="I12" i="26"/>
  <c r="K12" i="26"/>
  <c r="M12" i="26"/>
  <c r="O12" i="26"/>
  <c r="Q12" i="26"/>
  <c r="V12" i="26"/>
  <c r="G13" i="26"/>
  <c r="M13" i="26" s="1"/>
  <c r="I13" i="26"/>
  <c r="K13" i="26"/>
  <c r="O13" i="26"/>
  <c r="O8" i="26" s="1"/>
  <c r="Q13" i="26"/>
  <c r="V13" i="26"/>
  <c r="G15" i="26"/>
  <c r="M15" i="26" s="1"/>
  <c r="I15" i="26"/>
  <c r="K15" i="26"/>
  <c r="O15" i="26"/>
  <c r="Q15" i="26"/>
  <c r="V15" i="26"/>
  <c r="G17" i="26"/>
  <c r="I17" i="26"/>
  <c r="K17" i="26"/>
  <c r="M17" i="26"/>
  <c r="O17" i="26"/>
  <c r="Q17" i="26"/>
  <c r="V17" i="26"/>
  <c r="G19" i="26"/>
  <c r="I19" i="26"/>
  <c r="K19" i="26"/>
  <c r="M19" i="26"/>
  <c r="O19" i="26"/>
  <c r="Q19" i="26"/>
  <c r="V19" i="26"/>
  <c r="G21" i="26"/>
  <c r="M21" i="26" s="1"/>
  <c r="I21" i="26"/>
  <c r="K21" i="26"/>
  <c r="O21" i="26"/>
  <c r="Q21" i="26"/>
  <c r="V21" i="26"/>
  <c r="G23" i="26"/>
  <c r="M23" i="26" s="1"/>
  <c r="I23" i="26"/>
  <c r="K23" i="26"/>
  <c r="O23" i="26"/>
  <c r="Q23" i="26"/>
  <c r="V23" i="26"/>
  <c r="G25" i="26"/>
  <c r="I25" i="26"/>
  <c r="K25" i="26"/>
  <c r="M25" i="26"/>
  <c r="O25" i="26"/>
  <c r="Q25" i="26"/>
  <c r="V25" i="26"/>
  <c r="G27" i="26"/>
  <c r="I27" i="26"/>
  <c r="K27" i="26"/>
  <c r="M27" i="26"/>
  <c r="O27" i="26"/>
  <c r="Q27" i="26"/>
  <c r="V27" i="26"/>
  <c r="G30" i="26"/>
  <c r="M30" i="26" s="1"/>
  <c r="I30" i="26"/>
  <c r="K30" i="26"/>
  <c r="O30" i="26"/>
  <c r="Q30" i="26"/>
  <c r="V30" i="26"/>
  <c r="G32" i="26"/>
  <c r="M32" i="26" s="1"/>
  <c r="I32" i="26"/>
  <c r="K32" i="26"/>
  <c r="O32" i="26"/>
  <c r="Q32" i="26"/>
  <c r="V32" i="26"/>
  <c r="G33" i="26"/>
  <c r="I33" i="26"/>
  <c r="K33" i="26"/>
  <c r="M33" i="26"/>
  <c r="O33" i="26"/>
  <c r="Q33" i="26"/>
  <c r="V33" i="26"/>
  <c r="G36" i="26"/>
  <c r="I36" i="26"/>
  <c r="K36" i="26"/>
  <c r="M36" i="26"/>
  <c r="O36" i="26"/>
  <c r="Q36" i="26"/>
  <c r="V36" i="26"/>
  <c r="G38" i="26"/>
  <c r="M38" i="26" s="1"/>
  <c r="I38" i="26"/>
  <c r="K38" i="26"/>
  <c r="O38" i="26"/>
  <c r="Q38" i="26"/>
  <c r="V38" i="26"/>
  <c r="G40" i="26"/>
  <c r="I40" i="26"/>
  <c r="K40" i="26"/>
  <c r="M40" i="26"/>
  <c r="O40" i="26"/>
  <c r="Q40" i="26"/>
  <c r="V40" i="26"/>
  <c r="G42" i="26"/>
  <c r="I42" i="26"/>
  <c r="K42" i="26"/>
  <c r="M42" i="26"/>
  <c r="O42" i="26"/>
  <c r="Q42" i="26"/>
  <c r="V42" i="26"/>
  <c r="G46" i="26"/>
  <c r="I46" i="26"/>
  <c r="K46" i="26"/>
  <c r="M46" i="26"/>
  <c r="O46" i="26"/>
  <c r="Q46" i="26"/>
  <c r="V46" i="26"/>
  <c r="G48" i="26"/>
  <c r="M48" i="26" s="1"/>
  <c r="I48" i="26"/>
  <c r="K48" i="26"/>
  <c r="O48" i="26"/>
  <c r="Q48" i="26"/>
  <c r="V48" i="26"/>
  <c r="G51" i="26"/>
  <c r="I51" i="26"/>
  <c r="K51" i="26"/>
  <c r="M51" i="26"/>
  <c r="O51" i="26"/>
  <c r="Q51" i="26"/>
  <c r="V51" i="26"/>
  <c r="G53" i="26"/>
  <c r="I53" i="26"/>
  <c r="K53" i="26"/>
  <c r="M53" i="26"/>
  <c r="O53" i="26"/>
  <c r="Q53" i="26"/>
  <c r="V53" i="26"/>
  <c r="G55" i="26"/>
  <c r="I55" i="26"/>
  <c r="K55" i="26"/>
  <c r="M55" i="26"/>
  <c r="O55" i="26"/>
  <c r="Q55" i="26"/>
  <c r="V55" i="26"/>
  <c r="G58" i="26"/>
  <c r="M58" i="26" s="1"/>
  <c r="I58" i="26"/>
  <c r="K58" i="26"/>
  <c r="O58" i="26"/>
  <c r="Q58" i="26"/>
  <c r="V58" i="26"/>
  <c r="G59" i="26"/>
  <c r="I59" i="26"/>
  <c r="K59" i="26"/>
  <c r="M59" i="26"/>
  <c r="O59" i="26"/>
  <c r="Q59" i="26"/>
  <c r="V59" i="26"/>
  <c r="G60" i="26"/>
  <c r="I60" i="26"/>
  <c r="K60" i="26"/>
  <c r="M60" i="26"/>
  <c r="O60" i="26"/>
  <c r="Q60" i="26"/>
  <c r="V60" i="26"/>
  <c r="G62" i="26"/>
  <c r="I62" i="26"/>
  <c r="K62" i="26"/>
  <c r="M62" i="26"/>
  <c r="O62" i="26"/>
  <c r="Q62" i="26"/>
  <c r="V62" i="26"/>
  <c r="G64" i="26"/>
  <c r="M64" i="26" s="1"/>
  <c r="I64" i="26"/>
  <c r="K64" i="26"/>
  <c r="O64" i="26"/>
  <c r="Q64" i="26"/>
  <c r="V64" i="26"/>
  <c r="G66" i="26"/>
  <c r="O66" i="26"/>
  <c r="G67" i="26"/>
  <c r="M67" i="26" s="1"/>
  <c r="M66" i="26" s="1"/>
  <c r="I67" i="26"/>
  <c r="I66" i="26" s="1"/>
  <c r="K67" i="26"/>
  <c r="K66" i="26" s="1"/>
  <c r="O67" i="26"/>
  <c r="Q67" i="26"/>
  <c r="Q66" i="26" s="1"/>
  <c r="V67" i="26"/>
  <c r="V66" i="26" s="1"/>
  <c r="G68" i="26"/>
  <c r="K68" i="26"/>
  <c r="O68" i="26"/>
  <c r="V68" i="26"/>
  <c r="G69" i="26"/>
  <c r="I69" i="26"/>
  <c r="I68" i="26" s="1"/>
  <c r="K69" i="26"/>
  <c r="M69" i="26"/>
  <c r="M68" i="26" s="1"/>
  <c r="O69" i="26"/>
  <c r="Q69" i="26"/>
  <c r="Q68" i="26" s="1"/>
  <c r="V69" i="26"/>
  <c r="AE74" i="26"/>
  <c r="AF74" i="26"/>
  <c r="G225" i="25"/>
  <c r="BA208" i="25"/>
  <c r="BA43" i="25"/>
  <c r="BA33" i="25"/>
  <c r="BA23" i="25"/>
  <c r="G9" i="25"/>
  <c r="G8" i="25" s="1"/>
  <c r="I9" i="25"/>
  <c r="I8" i="25" s="1"/>
  <c r="K9" i="25"/>
  <c r="K8" i="25" s="1"/>
  <c r="O9" i="25"/>
  <c r="O8" i="25" s="1"/>
  <c r="Q9" i="25"/>
  <c r="Q8" i="25" s="1"/>
  <c r="V9" i="25"/>
  <c r="V8" i="25" s="1"/>
  <c r="G13" i="25"/>
  <c r="I13" i="25"/>
  <c r="K13" i="25"/>
  <c r="M13" i="25"/>
  <c r="O13" i="25"/>
  <c r="Q13" i="25"/>
  <c r="V13" i="25"/>
  <c r="G16" i="25"/>
  <c r="I16" i="25"/>
  <c r="K16" i="25"/>
  <c r="M16" i="25"/>
  <c r="O16" i="25"/>
  <c r="Q16" i="25"/>
  <c r="V16" i="25"/>
  <c r="G19" i="25"/>
  <c r="I19" i="25"/>
  <c r="K19" i="25"/>
  <c r="M19" i="25"/>
  <c r="O19" i="25"/>
  <c r="Q19" i="25"/>
  <c r="V19" i="25"/>
  <c r="G22" i="25"/>
  <c r="M22" i="25" s="1"/>
  <c r="I22" i="25"/>
  <c r="K22" i="25"/>
  <c r="O22" i="25"/>
  <c r="Q22" i="25"/>
  <c r="V22" i="25"/>
  <c r="G25" i="25"/>
  <c r="I25" i="25"/>
  <c r="K25" i="25"/>
  <c r="M25" i="25"/>
  <c r="O25" i="25"/>
  <c r="Q25" i="25"/>
  <c r="V25" i="25"/>
  <c r="G28" i="25"/>
  <c r="I28" i="25"/>
  <c r="K28" i="25"/>
  <c r="M28" i="25"/>
  <c r="O28" i="25"/>
  <c r="Q28" i="25"/>
  <c r="V28" i="25"/>
  <c r="G32" i="25"/>
  <c r="I32" i="25"/>
  <c r="K32" i="25"/>
  <c r="M32" i="25"/>
  <c r="O32" i="25"/>
  <c r="Q32" i="25"/>
  <c r="V32" i="25"/>
  <c r="G35" i="25"/>
  <c r="M35" i="25" s="1"/>
  <c r="I35" i="25"/>
  <c r="K35" i="25"/>
  <c r="O35" i="25"/>
  <c r="Q35" i="25"/>
  <c r="V35" i="25"/>
  <c r="G39" i="25"/>
  <c r="I39" i="25"/>
  <c r="K39" i="25"/>
  <c r="M39" i="25"/>
  <c r="O39" i="25"/>
  <c r="Q39" i="25"/>
  <c r="V39" i="25"/>
  <c r="K41" i="25"/>
  <c r="V41" i="25"/>
  <c r="G42" i="25"/>
  <c r="G41" i="25" s="1"/>
  <c r="I42" i="25"/>
  <c r="I41" i="25" s="1"/>
  <c r="K42" i="25"/>
  <c r="M42" i="25"/>
  <c r="M41" i="25" s="1"/>
  <c r="O42" i="25"/>
  <c r="O41" i="25" s="1"/>
  <c r="Q42" i="25"/>
  <c r="Q41" i="25" s="1"/>
  <c r="V42" i="25"/>
  <c r="G45" i="25"/>
  <c r="O45" i="25"/>
  <c r="G46" i="25"/>
  <c r="I46" i="25"/>
  <c r="I45" i="25" s="1"/>
  <c r="K46" i="25"/>
  <c r="K45" i="25" s="1"/>
  <c r="M46" i="25"/>
  <c r="M45" i="25" s="1"/>
  <c r="O46" i="25"/>
  <c r="Q46" i="25"/>
  <c r="Q45" i="25" s="1"/>
  <c r="V46" i="25"/>
  <c r="V45" i="25" s="1"/>
  <c r="K49" i="25"/>
  <c r="V49" i="25"/>
  <c r="G50" i="25"/>
  <c r="G49" i="25" s="1"/>
  <c r="I50" i="25"/>
  <c r="I49" i="25" s="1"/>
  <c r="K50" i="25"/>
  <c r="M50" i="25"/>
  <c r="M49" i="25" s="1"/>
  <c r="O50" i="25"/>
  <c r="O49" i="25" s="1"/>
  <c r="Q50" i="25"/>
  <c r="Q49" i="25" s="1"/>
  <c r="V50" i="25"/>
  <c r="G53" i="25"/>
  <c r="O53" i="25"/>
  <c r="G54" i="25"/>
  <c r="I54" i="25"/>
  <c r="I53" i="25" s="1"/>
  <c r="K54" i="25"/>
  <c r="K53" i="25" s="1"/>
  <c r="M54" i="25"/>
  <c r="M53" i="25" s="1"/>
  <c r="O54" i="25"/>
  <c r="Q54" i="25"/>
  <c r="Q53" i="25" s="1"/>
  <c r="V54" i="25"/>
  <c r="V53" i="25" s="1"/>
  <c r="K56" i="25"/>
  <c r="V56" i="25"/>
  <c r="G57" i="25"/>
  <c r="G56" i="25" s="1"/>
  <c r="I57" i="25"/>
  <c r="I56" i="25" s="1"/>
  <c r="K57" i="25"/>
  <c r="M57" i="25"/>
  <c r="O57" i="25"/>
  <c r="O56" i="25" s="1"/>
  <c r="Q57" i="25"/>
  <c r="Q56" i="25" s="1"/>
  <c r="V57" i="25"/>
  <c r="G59" i="25"/>
  <c r="M59" i="25" s="1"/>
  <c r="I59" i="25"/>
  <c r="K59" i="25"/>
  <c r="O59" i="25"/>
  <c r="Q59" i="25"/>
  <c r="V59" i="25"/>
  <c r="G62" i="25"/>
  <c r="G61" i="25" s="1"/>
  <c r="I62" i="25"/>
  <c r="K62" i="25"/>
  <c r="K61" i="25" s="1"/>
  <c r="M62" i="25"/>
  <c r="O62" i="25"/>
  <c r="O61" i="25" s="1"/>
  <c r="Q62" i="25"/>
  <c r="V62" i="25"/>
  <c r="V61" i="25" s="1"/>
  <c r="G64" i="25"/>
  <c r="I64" i="25"/>
  <c r="K64" i="25"/>
  <c r="M64" i="25"/>
  <c r="O64" i="25"/>
  <c r="Q64" i="25"/>
  <c r="V64" i="25"/>
  <c r="G67" i="25"/>
  <c r="M67" i="25" s="1"/>
  <c r="I67" i="25"/>
  <c r="K67" i="25"/>
  <c r="O67" i="25"/>
  <c r="Q67" i="25"/>
  <c r="V67" i="25"/>
  <c r="G69" i="25"/>
  <c r="I69" i="25"/>
  <c r="I61" i="25" s="1"/>
  <c r="K69" i="25"/>
  <c r="M69" i="25"/>
  <c r="O69" i="25"/>
  <c r="Q69" i="25"/>
  <c r="Q61" i="25" s="1"/>
  <c r="V69" i="25"/>
  <c r="G72" i="25"/>
  <c r="I72" i="25"/>
  <c r="K72" i="25"/>
  <c r="M72" i="25"/>
  <c r="O72" i="25"/>
  <c r="Q72" i="25"/>
  <c r="V72" i="25"/>
  <c r="G75" i="25"/>
  <c r="I75" i="25"/>
  <c r="K75" i="25"/>
  <c r="M75" i="25"/>
  <c r="O75" i="25"/>
  <c r="Q75" i="25"/>
  <c r="V75" i="25"/>
  <c r="G78" i="25"/>
  <c r="M78" i="25" s="1"/>
  <c r="I78" i="25"/>
  <c r="K78" i="25"/>
  <c r="O78" i="25"/>
  <c r="Q78" i="25"/>
  <c r="V78" i="25"/>
  <c r="G81" i="25"/>
  <c r="I81" i="25"/>
  <c r="K81" i="25"/>
  <c r="M81" i="25"/>
  <c r="O81" i="25"/>
  <c r="Q81" i="25"/>
  <c r="V81" i="25"/>
  <c r="G84" i="25"/>
  <c r="I84" i="25"/>
  <c r="K84" i="25"/>
  <c r="M84" i="25"/>
  <c r="O84" i="25"/>
  <c r="Q84" i="25"/>
  <c r="V84" i="25"/>
  <c r="G87" i="25"/>
  <c r="I87" i="25"/>
  <c r="K87" i="25"/>
  <c r="M87" i="25"/>
  <c r="O87" i="25"/>
  <c r="Q87" i="25"/>
  <c r="V87" i="25"/>
  <c r="G90" i="25"/>
  <c r="M90" i="25" s="1"/>
  <c r="I90" i="25"/>
  <c r="K90" i="25"/>
  <c r="O90" i="25"/>
  <c r="Q90" i="25"/>
  <c r="V90" i="25"/>
  <c r="G93" i="25"/>
  <c r="I93" i="25"/>
  <c r="K93" i="25"/>
  <c r="M93" i="25"/>
  <c r="O93" i="25"/>
  <c r="Q93" i="25"/>
  <c r="V93" i="25"/>
  <c r="G94" i="25"/>
  <c r="I94" i="25"/>
  <c r="K94" i="25"/>
  <c r="M94" i="25"/>
  <c r="O94" i="25"/>
  <c r="Q94" i="25"/>
  <c r="V94" i="25"/>
  <c r="G97" i="25"/>
  <c r="I97" i="25"/>
  <c r="K97" i="25"/>
  <c r="M97" i="25"/>
  <c r="O97" i="25"/>
  <c r="Q97" i="25"/>
  <c r="V97" i="25"/>
  <c r="G99" i="25"/>
  <c r="M99" i="25" s="1"/>
  <c r="I99" i="25"/>
  <c r="K99" i="25"/>
  <c r="O99" i="25"/>
  <c r="Q99" i="25"/>
  <c r="V99" i="25"/>
  <c r="G112" i="25"/>
  <c r="G111" i="25" s="1"/>
  <c r="I112" i="25"/>
  <c r="K112" i="25"/>
  <c r="K111" i="25" s="1"/>
  <c r="M112" i="25"/>
  <c r="M111" i="25" s="1"/>
  <c r="O112" i="25"/>
  <c r="O111" i="25" s="1"/>
  <c r="Q112" i="25"/>
  <c r="V112" i="25"/>
  <c r="V111" i="25" s="1"/>
  <c r="G113" i="25"/>
  <c r="I113" i="25"/>
  <c r="K113" i="25"/>
  <c r="M113" i="25"/>
  <c r="O113" i="25"/>
  <c r="Q113" i="25"/>
  <c r="V113" i="25"/>
  <c r="G119" i="25"/>
  <c r="M119" i="25" s="1"/>
  <c r="I119" i="25"/>
  <c r="K119" i="25"/>
  <c r="O119" i="25"/>
  <c r="Q119" i="25"/>
  <c r="V119" i="25"/>
  <c r="G125" i="25"/>
  <c r="I125" i="25"/>
  <c r="I111" i="25" s="1"/>
  <c r="K125" i="25"/>
  <c r="M125" i="25"/>
  <c r="O125" i="25"/>
  <c r="Q125" i="25"/>
  <c r="Q111" i="25" s="1"/>
  <c r="V125" i="25"/>
  <c r="G127" i="25"/>
  <c r="I127" i="25"/>
  <c r="K127" i="25"/>
  <c r="M127" i="25"/>
  <c r="O127" i="25"/>
  <c r="Q127" i="25"/>
  <c r="V127" i="25"/>
  <c r="G129" i="25"/>
  <c r="I129" i="25"/>
  <c r="K129" i="25"/>
  <c r="M129" i="25"/>
  <c r="O129" i="25"/>
  <c r="Q129" i="25"/>
  <c r="V129" i="25"/>
  <c r="G131" i="25"/>
  <c r="M131" i="25" s="1"/>
  <c r="I131" i="25"/>
  <c r="K131" i="25"/>
  <c r="O131" i="25"/>
  <c r="Q131" i="25"/>
  <c r="V131" i="25"/>
  <c r="G134" i="25"/>
  <c r="I134" i="25"/>
  <c r="K134" i="25"/>
  <c r="M134" i="25"/>
  <c r="O134" i="25"/>
  <c r="Q134" i="25"/>
  <c r="V134" i="25"/>
  <c r="G136" i="25"/>
  <c r="G135" i="25" s="1"/>
  <c r="I136" i="25"/>
  <c r="I135" i="25" s="1"/>
  <c r="K136" i="25"/>
  <c r="M136" i="25"/>
  <c r="O136" i="25"/>
  <c r="O135" i="25" s="1"/>
  <c r="Q136" i="25"/>
  <c r="Q135" i="25" s="1"/>
  <c r="V136" i="25"/>
  <c r="G138" i="25"/>
  <c r="M138" i="25" s="1"/>
  <c r="I138" i="25"/>
  <c r="K138" i="25"/>
  <c r="O138" i="25"/>
  <c r="Q138" i="25"/>
  <c r="V138" i="25"/>
  <c r="G140" i="25"/>
  <c r="I140" i="25"/>
  <c r="K140" i="25"/>
  <c r="M140" i="25"/>
  <c r="O140" i="25"/>
  <c r="Q140" i="25"/>
  <c r="V140" i="25"/>
  <c r="G142" i="25"/>
  <c r="M142" i="25" s="1"/>
  <c r="I142" i="25"/>
  <c r="K142" i="25"/>
  <c r="K135" i="25" s="1"/>
  <c r="O142" i="25"/>
  <c r="Q142" i="25"/>
  <c r="V142" i="25"/>
  <c r="V135" i="25" s="1"/>
  <c r="G143" i="25"/>
  <c r="I143" i="25"/>
  <c r="K143" i="25"/>
  <c r="M143" i="25"/>
  <c r="O143" i="25"/>
  <c r="Q143" i="25"/>
  <c r="V143" i="25"/>
  <c r="G145" i="25"/>
  <c r="M145" i="25" s="1"/>
  <c r="I145" i="25"/>
  <c r="K145" i="25"/>
  <c r="O145" i="25"/>
  <c r="Q145" i="25"/>
  <c r="V145" i="25"/>
  <c r="G146" i="25"/>
  <c r="I146" i="25"/>
  <c r="K146" i="25"/>
  <c r="M146" i="25"/>
  <c r="O146" i="25"/>
  <c r="Q146" i="25"/>
  <c r="V146" i="25"/>
  <c r="G148" i="25"/>
  <c r="I148" i="25"/>
  <c r="K148" i="25"/>
  <c r="M148" i="25"/>
  <c r="O148" i="25"/>
  <c r="Q148" i="25"/>
  <c r="V148" i="25"/>
  <c r="G150" i="25"/>
  <c r="I150" i="25"/>
  <c r="K150" i="25"/>
  <c r="M150" i="25"/>
  <c r="O150" i="25"/>
  <c r="Q150" i="25"/>
  <c r="V150" i="25"/>
  <c r="G152" i="25"/>
  <c r="M152" i="25" s="1"/>
  <c r="I152" i="25"/>
  <c r="K152" i="25"/>
  <c r="O152" i="25"/>
  <c r="Q152" i="25"/>
  <c r="V152" i="25"/>
  <c r="G154" i="25"/>
  <c r="I154" i="25"/>
  <c r="K154" i="25"/>
  <c r="M154" i="25"/>
  <c r="O154" i="25"/>
  <c r="Q154" i="25"/>
  <c r="V154" i="25"/>
  <c r="G156" i="25"/>
  <c r="I156" i="25"/>
  <c r="K156" i="25"/>
  <c r="M156" i="25"/>
  <c r="O156" i="25"/>
  <c r="Q156" i="25"/>
  <c r="V156" i="25"/>
  <c r="G158" i="25"/>
  <c r="I158" i="25"/>
  <c r="K158" i="25"/>
  <c r="M158" i="25"/>
  <c r="O158" i="25"/>
  <c r="Q158" i="25"/>
  <c r="V158" i="25"/>
  <c r="G160" i="25"/>
  <c r="M160" i="25" s="1"/>
  <c r="I160" i="25"/>
  <c r="K160" i="25"/>
  <c r="O160" i="25"/>
  <c r="Q160" i="25"/>
  <c r="V160" i="25"/>
  <c r="G162" i="25"/>
  <c r="I162" i="25"/>
  <c r="K162" i="25"/>
  <c r="M162" i="25"/>
  <c r="O162" i="25"/>
  <c r="Q162" i="25"/>
  <c r="V162" i="25"/>
  <c r="G164" i="25"/>
  <c r="I164" i="25"/>
  <c r="K164" i="25"/>
  <c r="M164" i="25"/>
  <c r="O164" i="25"/>
  <c r="Q164" i="25"/>
  <c r="V164" i="25"/>
  <c r="G168" i="25"/>
  <c r="I168" i="25"/>
  <c r="K168" i="25"/>
  <c r="M168" i="25"/>
  <c r="O168" i="25"/>
  <c r="Q168" i="25"/>
  <c r="V168" i="25"/>
  <c r="G170" i="25"/>
  <c r="M170" i="25" s="1"/>
  <c r="I170" i="25"/>
  <c r="K170" i="25"/>
  <c r="O170" i="25"/>
  <c r="Q170" i="25"/>
  <c r="V170" i="25"/>
  <c r="G171" i="25"/>
  <c r="I171" i="25"/>
  <c r="K171" i="25"/>
  <c r="M171" i="25"/>
  <c r="O171" i="25"/>
  <c r="Q171" i="25"/>
  <c r="V171" i="25"/>
  <c r="G173" i="25"/>
  <c r="I173" i="25"/>
  <c r="K173" i="25"/>
  <c r="M173" i="25"/>
  <c r="O173" i="25"/>
  <c r="Q173" i="25"/>
  <c r="V173" i="25"/>
  <c r="G178" i="25"/>
  <c r="I178" i="25"/>
  <c r="K178" i="25"/>
  <c r="M178" i="25"/>
  <c r="O178" i="25"/>
  <c r="Q178" i="25"/>
  <c r="V178" i="25"/>
  <c r="G180" i="25"/>
  <c r="M180" i="25" s="1"/>
  <c r="I180" i="25"/>
  <c r="K180" i="25"/>
  <c r="O180" i="25"/>
  <c r="Q180" i="25"/>
  <c r="V180" i="25"/>
  <c r="G181" i="25"/>
  <c r="I181" i="25"/>
  <c r="K181" i="25"/>
  <c r="M181" i="25"/>
  <c r="O181" i="25"/>
  <c r="Q181" i="25"/>
  <c r="V181" i="25"/>
  <c r="G184" i="25"/>
  <c r="I184" i="25"/>
  <c r="K184" i="25"/>
  <c r="M184" i="25"/>
  <c r="O184" i="25"/>
  <c r="Q184" i="25"/>
  <c r="V184" i="25"/>
  <c r="G186" i="25"/>
  <c r="I186" i="25"/>
  <c r="K186" i="25"/>
  <c r="M186" i="25"/>
  <c r="O186" i="25"/>
  <c r="Q186" i="25"/>
  <c r="V186" i="25"/>
  <c r="G188" i="25"/>
  <c r="M188" i="25" s="1"/>
  <c r="I188" i="25"/>
  <c r="K188" i="25"/>
  <c r="O188" i="25"/>
  <c r="Q188" i="25"/>
  <c r="V188" i="25"/>
  <c r="G189" i="25"/>
  <c r="I189" i="25"/>
  <c r="K189" i="25"/>
  <c r="M189" i="25"/>
  <c r="O189" i="25"/>
  <c r="Q189" i="25"/>
  <c r="V189" i="25"/>
  <c r="G191" i="25"/>
  <c r="I191" i="25"/>
  <c r="K191" i="25"/>
  <c r="M191" i="25"/>
  <c r="O191" i="25"/>
  <c r="Q191" i="25"/>
  <c r="V191" i="25"/>
  <c r="G193" i="25"/>
  <c r="I193" i="25"/>
  <c r="K193" i="25"/>
  <c r="M193" i="25"/>
  <c r="O193" i="25"/>
  <c r="Q193" i="25"/>
  <c r="V193" i="25"/>
  <c r="G195" i="25"/>
  <c r="G196" i="25"/>
  <c r="I196" i="25"/>
  <c r="I195" i="25" s="1"/>
  <c r="K196" i="25"/>
  <c r="K195" i="25" s="1"/>
  <c r="M196" i="25"/>
  <c r="O196" i="25"/>
  <c r="Q196" i="25"/>
  <c r="Q195" i="25" s="1"/>
  <c r="V196" i="25"/>
  <c r="V195" i="25" s="1"/>
  <c r="G198" i="25"/>
  <c r="I198" i="25"/>
  <c r="K198" i="25"/>
  <c r="M198" i="25"/>
  <c r="O198" i="25"/>
  <c r="Q198" i="25"/>
  <c r="V198" i="25"/>
  <c r="G199" i="25"/>
  <c r="I199" i="25"/>
  <c r="K199" i="25"/>
  <c r="M199" i="25"/>
  <c r="O199" i="25"/>
  <c r="Q199" i="25"/>
  <c r="V199" i="25"/>
  <c r="G200" i="25"/>
  <c r="M200" i="25" s="1"/>
  <c r="I200" i="25"/>
  <c r="K200" i="25"/>
  <c r="O200" i="25"/>
  <c r="O195" i="25" s="1"/>
  <c r="Q200" i="25"/>
  <c r="V200" i="25"/>
  <c r="I201" i="25"/>
  <c r="Q201" i="25"/>
  <c r="G202" i="25"/>
  <c r="G201" i="25" s="1"/>
  <c r="I202" i="25"/>
  <c r="K202" i="25"/>
  <c r="K201" i="25" s="1"/>
  <c r="M202" i="25"/>
  <c r="M201" i="25" s="1"/>
  <c r="O202" i="25"/>
  <c r="O201" i="25" s="1"/>
  <c r="Q202" i="25"/>
  <c r="V202" i="25"/>
  <c r="V201" i="25" s="1"/>
  <c r="G205" i="25"/>
  <c r="G204" i="25" s="1"/>
  <c r="I205" i="25"/>
  <c r="I204" i="25" s="1"/>
  <c r="K205" i="25"/>
  <c r="K204" i="25" s="1"/>
  <c r="O205" i="25"/>
  <c r="O204" i="25" s="1"/>
  <c r="Q205" i="25"/>
  <c r="Q204" i="25" s="1"/>
  <c r="V205" i="25"/>
  <c r="V204" i="25" s="1"/>
  <c r="G207" i="25"/>
  <c r="M207" i="25" s="1"/>
  <c r="I207" i="25"/>
  <c r="K207" i="25"/>
  <c r="O207" i="25"/>
  <c r="Q207" i="25"/>
  <c r="V207" i="25"/>
  <c r="G211" i="25"/>
  <c r="G210" i="25" s="1"/>
  <c r="I211" i="25"/>
  <c r="I210" i="25" s="1"/>
  <c r="K211" i="25"/>
  <c r="M211" i="25"/>
  <c r="O211" i="25"/>
  <c r="O210" i="25" s="1"/>
  <c r="Q211" i="25"/>
  <c r="Q210" i="25" s="1"/>
  <c r="V211" i="25"/>
  <c r="G213" i="25"/>
  <c r="M213" i="25" s="1"/>
  <c r="I213" i="25"/>
  <c r="K213" i="25"/>
  <c r="O213" i="25"/>
  <c r="Q213" i="25"/>
  <c r="V213" i="25"/>
  <c r="G216" i="25"/>
  <c r="I216" i="25"/>
  <c r="K216" i="25"/>
  <c r="M216" i="25"/>
  <c r="O216" i="25"/>
  <c r="Q216" i="25"/>
  <c r="V216" i="25"/>
  <c r="G217" i="25"/>
  <c r="I217" i="25"/>
  <c r="K217" i="25"/>
  <c r="K210" i="25" s="1"/>
  <c r="M217" i="25"/>
  <c r="O217" i="25"/>
  <c r="Q217" i="25"/>
  <c r="V217" i="25"/>
  <c r="V210" i="25" s="1"/>
  <c r="G218" i="25"/>
  <c r="I218" i="25"/>
  <c r="K218" i="25"/>
  <c r="M218" i="25"/>
  <c r="O218" i="25"/>
  <c r="Q218" i="25"/>
  <c r="V218" i="25"/>
  <c r="G220" i="25"/>
  <c r="O220" i="25"/>
  <c r="G221" i="25"/>
  <c r="M221" i="25" s="1"/>
  <c r="M220" i="25" s="1"/>
  <c r="I221" i="25"/>
  <c r="I220" i="25" s="1"/>
  <c r="K221" i="25"/>
  <c r="K220" i="25" s="1"/>
  <c r="O221" i="25"/>
  <c r="Q221" i="25"/>
  <c r="Q220" i="25" s="1"/>
  <c r="V221" i="25"/>
  <c r="V220" i="25" s="1"/>
  <c r="G223" i="25"/>
  <c r="I223" i="25"/>
  <c r="K223" i="25"/>
  <c r="M223" i="25"/>
  <c r="O223" i="25"/>
  <c r="Q223" i="25"/>
  <c r="V223" i="25"/>
  <c r="AE225" i="25"/>
  <c r="G60" i="24"/>
  <c r="G9" i="24"/>
  <c r="M9" i="24" s="1"/>
  <c r="I9" i="24"/>
  <c r="I8" i="24" s="1"/>
  <c r="K9" i="24"/>
  <c r="K8" i="24" s="1"/>
  <c r="O9" i="24"/>
  <c r="Q9" i="24"/>
  <c r="Q8" i="24" s="1"/>
  <c r="V9" i="24"/>
  <c r="V8" i="24" s="1"/>
  <c r="G10" i="24"/>
  <c r="I10" i="24"/>
  <c r="K10" i="24"/>
  <c r="M10" i="24"/>
  <c r="O10" i="24"/>
  <c r="Q10" i="24"/>
  <c r="V10" i="24"/>
  <c r="G11" i="24"/>
  <c r="I11" i="24"/>
  <c r="K11" i="24"/>
  <c r="M11" i="24"/>
  <c r="O11" i="24"/>
  <c r="Q11" i="24"/>
  <c r="V11" i="24"/>
  <c r="G12" i="24"/>
  <c r="G8" i="24" s="1"/>
  <c r="I12" i="24"/>
  <c r="K12" i="24"/>
  <c r="O12" i="24"/>
  <c r="O8" i="24" s="1"/>
  <c r="Q12" i="24"/>
  <c r="V12" i="24"/>
  <c r="G13" i="24"/>
  <c r="M13" i="24" s="1"/>
  <c r="I13" i="24"/>
  <c r="K13" i="24"/>
  <c r="O13" i="24"/>
  <c r="Q13" i="24"/>
  <c r="V13" i="24"/>
  <c r="G14" i="24"/>
  <c r="I14" i="24"/>
  <c r="K14" i="24"/>
  <c r="M14" i="24"/>
  <c r="O14" i="24"/>
  <c r="Q14" i="24"/>
  <c r="V14" i="24"/>
  <c r="G15" i="24"/>
  <c r="I15" i="24"/>
  <c r="K15" i="24"/>
  <c r="M15" i="24"/>
  <c r="O15" i="24"/>
  <c r="Q15" i="24"/>
  <c r="V15" i="24"/>
  <c r="G16" i="24"/>
  <c r="M16" i="24" s="1"/>
  <c r="I16" i="24"/>
  <c r="K16" i="24"/>
  <c r="O16" i="24"/>
  <c r="Q16" i="24"/>
  <c r="V16" i="24"/>
  <c r="G17" i="24"/>
  <c r="M17" i="24" s="1"/>
  <c r="I17" i="24"/>
  <c r="K17" i="24"/>
  <c r="O17" i="24"/>
  <c r="Q17" i="24"/>
  <c r="V17" i="24"/>
  <c r="G18" i="24"/>
  <c r="I18" i="24"/>
  <c r="K18" i="24"/>
  <c r="M18" i="24"/>
  <c r="O18" i="24"/>
  <c r="Q18" i="24"/>
  <c r="V18" i="24"/>
  <c r="G19" i="24"/>
  <c r="I19" i="24"/>
  <c r="K19" i="24"/>
  <c r="M19" i="24"/>
  <c r="O19" i="24"/>
  <c r="Q19" i="24"/>
  <c r="V19" i="24"/>
  <c r="G20" i="24"/>
  <c r="M20" i="24" s="1"/>
  <c r="I20" i="24"/>
  <c r="K20" i="24"/>
  <c r="O20" i="24"/>
  <c r="Q20" i="24"/>
  <c r="V20" i="24"/>
  <c r="G21" i="24"/>
  <c r="M21" i="24" s="1"/>
  <c r="I21" i="24"/>
  <c r="K21" i="24"/>
  <c r="O21" i="24"/>
  <c r="Q21" i="24"/>
  <c r="V21" i="24"/>
  <c r="G22" i="24"/>
  <c r="I22" i="24"/>
  <c r="K22" i="24"/>
  <c r="M22" i="24"/>
  <c r="O22" i="24"/>
  <c r="Q22" i="24"/>
  <c r="V22" i="24"/>
  <c r="G23" i="24"/>
  <c r="I23" i="24"/>
  <c r="K23" i="24"/>
  <c r="M23" i="24"/>
  <c r="O23" i="24"/>
  <c r="Q23" i="24"/>
  <c r="V23" i="24"/>
  <c r="G24" i="24"/>
  <c r="M24" i="24" s="1"/>
  <c r="I24" i="24"/>
  <c r="K24" i="24"/>
  <c r="O24" i="24"/>
  <c r="Q24" i="24"/>
  <c r="V24" i="24"/>
  <c r="G25" i="24"/>
  <c r="I25" i="24"/>
  <c r="K25" i="24"/>
  <c r="M25" i="24"/>
  <c r="O25" i="24"/>
  <c r="Q25" i="24"/>
  <c r="V25" i="24"/>
  <c r="G27" i="24"/>
  <c r="I27" i="24"/>
  <c r="I26" i="24" s="1"/>
  <c r="K27" i="24"/>
  <c r="M27" i="24"/>
  <c r="O27" i="24"/>
  <c r="Q27" i="24"/>
  <c r="Q26" i="24" s="1"/>
  <c r="V27" i="24"/>
  <c r="G28" i="24"/>
  <c r="G26" i="24" s="1"/>
  <c r="I28" i="24"/>
  <c r="K28" i="24"/>
  <c r="K26" i="24" s="1"/>
  <c r="O28" i="24"/>
  <c r="Q28" i="24"/>
  <c r="V28" i="24"/>
  <c r="V26" i="24" s="1"/>
  <c r="G29" i="24"/>
  <c r="I29" i="24"/>
  <c r="K29" i="24"/>
  <c r="M29" i="24"/>
  <c r="O29" i="24"/>
  <c r="Q29" i="24"/>
  <c r="V29" i="24"/>
  <c r="G30" i="24"/>
  <c r="M30" i="24" s="1"/>
  <c r="I30" i="24"/>
  <c r="K30" i="24"/>
  <c r="O30" i="24"/>
  <c r="O26" i="24" s="1"/>
  <c r="Q30" i="24"/>
  <c r="V30" i="24"/>
  <c r="G31" i="24"/>
  <c r="I31" i="24"/>
  <c r="K31" i="24"/>
  <c r="M31" i="24"/>
  <c r="O31" i="24"/>
  <c r="Q31" i="24"/>
  <c r="V31" i="24"/>
  <c r="G32" i="24"/>
  <c r="M32" i="24" s="1"/>
  <c r="I32" i="24"/>
  <c r="K32" i="24"/>
  <c r="O32" i="24"/>
  <c r="Q32" i="24"/>
  <c r="V32" i="24"/>
  <c r="G33" i="24"/>
  <c r="I33" i="24"/>
  <c r="K33" i="24"/>
  <c r="M33" i="24"/>
  <c r="O33" i="24"/>
  <c r="Q33" i="24"/>
  <c r="V33" i="24"/>
  <c r="G34" i="24"/>
  <c r="M34" i="24" s="1"/>
  <c r="I34" i="24"/>
  <c r="K34" i="24"/>
  <c r="O34" i="24"/>
  <c r="Q34" i="24"/>
  <c r="V34" i="24"/>
  <c r="G35" i="24"/>
  <c r="I35" i="24"/>
  <c r="K35" i="24"/>
  <c r="M35" i="24"/>
  <c r="O35" i="24"/>
  <c r="Q35" i="24"/>
  <c r="V35" i="24"/>
  <c r="G36" i="24"/>
  <c r="M36" i="24" s="1"/>
  <c r="I36" i="24"/>
  <c r="K36" i="24"/>
  <c r="O36" i="24"/>
  <c r="Q36" i="24"/>
  <c r="V36" i="24"/>
  <c r="G37" i="24"/>
  <c r="I37" i="24"/>
  <c r="K37" i="24"/>
  <c r="M37" i="24"/>
  <c r="O37" i="24"/>
  <c r="Q37" i="24"/>
  <c r="V37" i="24"/>
  <c r="G38" i="24"/>
  <c r="M38" i="24" s="1"/>
  <c r="I38" i="24"/>
  <c r="K38" i="24"/>
  <c r="O38" i="24"/>
  <c r="Q38" i="24"/>
  <c r="V38" i="24"/>
  <c r="G39" i="24"/>
  <c r="I39" i="24"/>
  <c r="K39" i="24"/>
  <c r="M39" i="24"/>
  <c r="O39" i="24"/>
  <c r="Q39" i="24"/>
  <c r="V39" i="24"/>
  <c r="G40" i="24"/>
  <c r="M40" i="24" s="1"/>
  <c r="I40" i="24"/>
  <c r="K40" i="24"/>
  <c r="O40" i="24"/>
  <c r="Q40" i="24"/>
  <c r="V40" i="24"/>
  <c r="G42" i="24"/>
  <c r="M42" i="24" s="1"/>
  <c r="I42" i="24"/>
  <c r="I41" i="24" s="1"/>
  <c r="K42" i="24"/>
  <c r="K41" i="24" s="1"/>
  <c r="O42" i="24"/>
  <c r="O41" i="24" s="1"/>
  <c r="Q42" i="24"/>
  <c r="Q41" i="24" s="1"/>
  <c r="V42" i="24"/>
  <c r="V41" i="24" s="1"/>
  <c r="G43" i="24"/>
  <c r="I43" i="24"/>
  <c r="K43" i="24"/>
  <c r="M43" i="24"/>
  <c r="O43" i="24"/>
  <c r="Q43" i="24"/>
  <c r="V43" i="24"/>
  <c r="G44" i="24"/>
  <c r="I44" i="24"/>
  <c r="K44" i="24"/>
  <c r="M44" i="24"/>
  <c r="O44" i="24"/>
  <c r="Q44" i="24"/>
  <c r="V44" i="24"/>
  <c r="G45" i="24"/>
  <c r="M45" i="24" s="1"/>
  <c r="I45" i="24"/>
  <c r="K45" i="24"/>
  <c r="O45" i="24"/>
  <c r="Q45" i="24"/>
  <c r="V45" i="24"/>
  <c r="G46" i="24"/>
  <c r="M46" i="24" s="1"/>
  <c r="I46" i="24"/>
  <c r="K46" i="24"/>
  <c r="O46" i="24"/>
  <c r="Q46" i="24"/>
  <c r="V46" i="24"/>
  <c r="G47" i="24"/>
  <c r="I47" i="24"/>
  <c r="K47" i="24"/>
  <c r="M47" i="24"/>
  <c r="O47" i="24"/>
  <c r="Q47" i="24"/>
  <c r="V47" i="24"/>
  <c r="G48" i="24"/>
  <c r="I48" i="24"/>
  <c r="K48" i="24"/>
  <c r="M48" i="24"/>
  <c r="O48" i="24"/>
  <c r="Q48" i="24"/>
  <c r="V48" i="24"/>
  <c r="G49" i="24"/>
  <c r="M49" i="24" s="1"/>
  <c r="I49" i="24"/>
  <c r="K49" i="24"/>
  <c r="O49" i="24"/>
  <c r="Q49" i="24"/>
  <c r="V49" i="24"/>
  <c r="G50" i="24"/>
  <c r="M50" i="24" s="1"/>
  <c r="I50" i="24"/>
  <c r="K50" i="24"/>
  <c r="O50" i="24"/>
  <c r="Q50" i="24"/>
  <c r="V50" i="24"/>
  <c r="G51" i="24"/>
  <c r="I51" i="24"/>
  <c r="K51" i="24"/>
  <c r="M51" i="24"/>
  <c r="O51" i="24"/>
  <c r="Q51" i="24"/>
  <c r="V51" i="24"/>
  <c r="G52" i="24"/>
  <c r="I52" i="24"/>
  <c r="K52" i="24"/>
  <c r="M52" i="24"/>
  <c r="O52" i="24"/>
  <c r="Q52" i="24"/>
  <c r="V52" i="24"/>
  <c r="G53" i="24"/>
  <c r="M53" i="24" s="1"/>
  <c r="I53" i="24"/>
  <c r="K53" i="24"/>
  <c r="O53" i="24"/>
  <c r="Q53" i="24"/>
  <c r="V53" i="24"/>
  <c r="G55" i="24"/>
  <c r="I55" i="24"/>
  <c r="I54" i="24" s="1"/>
  <c r="K55" i="24"/>
  <c r="K54" i="24" s="1"/>
  <c r="M55" i="24"/>
  <c r="M54" i="24" s="1"/>
  <c r="O55" i="24"/>
  <c r="Q55" i="24"/>
  <c r="Q54" i="24" s="1"/>
  <c r="V55" i="24"/>
  <c r="V54" i="24" s="1"/>
  <c r="G56" i="24"/>
  <c r="I56" i="24"/>
  <c r="K56" i="24"/>
  <c r="M56" i="24"/>
  <c r="O56" i="24"/>
  <c r="Q56" i="24"/>
  <c r="V56" i="24"/>
  <c r="G57" i="24"/>
  <c r="I57" i="24"/>
  <c r="K57" i="24"/>
  <c r="M57" i="24"/>
  <c r="O57" i="24"/>
  <c r="Q57" i="24"/>
  <c r="V57" i="24"/>
  <c r="G58" i="24"/>
  <c r="M58" i="24" s="1"/>
  <c r="I58" i="24"/>
  <c r="K58" i="24"/>
  <c r="O58" i="24"/>
  <c r="O54" i="24" s="1"/>
  <c r="Q58" i="24"/>
  <c r="V58" i="24"/>
  <c r="AE60" i="24"/>
  <c r="AF60" i="24"/>
  <c r="G120" i="23"/>
  <c r="G9" i="23"/>
  <c r="M9" i="23" s="1"/>
  <c r="I9" i="23"/>
  <c r="I8" i="23" s="1"/>
  <c r="K9" i="23"/>
  <c r="K8" i="23" s="1"/>
  <c r="O9" i="23"/>
  <c r="Q9" i="23"/>
  <c r="Q8" i="23" s="1"/>
  <c r="V9" i="23"/>
  <c r="V8" i="23" s="1"/>
  <c r="G10" i="23"/>
  <c r="I10" i="23"/>
  <c r="K10" i="23"/>
  <c r="M10" i="23"/>
  <c r="O10" i="23"/>
  <c r="Q10" i="23"/>
  <c r="V10" i="23"/>
  <c r="G11" i="23"/>
  <c r="G8" i="23" s="1"/>
  <c r="I11" i="23"/>
  <c r="K11" i="23"/>
  <c r="M11" i="23"/>
  <c r="O11" i="23"/>
  <c r="O8" i="23" s="1"/>
  <c r="Q11" i="23"/>
  <c r="V11" i="23"/>
  <c r="G12" i="23"/>
  <c r="M12" i="23" s="1"/>
  <c r="I12" i="23"/>
  <c r="K12" i="23"/>
  <c r="O12" i="23"/>
  <c r="Q12" i="23"/>
  <c r="V12" i="23"/>
  <c r="G13" i="23"/>
  <c r="M13" i="23" s="1"/>
  <c r="I13" i="23"/>
  <c r="K13" i="23"/>
  <c r="O13" i="23"/>
  <c r="Q13" i="23"/>
  <c r="V13" i="23"/>
  <c r="G14" i="23"/>
  <c r="I14" i="23"/>
  <c r="K14" i="23"/>
  <c r="M14" i="23"/>
  <c r="O14" i="23"/>
  <c r="Q14" i="23"/>
  <c r="V14" i="23"/>
  <c r="G15" i="23"/>
  <c r="I15" i="23"/>
  <c r="K15" i="23"/>
  <c r="M15" i="23"/>
  <c r="O15" i="23"/>
  <c r="Q15" i="23"/>
  <c r="V15" i="23"/>
  <c r="G16" i="23"/>
  <c r="M16" i="23" s="1"/>
  <c r="I16" i="23"/>
  <c r="K16" i="23"/>
  <c r="O16" i="23"/>
  <c r="Q16" i="23"/>
  <c r="V16" i="23"/>
  <c r="G17" i="23"/>
  <c r="I17" i="23"/>
  <c r="K17" i="23"/>
  <c r="M17" i="23"/>
  <c r="O17" i="23"/>
  <c r="Q17" i="23"/>
  <c r="V17" i="23"/>
  <c r="G18" i="23"/>
  <c r="I18" i="23"/>
  <c r="K18" i="23"/>
  <c r="M18" i="23"/>
  <c r="O18" i="23"/>
  <c r="Q18" i="23"/>
  <c r="V18" i="23"/>
  <c r="G19" i="23"/>
  <c r="I19" i="23"/>
  <c r="K19" i="23"/>
  <c r="M19" i="23"/>
  <c r="O19" i="23"/>
  <c r="Q19" i="23"/>
  <c r="V19" i="23"/>
  <c r="G20" i="23"/>
  <c r="M20" i="23" s="1"/>
  <c r="I20" i="23"/>
  <c r="K20" i="23"/>
  <c r="O20" i="23"/>
  <c r="Q20" i="23"/>
  <c r="V20" i="23"/>
  <c r="G21" i="23"/>
  <c r="I21" i="23"/>
  <c r="K21" i="23"/>
  <c r="M21" i="23"/>
  <c r="O21" i="23"/>
  <c r="Q21" i="23"/>
  <c r="V21" i="23"/>
  <c r="G22" i="23"/>
  <c r="I22" i="23"/>
  <c r="K22" i="23"/>
  <c r="M22" i="23"/>
  <c r="O22" i="23"/>
  <c r="Q22" i="23"/>
  <c r="V22" i="23"/>
  <c r="G23" i="23"/>
  <c r="I23" i="23"/>
  <c r="K23" i="23"/>
  <c r="M23" i="23"/>
  <c r="O23" i="23"/>
  <c r="Q23" i="23"/>
  <c r="V23" i="23"/>
  <c r="G24" i="23"/>
  <c r="M24" i="23" s="1"/>
  <c r="I24" i="23"/>
  <c r="K24" i="23"/>
  <c r="O24" i="23"/>
  <c r="Q24" i="23"/>
  <c r="V24" i="23"/>
  <c r="G25" i="23"/>
  <c r="I25" i="23"/>
  <c r="K25" i="23"/>
  <c r="M25" i="23"/>
  <c r="O25" i="23"/>
  <c r="Q25" i="23"/>
  <c r="V25" i="23"/>
  <c r="G26" i="23"/>
  <c r="I26" i="23"/>
  <c r="K26" i="23"/>
  <c r="M26" i="23"/>
  <c r="O26" i="23"/>
  <c r="Q26" i="23"/>
  <c r="V26" i="23"/>
  <c r="G27" i="23"/>
  <c r="I27" i="23"/>
  <c r="K27" i="23"/>
  <c r="M27" i="23"/>
  <c r="O27" i="23"/>
  <c r="Q27" i="23"/>
  <c r="V27" i="23"/>
  <c r="G28" i="23"/>
  <c r="M28" i="23" s="1"/>
  <c r="I28" i="23"/>
  <c r="K28" i="23"/>
  <c r="O28" i="23"/>
  <c r="Q28" i="23"/>
  <c r="V28" i="23"/>
  <c r="G29" i="23"/>
  <c r="I29" i="23"/>
  <c r="K29" i="23"/>
  <c r="M29" i="23"/>
  <c r="O29" i="23"/>
  <c r="Q29" i="23"/>
  <c r="V29" i="23"/>
  <c r="G30" i="23"/>
  <c r="I30" i="23"/>
  <c r="K30" i="23"/>
  <c r="M30" i="23"/>
  <c r="O30" i="23"/>
  <c r="Q30" i="23"/>
  <c r="V30" i="23"/>
  <c r="G31" i="23"/>
  <c r="I31" i="23"/>
  <c r="K31" i="23"/>
  <c r="M31" i="23"/>
  <c r="O31" i="23"/>
  <c r="Q31" i="23"/>
  <c r="V31" i="23"/>
  <c r="G32" i="23"/>
  <c r="M32" i="23" s="1"/>
  <c r="I32" i="23"/>
  <c r="K32" i="23"/>
  <c r="O32" i="23"/>
  <c r="Q32" i="23"/>
  <c r="V32" i="23"/>
  <c r="G33" i="23"/>
  <c r="I33" i="23"/>
  <c r="K33" i="23"/>
  <c r="M33" i="23"/>
  <c r="O33" i="23"/>
  <c r="Q33" i="23"/>
  <c r="V33" i="23"/>
  <c r="G34" i="23"/>
  <c r="I34" i="23"/>
  <c r="K34" i="23"/>
  <c r="M34" i="23"/>
  <c r="O34" i="23"/>
  <c r="Q34" i="23"/>
  <c r="V34" i="23"/>
  <c r="G35" i="23"/>
  <c r="I35" i="23"/>
  <c r="K35" i="23"/>
  <c r="M35" i="23"/>
  <c r="O35" i="23"/>
  <c r="Q35" i="23"/>
  <c r="V35" i="23"/>
  <c r="G36" i="23"/>
  <c r="M36" i="23" s="1"/>
  <c r="I36" i="23"/>
  <c r="K36" i="23"/>
  <c r="O36" i="23"/>
  <c r="Q36" i="23"/>
  <c r="V36" i="23"/>
  <c r="G37" i="23"/>
  <c r="I37" i="23"/>
  <c r="K37" i="23"/>
  <c r="M37" i="23"/>
  <c r="O37" i="23"/>
  <c r="Q37" i="23"/>
  <c r="V37" i="23"/>
  <c r="G38" i="23"/>
  <c r="M38" i="23" s="1"/>
  <c r="I38" i="23"/>
  <c r="K38" i="23"/>
  <c r="O38" i="23"/>
  <c r="Q38" i="23"/>
  <c r="V38" i="23"/>
  <c r="G39" i="23"/>
  <c r="I39" i="23"/>
  <c r="K39" i="23"/>
  <c r="M39" i="23"/>
  <c r="O39" i="23"/>
  <c r="Q39" i="23"/>
  <c r="V39" i="23"/>
  <c r="G40" i="23"/>
  <c r="M40" i="23" s="1"/>
  <c r="I40" i="23"/>
  <c r="K40" i="23"/>
  <c r="O40" i="23"/>
  <c r="Q40" i="23"/>
  <c r="V40" i="23"/>
  <c r="G41" i="23"/>
  <c r="I41" i="23"/>
  <c r="K41" i="23"/>
  <c r="M41" i="23"/>
  <c r="O41" i="23"/>
  <c r="Q41" i="23"/>
  <c r="V41" i="23"/>
  <c r="G42" i="23"/>
  <c r="I42" i="23"/>
  <c r="K42" i="23"/>
  <c r="M42" i="23"/>
  <c r="O42" i="23"/>
  <c r="Q42" i="23"/>
  <c r="V42" i="23"/>
  <c r="G43" i="23"/>
  <c r="I43" i="23"/>
  <c r="K43" i="23"/>
  <c r="M43" i="23"/>
  <c r="O43" i="23"/>
  <c r="Q43" i="23"/>
  <c r="V43" i="23"/>
  <c r="G44" i="23"/>
  <c r="M44" i="23" s="1"/>
  <c r="I44" i="23"/>
  <c r="K44" i="23"/>
  <c r="O44" i="23"/>
  <c r="Q44" i="23"/>
  <c r="V44" i="23"/>
  <c r="G45" i="23"/>
  <c r="I45" i="23"/>
  <c r="K45" i="23"/>
  <c r="M45" i="23"/>
  <c r="O45" i="23"/>
  <c r="Q45" i="23"/>
  <c r="V45" i="23"/>
  <c r="G46" i="23"/>
  <c r="M46" i="23" s="1"/>
  <c r="I46" i="23"/>
  <c r="K46" i="23"/>
  <c r="O46" i="23"/>
  <c r="Q46" i="23"/>
  <c r="V46" i="23"/>
  <c r="G47" i="23"/>
  <c r="I47" i="23"/>
  <c r="K47" i="23"/>
  <c r="M47" i="23"/>
  <c r="O47" i="23"/>
  <c r="Q47" i="23"/>
  <c r="V47" i="23"/>
  <c r="G48" i="23"/>
  <c r="M48" i="23" s="1"/>
  <c r="I48" i="23"/>
  <c r="K48" i="23"/>
  <c r="O48" i="23"/>
  <c r="Q48" i="23"/>
  <c r="V48" i="23"/>
  <c r="G50" i="23"/>
  <c r="M50" i="23" s="1"/>
  <c r="I50" i="23"/>
  <c r="I49" i="23" s="1"/>
  <c r="K50" i="23"/>
  <c r="K49" i="23" s="1"/>
  <c r="O50" i="23"/>
  <c r="Q50" i="23"/>
  <c r="Q49" i="23" s="1"/>
  <c r="V50" i="23"/>
  <c r="V49" i="23" s="1"/>
  <c r="G51" i="23"/>
  <c r="I51" i="23"/>
  <c r="K51" i="23"/>
  <c r="M51" i="23"/>
  <c r="O51" i="23"/>
  <c r="Q51" i="23"/>
  <c r="V51" i="23"/>
  <c r="G52" i="23"/>
  <c r="I52" i="23"/>
  <c r="K52" i="23"/>
  <c r="M52" i="23"/>
  <c r="O52" i="23"/>
  <c r="Q52" i="23"/>
  <c r="V52" i="23"/>
  <c r="G53" i="23"/>
  <c r="M53" i="23" s="1"/>
  <c r="I53" i="23"/>
  <c r="K53" i="23"/>
  <c r="O53" i="23"/>
  <c r="O49" i="23" s="1"/>
  <c r="Q53" i="23"/>
  <c r="V53" i="23"/>
  <c r="G54" i="23"/>
  <c r="M54" i="23" s="1"/>
  <c r="I54" i="23"/>
  <c r="K54" i="23"/>
  <c r="O54" i="23"/>
  <c r="Q54" i="23"/>
  <c r="V54" i="23"/>
  <c r="G55" i="23"/>
  <c r="I55" i="23"/>
  <c r="K55" i="23"/>
  <c r="M55" i="23"/>
  <c r="O55" i="23"/>
  <c r="Q55" i="23"/>
  <c r="V55" i="23"/>
  <c r="G56" i="23"/>
  <c r="I56" i="23"/>
  <c r="K56" i="23"/>
  <c r="M56" i="23"/>
  <c r="O56" i="23"/>
  <c r="Q56" i="23"/>
  <c r="V56" i="23"/>
  <c r="G57" i="23"/>
  <c r="M57" i="23" s="1"/>
  <c r="I57" i="23"/>
  <c r="K57" i="23"/>
  <c r="O57" i="23"/>
  <c r="Q57" i="23"/>
  <c r="V57" i="23"/>
  <c r="G58" i="23"/>
  <c r="M58" i="23" s="1"/>
  <c r="I58" i="23"/>
  <c r="K58" i="23"/>
  <c r="O58" i="23"/>
  <c r="Q58" i="23"/>
  <c r="V58" i="23"/>
  <c r="G59" i="23"/>
  <c r="I59" i="23"/>
  <c r="K59" i="23"/>
  <c r="M59" i="23"/>
  <c r="O59" i="23"/>
  <c r="Q59" i="23"/>
  <c r="V59" i="23"/>
  <c r="G60" i="23"/>
  <c r="I60" i="23"/>
  <c r="K60" i="23"/>
  <c r="M60" i="23"/>
  <c r="O60" i="23"/>
  <c r="Q60" i="23"/>
  <c r="V60" i="23"/>
  <c r="G61" i="23"/>
  <c r="M61" i="23" s="1"/>
  <c r="I61" i="23"/>
  <c r="K61" i="23"/>
  <c r="O61" i="23"/>
  <c r="Q61" i="23"/>
  <c r="V61" i="23"/>
  <c r="G62" i="23"/>
  <c r="M62" i="23" s="1"/>
  <c r="I62" i="23"/>
  <c r="K62" i="23"/>
  <c r="O62" i="23"/>
  <c r="Q62" i="23"/>
  <c r="V62" i="23"/>
  <c r="G63" i="23"/>
  <c r="I63" i="23"/>
  <c r="K63" i="23"/>
  <c r="M63" i="23"/>
  <c r="O63" i="23"/>
  <c r="Q63" i="23"/>
  <c r="V63" i="23"/>
  <c r="G64" i="23"/>
  <c r="I64" i="23"/>
  <c r="K64" i="23"/>
  <c r="M64" i="23"/>
  <c r="O64" i="23"/>
  <c r="Q64" i="23"/>
  <c r="V64" i="23"/>
  <c r="G65" i="23"/>
  <c r="M65" i="23" s="1"/>
  <c r="I65" i="23"/>
  <c r="K65" i="23"/>
  <c r="O65" i="23"/>
  <c r="Q65" i="23"/>
  <c r="V65" i="23"/>
  <c r="G66" i="23"/>
  <c r="M66" i="23" s="1"/>
  <c r="I66" i="23"/>
  <c r="K66" i="23"/>
  <c r="O66" i="23"/>
  <c r="Q66" i="23"/>
  <c r="V66" i="23"/>
  <c r="G67" i="23"/>
  <c r="I67" i="23"/>
  <c r="K67" i="23"/>
  <c r="M67" i="23"/>
  <c r="O67" i="23"/>
  <c r="Q67" i="23"/>
  <c r="V67" i="23"/>
  <c r="G68" i="23"/>
  <c r="I68" i="23"/>
  <c r="K68" i="23"/>
  <c r="M68" i="23"/>
  <c r="O68" i="23"/>
  <c r="Q68" i="23"/>
  <c r="V68" i="23"/>
  <c r="G69" i="23"/>
  <c r="M69" i="23" s="1"/>
  <c r="I69" i="23"/>
  <c r="K69" i="23"/>
  <c r="O69" i="23"/>
  <c r="Q69" i="23"/>
  <c r="V69" i="23"/>
  <c r="G70" i="23"/>
  <c r="M70" i="23" s="1"/>
  <c r="I70" i="23"/>
  <c r="K70" i="23"/>
  <c r="O70" i="23"/>
  <c r="Q70" i="23"/>
  <c r="V70" i="23"/>
  <c r="G71" i="23"/>
  <c r="I71" i="23"/>
  <c r="K71" i="23"/>
  <c r="M71" i="23"/>
  <c r="O71" i="23"/>
  <c r="Q71" i="23"/>
  <c r="V71" i="23"/>
  <c r="G72" i="23"/>
  <c r="I72" i="23"/>
  <c r="K72" i="23"/>
  <c r="M72" i="23"/>
  <c r="O72" i="23"/>
  <c r="Q72" i="23"/>
  <c r="V72" i="23"/>
  <c r="G73" i="23"/>
  <c r="M73" i="23" s="1"/>
  <c r="I73" i="23"/>
  <c r="K73" i="23"/>
  <c r="O73" i="23"/>
  <c r="Q73" i="23"/>
  <c r="V73" i="23"/>
  <c r="G74" i="23"/>
  <c r="M74" i="23" s="1"/>
  <c r="I74" i="23"/>
  <c r="K74" i="23"/>
  <c r="O74" i="23"/>
  <c r="Q74" i="23"/>
  <c r="V74" i="23"/>
  <c r="G75" i="23"/>
  <c r="I75" i="23"/>
  <c r="K75" i="23"/>
  <c r="M75" i="23"/>
  <c r="O75" i="23"/>
  <c r="Q75" i="23"/>
  <c r="V75" i="23"/>
  <c r="G76" i="23"/>
  <c r="I76" i="23"/>
  <c r="K76" i="23"/>
  <c r="M76" i="23"/>
  <c r="O76" i="23"/>
  <c r="Q76" i="23"/>
  <c r="V76" i="23"/>
  <c r="G77" i="23"/>
  <c r="M77" i="23" s="1"/>
  <c r="I77" i="23"/>
  <c r="K77" i="23"/>
  <c r="O77" i="23"/>
  <c r="Q77" i="23"/>
  <c r="V77" i="23"/>
  <c r="G78" i="23"/>
  <c r="M78" i="23" s="1"/>
  <c r="I78" i="23"/>
  <c r="K78" i="23"/>
  <c r="O78" i="23"/>
  <c r="Q78" i="23"/>
  <c r="V78" i="23"/>
  <c r="G79" i="23"/>
  <c r="I79" i="23"/>
  <c r="K79" i="23"/>
  <c r="M79" i="23"/>
  <c r="O79" i="23"/>
  <c r="Q79" i="23"/>
  <c r="V79" i="23"/>
  <c r="G80" i="23"/>
  <c r="I80" i="23"/>
  <c r="K80" i="23"/>
  <c r="M80" i="23"/>
  <c r="O80" i="23"/>
  <c r="Q80" i="23"/>
  <c r="V80" i="23"/>
  <c r="G81" i="23"/>
  <c r="M81" i="23" s="1"/>
  <c r="I81" i="23"/>
  <c r="K81" i="23"/>
  <c r="O81" i="23"/>
  <c r="Q81" i="23"/>
  <c r="V81" i="23"/>
  <c r="G82" i="23"/>
  <c r="I82" i="23"/>
  <c r="K82" i="23"/>
  <c r="M82" i="23"/>
  <c r="O82" i="23"/>
  <c r="Q82" i="23"/>
  <c r="V82" i="23"/>
  <c r="G83" i="23"/>
  <c r="I83" i="23"/>
  <c r="K83" i="23"/>
  <c r="M83" i="23"/>
  <c r="O83" i="23"/>
  <c r="Q83" i="23"/>
  <c r="V83" i="23"/>
  <c r="G84" i="23"/>
  <c r="I84" i="23"/>
  <c r="K84" i="23"/>
  <c r="M84" i="23"/>
  <c r="O84" i="23"/>
  <c r="Q84" i="23"/>
  <c r="V84" i="23"/>
  <c r="G85" i="23"/>
  <c r="M85" i="23" s="1"/>
  <c r="I85" i="23"/>
  <c r="K85" i="23"/>
  <c r="O85" i="23"/>
  <c r="Q85" i="23"/>
  <c r="V85" i="23"/>
  <c r="G86" i="23"/>
  <c r="I86" i="23"/>
  <c r="K86" i="23"/>
  <c r="M86" i="23"/>
  <c r="O86" i="23"/>
  <c r="Q86" i="23"/>
  <c r="V86" i="23"/>
  <c r="G88" i="23"/>
  <c r="I88" i="23"/>
  <c r="I87" i="23" s="1"/>
  <c r="K88" i="23"/>
  <c r="M88" i="23"/>
  <c r="O88" i="23"/>
  <c r="Q88" i="23"/>
  <c r="Q87" i="23" s="1"/>
  <c r="V88" i="23"/>
  <c r="G89" i="23"/>
  <c r="M89" i="23" s="1"/>
  <c r="I89" i="23"/>
  <c r="K89" i="23"/>
  <c r="K87" i="23" s="1"/>
  <c r="O89" i="23"/>
  <c r="Q89" i="23"/>
  <c r="V89" i="23"/>
  <c r="V87" i="23" s="1"/>
  <c r="G90" i="23"/>
  <c r="I90" i="23"/>
  <c r="K90" i="23"/>
  <c r="M90" i="23"/>
  <c r="O90" i="23"/>
  <c r="Q90" i="23"/>
  <c r="V90" i="23"/>
  <c r="G91" i="23"/>
  <c r="M91" i="23" s="1"/>
  <c r="I91" i="23"/>
  <c r="K91" i="23"/>
  <c r="O91" i="23"/>
  <c r="O87" i="23" s="1"/>
  <c r="Q91" i="23"/>
  <c r="V91" i="23"/>
  <c r="G92" i="23"/>
  <c r="I92" i="23"/>
  <c r="K92" i="23"/>
  <c r="M92" i="23"/>
  <c r="O92" i="23"/>
  <c r="Q92" i="23"/>
  <c r="V92" i="23"/>
  <c r="G93" i="23"/>
  <c r="M93" i="23" s="1"/>
  <c r="I93" i="23"/>
  <c r="K93" i="23"/>
  <c r="O93" i="23"/>
  <c r="Q93" i="23"/>
  <c r="V93" i="23"/>
  <c r="G94" i="23"/>
  <c r="I94" i="23"/>
  <c r="K94" i="23"/>
  <c r="M94" i="23"/>
  <c r="O94" i="23"/>
  <c r="Q94" i="23"/>
  <c r="V94" i="23"/>
  <c r="G96" i="23"/>
  <c r="I96" i="23"/>
  <c r="I95" i="23" s="1"/>
  <c r="K96" i="23"/>
  <c r="M96" i="23"/>
  <c r="O96" i="23"/>
  <c r="Q96" i="23"/>
  <c r="Q95" i="23" s="1"/>
  <c r="V96" i="23"/>
  <c r="G97" i="23"/>
  <c r="M97" i="23" s="1"/>
  <c r="I97" i="23"/>
  <c r="K97" i="23"/>
  <c r="K95" i="23" s="1"/>
  <c r="O97" i="23"/>
  <c r="Q97" i="23"/>
  <c r="V97" i="23"/>
  <c r="V95" i="23" s="1"/>
  <c r="G98" i="23"/>
  <c r="I98" i="23"/>
  <c r="K98" i="23"/>
  <c r="M98" i="23"/>
  <c r="O98" i="23"/>
  <c r="Q98" i="23"/>
  <c r="V98" i="23"/>
  <c r="G99" i="23"/>
  <c r="M99" i="23" s="1"/>
  <c r="I99" i="23"/>
  <c r="K99" i="23"/>
  <c r="O99" i="23"/>
  <c r="O95" i="23" s="1"/>
  <c r="Q99" i="23"/>
  <c r="V99" i="23"/>
  <c r="G100" i="23"/>
  <c r="I100" i="23"/>
  <c r="K100" i="23"/>
  <c r="M100" i="23"/>
  <c r="O100" i="23"/>
  <c r="Q100" i="23"/>
  <c r="V100" i="23"/>
  <c r="G101" i="23"/>
  <c r="M101" i="23" s="1"/>
  <c r="I101" i="23"/>
  <c r="K101" i="23"/>
  <c r="O101" i="23"/>
  <c r="Q101" i="23"/>
  <c r="V101" i="23"/>
  <c r="G102" i="23"/>
  <c r="I102" i="23"/>
  <c r="K102" i="23"/>
  <c r="M102" i="23"/>
  <c r="O102" i="23"/>
  <c r="Q102" i="23"/>
  <c r="V102" i="23"/>
  <c r="G104" i="23"/>
  <c r="M104" i="23" s="1"/>
  <c r="I104" i="23"/>
  <c r="I103" i="23" s="1"/>
  <c r="K104" i="23"/>
  <c r="K103" i="23" s="1"/>
  <c r="O104" i="23"/>
  <c r="Q104" i="23"/>
  <c r="Q103" i="23" s="1"/>
  <c r="V104" i="23"/>
  <c r="V103" i="23" s="1"/>
  <c r="G105" i="23"/>
  <c r="M105" i="23" s="1"/>
  <c r="I105" i="23"/>
  <c r="K105" i="23"/>
  <c r="O105" i="23"/>
  <c r="Q105" i="23"/>
  <c r="V105" i="23"/>
  <c r="G106" i="23"/>
  <c r="I106" i="23"/>
  <c r="K106" i="23"/>
  <c r="M106" i="23"/>
  <c r="O106" i="23"/>
  <c r="Q106" i="23"/>
  <c r="V106" i="23"/>
  <c r="G107" i="23"/>
  <c r="M107" i="23" s="1"/>
  <c r="I107" i="23"/>
  <c r="K107" i="23"/>
  <c r="O107" i="23"/>
  <c r="O103" i="23" s="1"/>
  <c r="Q107" i="23"/>
  <c r="V107" i="23"/>
  <c r="G109" i="23"/>
  <c r="M109" i="23" s="1"/>
  <c r="I109" i="23"/>
  <c r="K109" i="23"/>
  <c r="K108" i="23" s="1"/>
  <c r="O109" i="23"/>
  <c r="Q109" i="23"/>
  <c r="V109" i="23"/>
  <c r="V108" i="23" s="1"/>
  <c r="G110" i="23"/>
  <c r="I110" i="23"/>
  <c r="K110" i="23"/>
  <c r="M110" i="23"/>
  <c r="O110" i="23"/>
  <c r="Q110" i="23"/>
  <c r="V110" i="23"/>
  <c r="G111" i="23"/>
  <c r="G108" i="23" s="1"/>
  <c r="I111" i="23"/>
  <c r="K111" i="23"/>
  <c r="O111" i="23"/>
  <c r="O108" i="23" s="1"/>
  <c r="Q111" i="23"/>
  <c r="V111" i="23"/>
  <c r="G112" i="23"/>
  <c r="M112" i="23" s="1"/>
  <c r="I112" i="23"/>
  <c r="I108" i="23" s="1"/>
  <c r="K112" i="23"/>
  <c r="O112" i="23"/>
  <c r="Q112" i="23"/>
  <c r="Q108" i="23" s="1"/>
  <c r="V112" i="23"/>
  <c r="G113" i="23"/>
  <c r="M113" i="23" s="1"/>
  <c r="I113" i="23"/>
  <c r="K113" i="23"/>
  <c r="O113" i="23"/>
  <c r="Q113" i="23"/>
  <c r="V113" i="23"/>
  <c r="G114" i="23"/>
  <c r="I114" i="23"/>
  <c r="K114" i="23"/>
  <c r="M114" i="23"/>
  <c r="O114" i="23"/>
  <c r="Q114" i="23"/>
  <c r="V114" i="23"/>
  <c r="G115" i="23"/>
  <c r="M115" i="23" s="1"/>
  <c r="I115" i="23"/>
  <c r="K115" i="23"/>
  <c r="O115" i="23"/>
  <c r="Q115" i="23"/>
  <c r="V115" i="23"/>
  <c r="G116" i="23"/>
  <c r="M116" i="23" s="1"/>
  <c r="I116" i="23"/>
  <c r="K116" i="23"/>
  <c r="O116" i="23"/>
  <c r="Q116" i="23"/>
  <c r="V116" i="23"/>
  <c r="G117" i="23"/>
  <c r="I117" i="23"/>
  <c r="K117" i="23"/>
  <c r="M117" i="23"/>
  <c r="O117" i="23"/>
  <c r="Q117" i="23"/>
  <c r="V117" i="23"/>
  <c r="G118" i="23"/>
  <c r="I118" i="23"/>
  <c r="K118" i="23"/>
  <c r="M118" i="23"/>
  <c r="O118" i="23"/>
  <c r="Q118" i="23"/>
  <c r="V118" i="23"/>
  <c r="AE120" i="23"/>
  <c r="AF120" i="23"/>
  <c r="G97" i="22"/>
  <c r="G9" i="22"/>
  <c r="M9" i="22" s="1"/>
  <c r="I9" i="22"/>
  <c r="I8" i="22" s="1"/>
  <c r="K9" i="22"/>
  <c r="K8" i="22" s="1"/>
  <c r="O9" i="22"/>
  <c r="Q9" i="22"/>
  <c r="Q8" i="22" s="1"/>
  <c r="V9" i="22"/>
  <c r="V8" i="22" s="1"/>
  <c r="G11" i="22"/>
  <c r="I11" i="22"/>
  <c r="K11" i="22"/>
  <c r="M11" i="22"/>
  <c r="O11" i="22"/>
  <c r="Q11" i="22"/>
  <c r="V11" i="22"/>
  <c r="G13" i="22"/>
  <c r="I13" i="22"/>
  <c r="K13" i="22"/>
  <c r="M13" i="22"/>
  <c r="O13" i="22"/>
  <c r="Q13" i="22"/>
  <c r="V13" i="22"/>
  <c r="G15" i="22"/>
  <c r="G8" i="22" s="1"/>
  <c r="I15" i="22"/>
  <c r="K15" i="22"/>
  <c r="O15" i="22"/>
  <c r="O8" i="22" s="1"/>
  <c r="Q15" i="22"/>
  <c r="V15" i="22"/>
  <c r="G17" i="22"/>
  <c r="M17" i="22" s="1"/>
  <c r="I17" i="22"/>
  <c r="K17" i="22"/>
  <c r="O17" i="22"/>
  <c r="Q17" i="22"/>
  <c r="V17" i="22"/>
  <c r="G19" i="22"/>
  <c r="I19" i="22"/>
  <c r="K19" i="22"/>
  <c r="M19" i="22"/>
  <c r="O19" i="22"/>
  <c r="Q19" i="22"/>
  <c r="V19" i="22"/>
  <c r="G21" i="22"/>
  <c r="I21" i="22"/>
  <c r="K21" i="22"/>
  <c r="M21" i="22"/>
  <c r="O21" i="22"/>
  <c r="Q21" i="22"/>
  <c r="V21" i="22"/>
  <c r="G23" i="22"/>
  <c r="M23" i="22" s="1"/>
  <c r="I23" i="22"/>
  <c r="K23" i="22"/>
  <c r="O23" i="22"/>
  <c r="Q23" i="22"/>
  <c r="V23" i="22"/>
  <c r="G25" i="22"/>
  <c r="M25" i="22" s="1"/>
  <c r="I25" i="22"/>
  <c r="K25" i="22"/>
  <c r="O25" i="22"/>
  <c r="Q25" i="22"/>
  <c r="V25" i="22"/>
  <c r="G27" i="22"/>
  <c r="I27" i="22"/>
  <c r="K27" i="22"/>
  <c r="M27" i="22"/>
  <c r="O27" i="22"/>
  <c r="Q27" i="22"/>
  <c r="V27" i="22"/>
  <c r="G29" i="22"/>
  <c r="I29" i="22"/>
  <c r="K29" i="22"/>
  <c r="M29" i="22"/>
  <c r="O29" i="22"/>
  <c r="Q29" i="22"/>
  <c r="V29" i="22"/>
  <c r="G31" i="22"/>
  <c r="M31" i="22" s="1"/>
  <c r="I31" i="22"/>
  <c r="K31" i="22"/>
  <c r="O31" i="22"/>
  <c r="Q31" i="22"/>
  <c r="V31" i="22"/>
  <c r="G33" i="22"/>
  <c r="M33" i="22" s="1"/>
  <c r="I33" i="22"/>
  <c r="K33" i="22"/>
  <c r="O33" i="22"/>
  <c r="Q33" i="22"/>
  <c r="V33" i="22"/>
  <c r="G35" i="22"/>
  <c r="I35" i="22"/>
  <c r="K35" i="22"/>
  <c r="M35" i="22"/>
  <c r="O35" i="22"/>
  <c r="Q35" i="22"/>
  <c r="V35" i="22"/>
  <c r="G37" i="22"/>
  <c r="I37" i="22"/>
  <c r="K37" i="22"/>
  <c r="M37" i="22"/>
  <c r="O37" i="22"/>
  <c r="Q37" i="22"/>
  <c r="V37" i="22"/>
  <c r="G39" i="22"/>
  <c r="M39" i="22" s="1"/>
  <c r="I39" i="22"/>
  <c r="K39" i="22"/>
  <c r="O39" i="22"/>
  <c r="Q39" i="22"/>
  <c r="V39" i="22"/>
  <c r="G41" i="22"/>
  <c r="M41" i="22" s="1"/>
  <c r="I41" i="22"/>
  <c r="K41" i="22"/>
  <c r="O41" i="22"/>
  <c r="Q41" i="22"/>
  <c r="V41" i="22"/>
  <c r="G43" i="22"/>
  <c r="I43" i="22"/>
  <c r="K43" i="22"/>
  <c r="M43" i="22"/>
  <c r="O43" i="22"/>
  <c r="Q43" i="22"/>
  <c r="V43" i="22"/>
  <c r="G45" i="22"/>
  <c r="I45" i="22"/>
  <c r="K45" i="22"/>
  <c r="M45" i="22"/>
  <c r="O45" i="22"/>
  <c r="Q45" i="22"/>
  <c r="V45" i="22"/>
  <c r="G47" i="22"/>
  <c r="M47" i="22" s="1"/>
  <c r="I47" i="22"/>
  <c r="K47" i="22"/>
  <c r="O47" i="22"/>
  <c r="Q47" i="22"/>
  <c r="V47" i="22"/>
  <c r="G49" i="22"/>
  <c r="M49" i="22" s="1"/>
  <c r="I49" i="22"/>
  <c r="K49" i="22"/>
  <c r="O49" i="22"/>
  <c r="Q49" i="22"/>
  <c r="V49" i="22"/>
  <c r="G51" i="22"/>
  <c r="I51" i="22"/>
  <c r="K51" i="22"/>
  <c r="M51" i="22"/>
  <c r="O51" i="22"/>
  <c r="Q51" i="22"/>
  <c r="V51" i="22"/>
  <c r="G53" i="22"/>
  <c r="I53" i="22"/>
  <c r="K53" i="22"/>
  <c r="M53" i="22"/>
  <c r="O53" i="22"/>
  <c r="Q53" i="22"/>
  <c r="V53" i="22"/>
  <c r="G55" i="22"/>
  <c r="M55" i="22" s="1"/>
  <c r="I55" i="22"/>
  <c r="K55" i="22"/>
  <c r="O55" i="22"/>
  <c r="Q55" i="22"/>
  <c r="V55" i="22"/>
  <c r="G57" i="22"/>
  <c r="M57" i="22" s="1"/>
  <c r="I57" i="22"/>
  <c r="K57" i="22"/>
  <c r="O57" i="22"/>
  <c r="Q57" i="22"/>
  <c r="V57" i="22"/>
  <c r="G59" i="22"/>
  <c r="I59" i="22"/>
  <c r="K59" i="22"/>
  <c r="M59" i="22"/>
  <c r="O59" i="22"/>
  <c r="Q59" i="22"/>
  <c r="V59" i="22"/>
  <c r="G61" i="22"/>
  <c r="I61" i="22"/>
  <c r="K61" i="22"/>
  <c r="M61" i="22"/>
  <c r="O61" i="22"/>
  <c r="Q61" i="22"/>
  <c r="V61" i="22"/>
  <c r="G63" i="22"/>
  <c r="M63" i="22" s="1"/>
  <c r="I63" i="22"/>
  <c r="K63" i="22"/>
  <c r="O63" i="22"/>
  <c r="Q63" i="22"/>
  <c r="V63" i="22"/>
  <c r="G66" i="22"/>
  <c r="M66" i="22" s="1"/>
  <c r="I66" i="22"/>
  <c r="K66" i="22"/>
  <c r="K65" i="22" s="1"/>
  <c r="O66" i="22"/>
  <c r="Q66" i="22"/>
  <c r="V66" i="22"/>
  <c r="V65" i="22" s="1"/>
  <c r="G68" i="22"/>
  <c r="I68" i="22"/>
  <c r="K68" i="22"/>
  <c r="M68" i="22"/>
  <c r="O68" i="22"/>
  <c r="Q68" i="22"/>
  <c r="V68" i="22"/>
  <c r="G70" i="22"/>
  <c r="G65" i="22" s="1"/>
  <c r="I70" i="22"/>
  <c r="K70" i="22"/>
  <c r="O70" i="22"/>
  <c r="O65" i="22" s="1"/>
  <c r="Q70" i="22"/>
  <c r="V70" i="22"/>
  <c r="G72" i="22"/>
  <c r="M72" i="22" s="1"/>
  <c r="I72" i="22"/>
  <c r="I65" i="22" s="1"/>
  <c r="K72" i="22"/>
  <c r="O72" i="22"/>
  <c r="Q72" i="22"/>
  <c r="Q65" i="22" s="1"/>
  <c r="V72" i="22"/>
  <c r="G74" i="22"/>
  <c r="I74" i="22"/>
  <c r="K74" i="22"/>
  <c r="M74" i="22"/>
  <c r="O74" i="22"/>
  <c r="Q74" i="22"/>
  <c r="V74" i="22"/>
  <c r="G76" i="22"/>
  <c r="I76" i="22"/>
  <c r="K76" i="22"/>
  <c r="M76" i="22"/>
  <c r="O76" i="22"/>
  <c r="Q76" i="22"/>
  <c r="V76" i="22"/>
  <c r="G78" i="22"/>
  <c r="M78" i="22" s="1"/>
  <c r="I78" i="22"/>
  <c r="K78" i="22"/>
  <c r="O78" i="22"/>
  <c r="Q78" i="22"/>
  <c r="V78" i="22"/>
  <c r="G80" i="22"/>
  <c r="M80" i="22" s="1"/>
  <c r="I80" i="22"/>
  <c r="K80" i="22"/>
  <c r="O80" i="22"/>
  <c r="Q80" i="22"/>
  <c r="V80" i="22"/>
  <c r="G82" i="22"/>
  <c r="M82" i="22" s="1"/>
  <c r="I82" i="22"/>
  <c r="K82" i="22"/>
  <c r="O82" i="22"/>
  <c r="Q82" i="22"/>
  <c r="V82" i="22"/>
  <c r="G84" i="22"/>
  <c r="I84" i="22"/>
  <c r="K84" i="22"/>
  <c r="M84" i="22"/>
  <c r="O84" i="22"/>
  <c r="Q84" i="22"/>
  <c r="V84" i="22"/>
  <c r="G86" i="22"/>
  <c r="M86" i="22" s="1"/>
  <c r="I86" i="22"/>
  <c r="K86" i="22"/>
  <c r="O86" i="22"/>
  <c r="Q86" i="22"/>
  <c r="V86" i="22"/>
  <c r="G88" i="22"/>
  <c r="M88" i="22" s="1"/>
  <c r="I88" i="22"/>
  <c r="K88" i="22"/>
  <c r="O88" i="22"/>
  <c r="Q88" i="22"/>
  <c r="V88" i="22"/>
  <c r="G90" i="22"/>
  <c r="I90" i="22"/>
  <c r="K90" i="22"/>
  <c r="M90" i="22"/>
  <c r="O90" i="22"/>
  <c r="Q90" i="22"/>
  <c r="V90" i="22"/>
  <c r="G92" i="22"/>
  <c r="I92" i="22"/>
  <c r="K92" i="22"/>
  <c r="M92" i="22"/>
  <c r="O92" i="22"/>
  <c r="Q92" i="22"/>
  <c r="V92" i="22"/>
  <c r="G94" i="22"/>
  <c r="M94" i="22" s="1"/>
  <c r="I94" i="22"/>
  <c r="K94" i="22"/>
  <c r="O94" i="22"/>
  <c r="Q94" i="22"/>
  <c r="V94" i="22"/>
  <c r="AE97" i="22"/>
  <c r="AF97" i="22"/>
  <c r="G188" i="21"/>
  <c r="BA77" i="21"/>
  <c r="BA21" i="21"/>
  <c r="G9" i="21"/>
  <c r="M9" i="21" s="1"/>
  <c r="I9" i="21"/>
  <c r="I8" i="21" s="1"/>
  <c r="K9" i="21"/>
  <c r="K8" i="21" s="1"/>
  <c r="O9" i="21"/>
  <c r="Q9" i="21"/>
  <c r="Q8" i="21" s="1"/>
  <c r="V9" i="21"/>
  <c r="V8" i="21" s="1"/>
  <c r="G20" i="21"/>
  <c r="I20" i="21"/>
  <c r="K20" i="21"/>
  <c r="M20" i="21"/>
  <c r="O20" i="21"/>
  <c r="Q20" i="21"/>
  <c r="V20" i="21"/>
  <c r="G32" i="21"/>
  <c r="I32" i="21"/>
  <c r="K32" i="21"/>
  <c r="M32" i="21"/>
  <c r="O32" i="21"/>
  <c r="Q32" i="21"/>
  <c r="V32" i="21"/>
  <c r="G37" i="21"/>
  <c r="M37" i="21" s="1"/>
  <c r="I37" i="21"/>
  <c r="K37" i="21"/>
  <c r="O37" i="21"/>
  <c r="O8" i="21" s="1"/>
  <c r="Q37" i="21"/>
  <c r="V37" i="21"/>
  <c r="G41" i="21"/>
  <c r="M41" i="21" s="1"/>
  <c r="I41" i="21"/>
  <c r="K41" i="21"/>
  <c r="O41" i="21"/>
  <c r="Q41" i="21"/>
  <c r="V41" i="21"/>
  <c r="G43" i="21"/>
  <c r="I43" i="21"/>
  <c r="K43" i="21"/>
  <c r="M43" i="21"/>
  <c r="O43" i="21"/>
  <c r="Q43" i="21"/>
  <c r="V43" i="21"/>
  <c r="G47" i="21"/>
  <c r="I47" i="21"/>
  <c r="K47" i="21"/>
  <c r="M47" i="21"/>
  <c r="O47" i="21"/>
  <c r="Q47" i="21"/>
  <c r="V47" i="21"/>
  <c r="G49" i="21"/>
  <c r="O49" i="21"/>
  <c r="G50" i="21"/>
  <c r="M50" i="21" s="1"/>
  <c r="M49" i="21" s="1"/>
  <c r="I50" i="21"/>
  <c r="I49" i="21" s="1"/>
  <c r="K50" i="21"/>
  <c r="K49" i="21" s="1"/>
  <c r="O50" i="21"/>
  <c r="Q50" i="21"/>
  <c r="Q49" i="21" s="1"/>
  <c r="V50" i="21"/>
  <c r="V49" i="21" s="1"/>
  <c r="G52" i="21"/>
  <c r="I52" i="21"/>
  <c r="K52" i="21"/>
  <c r="M52" i="21"/>
  <c r="O52" i="21"/>
  <c r="Q52" i="21"/>
  <c r="V52" i="21"/>
  <c r="K63" i="21"/>
  <c r="V63" i="21"/>
  <c r="G64" i="21"/>
  <c r="M64" i="21" s="1"/>
  <c r="M63" i="21" s="1"/>
  <c r="I64" i="21"/>
  <c r="I63" i="21" s="1"/>
  <c r="K64" i="21"/>
  <c r="O64" i="21"/>
  <c r="O63" i="21" s="1"/>
  <c r="Q64" i="21"/>
  <c r="Q63" i="21" s="1"/>
  <c r="V64" i="21"/>
  <c r="G65" i="21"/>
  <c r="I65" i="21"/>
  <c r="O65" i="21"/>
  <c r="Q65" i="21"/>
  <c r="G66" i="21"/>
  <c r="I66" i="21"/>
  <c r="K66" i="21"/>
  <c r="K65" i="21" s="1"/>
  <c r="M66" i="21"/>
  <c r="M65" i="21" s="1"/>
  <c r="O66" i="21"/>
  <c r="Q66" i="21"/>
  <c r="V66" i="21"/>
  <c r="V65" i="21" s="1"/>
  <c r="K72" i="21"/>
  <c r="V72" i="21"/>
  <c r="G73" i="21"/>
  <c r="M73" i="21" s="1"/>
  <c r="M72" i="21" s="1"/>
  <c r="I73" i="21"/>
  <c r="I72" i="21" s="1"/>
  <c r="K73" i="21"/>
  <c r="O73" i="21"/>
  <c r="O72" i="21" s="1"/>
  <c r="Q73" i="21"/>
  <c r="Q72" i="21" s="1"/>
  <c r="V73" i="21"/>
  <c r="G75" i="21"/>
  <c r="I75" i="21"/>
  <c r="O75" i="21"/>
  <c r="Q75" i="21"/>
  <c r="G76" i="21"/>
  <c r="I76" i="21"/>
  <c r="K76" i="21"/>
  <c r="K75" i="21" s="1"/>
  <c r="M76" i="21"/>
  <c r="M75" i="21" s="1"/>
  <c r="O76" i="21"/>
  <c r="Q76" i="21"/>
  <c r="V76" i="21"/>
  <c r="V75" i="21" s="1"/>
  <c r="G80" i="21"/>
  <c r="M80" i="21" s="1"/>
  <c r="M79" i="21" s="1"/>
  <c r="I80" i="21"/>
  <c r="I79" i="21" s="1"/>
  <c r="K80" i="21"/>
  <c r="O80" i="21"/>
  <c r="O79" i="21" s="1"/>
  <c r="Q80" i="21"/>
  <c r="Q79" i="21" s="1"/>
  <c r="V80" i="21"/>
  <c r="G81" i="21"/>
  <c r="M81" i="21" s="1"/>
  <c r="I81" i="21"/>
  <c r="K81" i="21"/>
  <c r="O81" i="21"/>
  <c r="Q81" i="21"/>
  <c r="V81" i="21"/>
  <c r="G90" i="21"/>
  <c r="I90" i="21"/>
  <c r="K90" i="21"/>
  <c r="K79" i="21" s="1"/>
  <c r="M90" i="21"/>
  <c r="O90" i="21"/>
  <c r="Q90" i="21"/>
  <c r="V90" i="21"/>
  <c r="V79" i="21" s="1"/>
  <c r="G95" i="21"/>
  <c r="I95" i="21"/>
  <c r="K95" i="21"/>
  <c r="M95" i="21"/>
  <c r="O95" i="21"/>
  <c r="Q95" i="21"/>
  <c r="V95" i="21"/>
  <c r="G98" i="21"/>
  <c r="M98" i="21" s="1"/>
  <c r="I98" i="21"/>
  <c r="I97" i="21" s="1"/>
  <c r="K98" i="21"/>
  <c r="K97" i="21" s="1"/>
  <c r="O98" i="21"/>
  <c r="Q98" i="21"/>
  <c r="Q97" i="21" s="1"/>
  <c r="V98" i="21"/>
  <c r="V97" i="21" s="1"/>
  <c r="G113" i="21"/>
  <c r="I113" i="21"/>
  <c r="K113" i="21"/>
  <c r="M113" i="21"/>
  <c r="O113" i="21"/>
  <c r="Q113" i="21"/>
  <c r="V113" i="21"/>
  <c r="G128" i="21"/>
  <c r="I128" i="21"/>
  <c r="K128" i="21"/>
  <c r="M128" i="21"/>
  <c r="O128" i="21"/>
  <c r="Q128" i="21"/>
  <c r="V128" i="21"/>
  <c r="G143" i="21"/>
  <c r="M143" i="21" s="1"/>
  <c r="I143" i="21"/>
  <c r="K143" i="21"/>
  <c r="O143" i="21"/>
  <c r="O97" i="21" s="1"/>
  <c r="Q143" i="21"/>
  <c r="V143" i="21"/>
  <c r="G149" i="21"/>
  <c r="M149" i="21" s="1"/>
  <c r="I149" i="21"/>
  <c r="K149" i="21"/>
  <c r="O149" i="21"/>
  <c r="Q149" i="21"/>
  <c r="V149" i="21"/>
  <c r="G160" i="21"/>
  <c r="I160" i="21"/>
  <c r="K160" i="21"/>
  <c r="M160" i="21"/>
  <c r="O160" i="21"/>
  <c r="Q160" i="21"/>
  <c r="V160" i="21"/>
  <c r="K162" i="21"/>
  <c r="V162" i="21"/>
  <c r="G163" i="21"/>
  <c r="M163" i="21" s="1"/>
  <c r="M162" i="21" s="1"/>
  <c r="I163" i="21"/>
  <c r="I162" i="21" s="1"/>
  <c r="K163" i="21"/>
  <c r="O163" i="21"/>
  <c r="O162" i="21" s="1"/>
  <c r="Q163" i="21"/>
  <c r="Q162" i="21" s="1"/>
  <c r="V163" i="21"/>
  <c r="G175" i="21"/>
  <c r="I175" i="21"/>
  <c r="O175" i="21"/>
  <c r="Q175" i="21"/>
  <c r="G176" i="21"/>
  <c r="I176" i="21"/>
  <c r="K176" i="21"/>
  <c r="K175" i="21" s="1"/>
  <c r="M176" i="21"/>
  <c r="M175" i="21" s="1"/>
  <c r="O176" i="21"/>
  <c r="Q176" i="21"/>
  <c r="V176" i="21"/>
  <c r="V175" i="21" s="1"/>
  <c r="G180" i="21"/>
  <c r="M180" i="21" s="1"/>
  <c r="M179" i="21" s="1"/>
  <c r="I180" i="21"/>
  <c r="I179" i="21" s="1"/>
  <c r="K180" i="21"/>
  <c r="O180" i="21"/>
  <c r="O179" i="21" s="1"/>
  <c r="Q180" i="21"/>
  <c r="Q179" i="21" s="1"/>
  <c r="V180" i="21"/>
  <c r="G182" i="21"/>
  <c r="M182" i="21" s="1"/>
  <c r="I182" i="21"/>
  <c r="K182" i="21"/>
  <c r="O182" i="21"/>
  <c r="Q182" i="21"/>
  <c r="V182" i="21"/>
  <c r="G184" i="21"/>
  <c r="I184" i="21"/>
  <c r="K184" i="21"/>
  <c r="K179" i="21" s="1"/>
  <c r="M184" i="21"/>
  <c r="O184" i="21"/>
  <c r="Q184" i="21"/>
  <c r="V184" i="21"/>
  <c r="V179" i="21" s="1"/>
  <c r="G186" i="21"/>
  <c r="I186" i="21"/>
  <c r="K186" i="21"/>
  <c r="M186" i="21"/>
  <c r="O186" i="21"/>
  <c r="Q186" i="21"/>
  <c r="V186" i="21"/>
  <c r="AE188" i="21"/>
  <c r="G698" i="20"/>
  <c r="BA673" i="20"/>
  <c r="BA638" i="20"/>
  <c r="BA408" i="20"/>
  <c r="BA407" i="20"/>
  <c r="BA202" i="20"/>
  <c r="BA173" i="20"/>
  <c r="BA167" i="20"/>
  <c r="BA149" i="20"/>
  <c r="BA10" i="20"/>
  <c r="G9" i="20"/>
  <c r="I9" i="20"/>
  <c r="I8" i="20" s="1"/>
  <c r="K9" i="20"/>
  <c r="K8" i="20" s="1"/>
  <c r="M9" i="20"/>
  <c r="O9" i="20"/>
  <c r="Q9" i="20"/>
  <c r="Q8" i="20" s="1"/>
  <c r="V9" i="20"/>
  <c r="V8" i="20" s="1"/>
  <c r="G17" i="20"/>
  <c r="M17" i="20" s="1"/>
  <c r="I17" i="20"/>
  <c r="K17" i="20"/>
  <c r="O17" i="20"/>
  <c r="Q17" i="20"/>
  <c r="V17" i="20"/>
  <c r="G19" i="20"/>
  <c r="I19" i="20"/>
  <c r="K19" i="20"/>
  <c r="M19" i="20"/>
  <c r="O19" i="20"/>
  <c r="Q19" i="20"/>
  <c r="V19" i="20"/>
  <c r="G20" i="20"/>
  <c r="M20" i="20" s="1"/>
  <c r="I20" i="20"/>
  <c r="K20" i="20"/>
  <c r="O20" i="20"/>
  <c r="O8" i="20" s="1"/>
  <c r="Q20" i="20"/>
  <c r="V20" i="20"/>
  <c r="G25" i="20"/>
  <c r="I25" i="20"/>
  <c r="K25" i="20"/>
  <c r="M25" i="20"/>
  <c r="O25" i="20"/>
  <c r="Q25" i="20"/>
  <c r="V25" i="20"/>
  <c r="G26" i="20"/>
  <c r="M26" i="20" s="1"/>
  <c r="I26" i="20"/>
  <c r="K26" i="20"/>
  <c r="O26" i="20"/>
  <c r="Q26" i="20"/>
  <c r="V26" i="20"/>
  <c r="G31" i="20"/>
  <c r="M31" i="20" s="1"/>
  <c r="M30" i="20" s="1"/>
  <c r="I31" i="20"/>
  <c r="I30" i="20" s="1"/>
  <c r="K31" i="20"/>
  <c r="K30" i="20" s="1"/>
  <c r="O31" i="20"/>
  <c r="O30" i="20" s="1"/>
  <c r="Q31" i="20"/>
  <c r="Q30" i="20" s="1"/>
  <c r="V31" i="20"/>
  <c r="V30" i="20" s="1"/>
  <c r="G39" i="20"/>
  <c r="I39" i="20"/>
  <c r="K39" i="20"/>
  <c r="K38" i="20" s="1"/>
  <c r="M39" i="20"/>
  <c r="M38" i="20" s="1"/>
  <c r="O39" i="20"/>
  <c r="Q39" i="20"/>
  <c r="V39" i="20"/>
  <c r="V38" i="20" s="1"/>
  <c r="G40" i="20"/>
  <c r="G38" i="20" s="1"/>
  <c r="I40" i="20"/>
  <c r="K40" i="20"/>
  <c r="M40" i="20"/>
  <c r="O40" i="20"/>
  <c r="O38" i="20" s="1"/>
  <c r="Q40" i="20"/>
  <c r="V40" i="20"/>
  <c r="G56" i="20"/>
  <c r="M56" i="20" s="1"/>
  <c r="I56" i="20"/>
  <c r="K56" i="20"/>
  <c r="O56" i="20"/>
  <c r="Q56" i="20"/>
  <c r="V56" i="20"/>
  <c r="G61" i="20"/>
  <c r="M61" i="20" s="1"/>
  <c r="I61" i="20"/>
  <c r="I38" i="20" s="1"/>
  <c r="K61" i="20"/>
  <c r="O61" i="20"/>
  <c r="Q61" i="20"/>
  <c r="Q38" i="20" s="1"/>
  <c r="V61" i="20"/>
  <c r="G65" i="20"/>
  <c r="I65" i="20"/>
  <c r="K65" i="20"/>
  <c r="M65" i="20"/>
  <c r="O65" i="20"/>
  <c r="Q65" i="20"/>
  <c r="V65" i="20"/>
  <c r="G66" i="20"/>
  <c r="I66" i="20"/>
  <c r="K66" i="20"/>
  <c r="M66" i="20"/>
  <c r="O66" i="20"/>
  <c r="Q66" i="20"/>
  <c r="V66" i="20"/>
  <c r="G70" i="20"/>
  <c r="M70" i="20" s="1"/>
  <c r="I70" i="20"/>
  <c r="K70" i="20"/>
  <c r="O70" i="20"/>
  <c r="Q70" i="20"/>
  <c r="V70" i="20"/>
  <c r="G74" i="20"/>
  <c r="M74" i="20" s="1"/>
  <c r="I74" i="20"/>
  <c r="K74" i="20"/>
  <c r="O74" i="20"/>
  <c r="Q74" i="20"/>
  <c r="V74" i="20"/>
  <c r="G79" i="20"/>
  <c r="I79" i="20"/>
  <c r="K79" i="20"/>
  <c r="M79" i="20"/>
  <c r="O79" i="20"/>
  <c r="Q79" i="20"/>
  <c r="V79" i="20"/>
  <c r="G83" i="20"/>
  <c r="I83" i="20"/>
  <c r="K83" i="20"/>
  <c r="M83" i="20"/>
  <c r="O83" i="20"/>
  <c r="Q83" i="20"/>
  <c r="V83" i="20"/>
  <c r="G87" i="20"/>
  <c r="M87" i="20" s="1"/>
  <c r="I87" i="20"/>
  <c r="K87" i="20"/>
  <c r="O87" i="20"/>
  <c r="Q87" i="20"/>
  <c r="V87" i="20"/>
  <c r="G98" i="20"/>
  <c r="M98" i="20" s="1"/>
  <c r="I98" i="20"/>
  <c r="K98" i="20"/>
  <c r="O98" i="20"/>
  <c r="Q98" i="20"/>
  <c r="V98" i="20"/>
  <c r="G101" i="20"/>
  <c r="G100" i="20" s="1"/>
  <c r="I101" i="20"/>
  <c r="I100" i="20" s="1"/>
  <c r="K101" i="20"/>
  <c r="M101" i="20"/>
  <c r="O101" i="20"/>
  <c r="O100" i="20" s="1"/>
  <c r="Q101" i="20"/>
  <c r="Q100" i="20" s="1"/>
  <c r="V101" i="20"/>
  <c r="G105" i="20"/>
  <c r="M105" i="20" s="1"/>
  <c r="I105" i="20"/>
  <c r="K105" i="20"/>
  <c r="O105" i="20"/>
  <c r="Q105" i="20"/>
  <c r="V105" i="20"/>
  <c r="G108" i="20"/>
  <c r="I108" i="20"/>
  <c r="K108" i="20"/>
  <c r="M108" i="20"/>
  <c r="O108" i="20"/>
  <c r="Q108" i="20"/>
  <c r="V108" i="20"/>
  <c r="G115" i="20"/>
  <c r="I115" i="20"/>
  <c r="K115" i="20"/>
  <c r="K100" i="20" s="1"/>
  <c r="M115" i="20"/>
  <c r="O115" i="20"/>
  <c r="Q115" i="20"/>
  <c r="V115" i="20"/>
  <c r="V100" i="20" s="1"/>
  <c r="G122" i="20"/>
  <c r="I122" i="20"/>
  <c r="K122" i="20"/>
  <c r="M122" i="20"/>
  <c r="O122" i="20"/>
  <c r="Q122" i="20"/>
  <c r="V122" i="20"/>
  <c r="G123" i="20"/>
  <c r="M123" i="20" s="1"/>
  <c r="I123" i="20"/>
  <c r="K123" i="20"/>
  <c r="O123" i="20"/>
  <c r="Q123" i="20"/>
  <c r="V123" i="20"/>
  <c r="G128" i="20"/>
  <c r="I128" i="20"/>
  <c r="K128" i="20"/>
  <c r="M128" i="20"/>
  <c r="O128" i="20"/>
  <c r="Q128" i="20"/>
  <c r="V128" i="20"/>
  <c r="K129" i="20"/>
  <c r="V129" i="20"/>
  <c r="G130" i="20"/>
  <c r="I130" i="20"/>
  <c r="I129" i="20" s="1"/>
  <c r="K130" i="20"/>
  <c r="M130" i="20"/>
  <c r="O130" i="20"/>
  <c r="Q130" i="20"/>
  <c r="Q129" i="20" s="1"/>
  <c r="V130" i="20"/>
  <c r="G136" i="20"/>
  <c r="M136" i="20" s="1"/>
  <c r="I136" i="20"/>
  <c r="K136" i="20"/>
  <c r="O136" i="20"/>
  <c r="O129" i="20" s="1"/>
  <c r="Q136" i="20"/>
  <c r="V136" i="20"/>
  <c r="G139" i="20"/>
  <c r="G138" i="20" s="1"/>
  <c r="I139" i="20"/>
  <c r="K139" i="20"/>
  <c r="K138" i="20" s="1"/>
  <c r="O139" i="20"/>
  <c r="O138" i="20" s="1"/>
  <c r="Q139" i="20"/>
  <c r="V139" i="20"/>
  <c r="V138" i="20" s="1"/>
  <c r="G148" i="20"/>
  <c r="I148" i="20"/>
  <c r="K148" i="20"/>
  <c r="M148" i="20"/>
  <c r="O148" i="20"/>
  <c r="Q148" i="20"/>
  <c r="V148" i="20"/>
  <c r="G153" i="20"/>
  <c r="M153" i="20" s="1"/>
  <c r="I153" i="20"/>
  <c r="K153" i="20"/>
  <c r="O153" i="20"/>
  <c r="Q153" i="20"/>
  <c r="V153" i="20"/>
  <c r="G155" i="20"/>
  <c r="I155" i="20"/>
  <c r="I138" i="20" s="1"/>
  <c r="K155" i="20"/>
  <c r="M155" i="20"/>
  <c r="O155" i="20"/>
  <c r="Q155" i="20"/>
  <c r="Q138" i="20" s="1"/>
  <c r="V155" i="20"/>
  <c r="G159" i="20"/>
  <c r="M159" i="20" s="1"/>
  <c r="I159" i="20"/>
  <c r="K159" i="20"/>
  <c r="O159" i="20"/>
  <c r="Q159" i="20"/>
  <c r="V159" i="20"/>
  <c r="G164" i="20"/>
  <c r="I164" i="20"/>
  <c r="K164" i="20"/>
  <c r="M164" i="20"/>
  <c r="O164" i="20"/>
  <c r="Q164" i="20"/>
  <c r="V164" i="20"/>
  <c r="G166" i="20"/>
  <c r="M166" i="20" s="1"/>
  <c r="I166" i="20"/>
  <c r="K166" i="20"/>
  <c r="O166" i="20"/>
  <c r="Q166" i="20"/>
  <c r="V166" i="20"/>
  <c r="G172" i="20"/>
  <c r="I172" i="20"/>
  <c r="K172" i="20"/>
  <c r="M172" i="20"/>
  <c r="O172" i="20"/>
  <c r="Q172" i="20"/>
  <c r="V172" i="20"/>
  <c r="G180" i="20"/>
  <c r="M180" i="20" s="1"/>
  <c r="I180" i="20"/>
  <c r="K180" i="20"/>
  <c r="O180" i="20"/>
  <c r="Q180" i="20"/>
  <c r="V180" i="20"/>
  <c r="G196" i="20"/>
  <c r="M196" i="20" s="1"/>
  <c r="M195" i="20" s="1"/>
  <c r="I196" i="20"/>
  <c r="I195" i="20" s="1"/>
  <c r="K196" i="20"/>
  <c r="K195" i="20" s="1"/>
  <c r="O196" i="20"/>
  <c r="O195" i="20" s="1"/>
  <c r="Q196" i="20"/>
  <c r="Q195" i="20" s="1"/>
  <c r="V196" i="20"/>
  <c r="V195" i="20" s="1"/>
  <c r="G201" i="20"/>
  <c r="I201" i="20"/>
  <c r="K201" i="20"/>
  <c r="M201" i="20"/>
  <c r="O201" i="20"/>
  <c r="Q201" i="20"/>
  <c r="V201" i="20"/>
  <c r="G206" i="20"/>
  <c r="I206" i="20"/>
  <c r="K206" i="20"/>
  <c r="M206" i="20"/>
  <c r="O206" i="20"/>
  <c r="Q206" i="20"/>
  <c r="V206" i="20"/>
  <c r="G212" i="20"/>
  <c r="M212" i="20" s="1"/>
  <c r="I212" i="20"/>
  <c r="I211" i="20" s="1"/>
  <c r="K212" i="20"/>
  <c r="K211" i="20" s="1"/>
  <c r="O212" i="20"/>
  <c r="O211" i="20" s="1"/>
  <c r="Q212" i="20"/>
  <c r="Q211" i="20" s="1"/>
  <c r="V212" i="20"/>
  <c r="V211" i="20" s="1"/>
  <c r="G215" i="20"/>
  <c r="I215" i="20"/>
  <c r="K215" i="20"/>
  <c r="M215" i="20"/>
  <c r="O215" i="20"/>
  <c r="Q215" i="20"/>
  <c r="V215" i="20"/>
  <c r="G216" i="20"/>
  <c r="I216" i="20"/>
  <c r="K216" i="20"/>
  <c r="M216" i="20"/>
  <c r="O216" i="20"/>
  <c r="Q216" i="20"/>
  <c r="V216" i="20"/>
  <c r="G219" i="20"/>
  <c r="I219" i="20"/>
  <c r="K219" i="20"/>
  <c r="M219" i="20"/>
  <c r="O219" i="20"/>
  <c r="Q219" i="20"/>
  <c r="V219" i="20"/>
  <c r="G222" i="20"/>
  <c r="M222" i="20" s="1"/>
  <c r="I222" i="20"/>
  <c r="K222" i="20"/>
  <c r="O222" i="20"/>
  <c r="Q222" i="20"/>
  <c r="V222" i="20"/>
  <c r="G223" i="20"/>
  <c r="I223" i="20"/>
  <c r="K223" i="20"/>
  <c r="M223" i="20"/>
  <c r="O223" i="20"/>
  <c r="Q223" i="20"/>
  <c r="V223" i="20"/>
  <c r="G227" i="20"/>
  <c r="I227" i="20"/>
  <c r="K227" i="20"/>
  <c r="M227" i="20"/>
  <c r="O227" i="20"/>
  <c r="Q227" i="20"/>
  <c r="V227" i="20"/>
  <c r="G232" i="20"/>
  <c r="I232" i="20"/>
  <c r="K232" i="20"/>
  <c r="M232" i="20"/>
  <c r="O232" i="20"/>
  <c r="Q232" i="20"/>
  <c r="V232" i="20"/>
  <c r="G246" i="20"/>
  <c r="M246" i="20" s="1"/>
  <c r="I246" i="20"/>
  <c r="K246" i="20"/>
  <c r="O246" i="20"/>
  <c r="Q246" i="20"/>
  <c r="V246" i="20"/>
  <c r="G250" i="20"/>
  <c r="I250" i="20"/>
  <c r="K250" i="20"/>
  <c r="M250" i="20"/>
  <c r="O250" i="20"/>
  <c r="Q250" i="20"/>
  <c r="V250" i="20"/>
  <c r="G252" i="20"/>
  <c r="I252" i="20"/>
  <c r="K252" i="20"/>
  <c r="M252" i="20"/>
  <c r="O252" i="20"/>
  <c r="Q252" i="20"/>
  <c r="V252" i="20"/>
  <c r="G257" i="20"/>
  <c r="M257" i="20" s="1"/>
  <c r="I257" i="20"/>
  <c r="I256" i="20" s="1"/>
  <c r="K257" i="20"/>
  <c r="K256" i="20" s="1"/>
  <c r="O257" i="20"/>
  <c r="Q257" i="20"/>
  <c r="Q256" i="20" s="1"/>
  <c r="V257" i="20"/>
  <c r="V256" i="20" s="1"/>
  <c r="G270" i="20"/>
  <c r="I270" i="20"/>
  <c r="K270" i="20"/>
  <c r="M270" i="20"/>
  <c r="O270" i="20"/>
  <c r="Q270" i="20"/>
  <c r="V270" i="20"/>
  <c r="G271" i="20"/>
  <c r="I271" i="20"/>
  <c r="K271" i="20"/>
  <c r="M271" i="20"/>
  <c r="O271" i="20"/>
  <c r="Q271" i="20"/>
  <c r="V271" i="20"/>
  <c r="G274" i="20"/>
  <c r="M274" i="20" s="1"/>
  <c r="I274" i="20"/>
  <c r="K274" i="20"/>
  <c r="O274" i="20"/>
  <c r="O256" i="20" s="1"/>
  <c r="Q274" i="20"/>
  <c r="V274" i="20"/>
  <c r="G275" i="20"/>
  <c r="M275" i="20" s="1"/>
  <c r="I275" i="20"/>
  <c r="K275" i="20"/>
  <c r="O275" i="20"/>
  <c r="Q275" i="20"/>
  <c r="V275" i="20"/>
  <c r="G278" i="20"/>
  <c r="G277" i="20" s="1"/>
  <c r="I278" i="20"/>
  <c r="I277" i="20" s="1"/>
  <c r="K278" i="20"/>
  <c r="M278" i="20"/>
  <c r="O278" i="20"/>
  <c r="Q278" i="20"/>
  <c r="Q277" i="20" s="1"/>
  <c r="V278" i="20"/>
  <c r="G279" i="20"/>
  <c r="M279" i="20" s="1"/>
  <c r="I279" i="20"/>
  <c r="K279" i="20"/>
  <c r="K277" i="20" s="1"/>
  <c r="O279" i="20"/>
  <c r="O277" i="20" s="1"/>
  <c r="Q279" i="20"/>
  <c r="V279" i="20"/>
  <c r="V277" i="20" s="1"/>
  <c r="G283" i="20"/>
  <c r="I283" i="20"/>
  <c r="K283" i="20"/>
  <c r="M283" i="20"/>
  <c r="O283" i="20"/>
  <c r="Q283" i="20"/>
  <c r="V283" i="20"/>
  <c r="G284" i="20"/>
  <c r="M284" i="20" s="1"/>
  <c r="I284" i="20"/>
  <c r="K284" i="20"/>
  <c r="O284" i="20"/>
  <c r="Q284" i="20"/>
  <c r="V284" i="20"/>
  <c r="G288" i="20"/>
  <c r="I288" i="20"/>
  <c r="K288" i="20"/>
  <c r="M288" i="20"/>
  <c r="O288" i="20"/>
  <c r="Q288" i="20"/>
  <c r="V288" i="20"/>
  <c r="G290" i="20"/>
  <c r="I290" i="20"/>
  <c r="I289" i="20" s="1"/>
  <c r="K290" i="20"/>
  <c r="M290" i="20"/>
  <c r="O290" i="20"/>
  <c r="Q290" i="20"/>
  <c r="Q289" i="20" s="1"/>
  <c r="V290" i="20"/>
  <c r="G295" i="20"/>
  <c r="M295" i="20" s="1"/>
  <c r="I295" i="20"/>
  <c r="K295" i="20"/>
  <c r="K289" i="20" s="1"/>
  <c r="O295" i="20"/>
  <c r="Q295" i="20"/>
  <c r="V295" i="20"/>
  <c r="V289" i="20" s="1"/>
  <c r="G300" i="20"/>
  <c r="I300" i="20"/>
  <c r="K300" i="20"/>
  <c r="M300" i="20"/>
  <c r="O300" i="20"/>
  <c r="Q300" i="20"/>
  <c r="V300" i="20"/>
  <c r="G303" i="20"/>
  <c r="M303" i="20" s="1"/>
  <c r="I303" i="20"/>
  <c r="K303" i="20"/>
  <c r="O303" i="20"/>
  <c r="O289" i="20" s="1"/>
  <c r="Q303" i="20"/>
  <c r="V303" i="20"/>
  <c r="G318" i="20"/>
  <c r="I318" i="20"/>
  <c r="K318" i="20"/>
  <c r="M318" i="20"/>
  <c r="O318" i="20"/>
  <c r="Q318" i="20"/>
  <c r="V318" i="20"/>
  <c r="G325" i="20"/>
  <c r="M325" i="20" s="1"/>
  <c r="I325" i="20"/>
  <c r="K325" i="20"/>
  <c r="O325" i="20"/>
  <c r="Q325" i="20"/>
  <c r="V325" i="20"/>
  <c r="G330" i="20"/>
  <c r="I330" i="20"/>
  <c r="K330" i="20"/>
  <c r="M330" i="20"/>
  <c r="O330" i="20"/>
  <c r="Q330" i="20"/>
  <c r="V330" i="20"/>
  <c r="G333" i="20"/>
  <c r="M333" i="20" s="1"/>
  <c r="I333" i="20"/>
  <c r="K333" i="20"/>
  <c r="O333" i="20"/>
  <c r="Q333" i="20"/>
  <c r="V333" i="20"/>
  <c r="G338" i="20"/>
  <c r="I338" i="20"/>
  <c r="K338" i="20"/>
  <c r="M338" i="20"/>
  <c r="O338" i="20"/>
  <c r="Q338" i="20"/>
  <c r="V338" i="20"/>
  <c r="G359" i="20"/>
  <c r="M359" i="20" s="1"/>
  <c r="I359" i="20"/>
  <c r="K359" i="20"/>
  <c r="O359" i="20"/>
  <c r="Q359" i="20"/>
  <c r="V359" i="20"/>
  <c r="G362" i="20"/>
  <c r="I362" i="20"/>
  <c r="K362" i="20"/>
  <c r="M362" i="20"/>
  <c r="O362" i="20"/>
  <c r="Q362" i="20"/>
  <c r="V362" i="20"/>
  <c r="G365" i="20"/>
  <c r="M365" i="20" s="1"/>
  <c r="I365" i="20"/>
  <c r="K365" i="20"/>
  <c r="O365" i="20"/>
  <c r="Q365" i="20"/>
  <c r="V365" i="20"/>
  <c r="G368" i="20"/>
  <c r="G367" i="20" s="1"/>
  <c r="I368" i="20"/>
  <c r="K368" i="20"/>
  <c r="K367" i="20" s="1"/>
  <c r="O368" i="20"/>
  <c r="Q368" i="20"/>
  <c r="V368" i="20"/>
  <c r="V367" i="20" s="1"/>
  <c r="G371" i="20"/>
  <c r="I371" i="20"/>
  <c r="K371" i="20"/>
  <c r="M371" i="20"/>
  <c r="O371" i="20"/>
  <c r="Q371" i="20"/>
  <c r="V371" i="20"/>
  <c r="G374" i="20"/>
  <c r="M374" i="20" s="1"/>
  <c r="I374" i="20"/>
  <c r="K374" i="20"/>
  <c r="O374" i="20"/>
  <c r="O367" i="20" s="1"/>
  <c r="Q374" i="20"/>
  <c r="V374" i="20"/>
  <c r="G375" i="20"/>
  <c r="M375" i="20" s="1"/>
  <c r="I375" i="20"/>
  <c r="I367" i="20" s="1"/>
  <c r="K375" i="20"/>
  <c r="O375" i="20"/>
  <c r="Q375" i="20"/>
  <c r="Q367" i="20" s="1"/>
  <c r="V375" i="20"/>
  <c r="G376" i="20"/>
  <c r="M376" i="20" s="1"/>
  <c r="I376" i="20"/>
  <c r="K376" i="20"/>
  <c r="O376" i="20"/>
  <c r="Q376" i="20"/>
  <c r="V376" i="20"/>
  <c r="G386" i="20"/>
  <c r="I386" i="20"/>
  <c r="K386" i="20"/>
  <c r="M386" i="20"/>
  <c r="O386" i="20"/>
  <c r="Q386" i="20"/>
  <c r="V386" i="20"/>
  <c r="G389" i="20"/>
  <c r="M389" i="20" s="1"/>
  <c r="I389" i="20"/>
  <c r="I388" i="20" s="1"/>
  <c r="K389" i="20"/>
  <c r="O389" i="20"/>
  <c r="Q389" i="20"/>
  <c r="Q388" i="20" s="1"/>
  <c r="V389" i="20"/>
  <c r="G398" i="20"/>
  <c r="M398" i="20" s="1"/>
  <c r="I398" i="20"/>
  <c r="K398" i="20"/>
  <c r="K388" i="20" s="1"/>
  <c r="O398" i="20"/>
  <c r="Q398" i="20"/>
  <c r="V398" i="20"/>
  <c r="V388" i="20" s="1"/>
  <c r="G402" i="20"/>
  <c r="I402" i="20"/>
  <c r="K402" i="20"/>
  <c r="M402" i="20"/>
  <c r="O402" i="20"/>
  <c r="Q402" i="20"/>
  <c r="V402" i="20"/>
  <c r="G403" i="20"/>
  <c r="M403" i="20" s="1"/>
  <c r="I403" i="20"/>
  <c r="K403" i="20"/>
  <c r="O403" i="20"/>
  <c r="O388" i="20" s="1"/>
  <c r="Q403" i="20"/>
  <c r="V403" i="20"/>
  <c r="G404" i="20"/>
  <c r="M404" i="20" s="1"/>
  <c r="I404" i="20"/>
  <c r="K404" i="20"/>
  <c r="O404" i="20"/>
  <c r="Q404" i="20"/>
  <c r="V404" i="20"/>
  <c r="G405" i="20"/>
  <c r="M405" i="20" s="1"/>
  <c r="I405" i="20"/>
  <c r="K405" i="20"/>
  <c r="O405" i="20"/>
  <c r="Q405" i="20"/>
  <c r="V405" i="20"/>
  <c r="G409" i="20"/>
  <c r="I409" i="20"/>
  <c r="K409" i="20"/>
  <c r="M409" i="20"/>
  <c r="O409" i="20"/>
  <c r="Q409" i="20"/>
  <c r="V409" i="20"/>
  <c r="G412" i="20"/>
  <c r="M412" i="20" s="1"/>
  <c r="I412" i="20"/>
  <c r="K412" i="20"/>
  <c r="O412" i="20"/>
  <c r="Q412" i="20"/>
  <c r="V412" i="20"/>
  <c r="G417" i="20"/>
  <c r="M417" i="20" s="1"/>
  <c r="I417" i="20"/>
  <c r="K417" i="20"/>
  <c r="O417" i="20"/>
  <c r="Q417" i="20"/>
  <c r="V417" i="20"/>
  <c r="G424" i="20"/>
  <c r="I424" i="20"/>
  <c r="K424" i="20"/>
  <c r="M424" i="20"/>
  <c r="O424" i="20"/>
  <c r="Q424" i="20"/>
  <c r="V424" i="20"/>
  <c r="G432" i="20"/>
  <c r="I432" i="20"/>
  <c r="K432" i="20"/>
  <c r="M432" i="20"/>
  <c r="O432" i="20"/>
  <c r="Q432" i="20"/>
  <c r="V432" i="20"/>
  <c r="G435" i="20"/>
  <c r="I435" i="20"/>
  <c r="I434" i="20" s="1"/>
  <c r="K435" i="20"/>
  <c r="K434" i="20" s="1"/>
  <c r="M435" i="20"/>
  <c r="O435" i="20"/>
  <c r="Q435" i="20"/>
  <c r="Q434" i="20" s="1"/>
  <c r="V435" i="20"/>
  <c r="V434" i="20" s="1"/>
  <c r="G436" i="20"/>
  <c r="M436" i="20" s="1"/>
  <c r="I436" i="20"/>
  <c r="K436" i="20"/>
  <c r="O436" i="20"/>
  <c r="Q436" i="20"/>
  <c r="V436" i="20"/>
  <c r="G439" i="20"/>
  <c r="I439" i="20"/>
  <c r="K439" i="20"/>
  <c r="M439" i="20"/>
  <c r="O439" i="20"/>
  <c r="Q439" i="20"/>
  <c r="V439" i="20"/>
  <c r="G442" i="20"/>
  <c r="M442" i="20" s="1"/>
  <c r="I442" i="20"/>
  <c r="K442" i="20"/>
  <c r="O442" i="20"/>
  <c r="O434" i="20" s="1"/>
  <c r="Q442" i="20"/>
  <c r="V442" i="20"/>
  <c r="G445" i="20"/>
  <c r="I445" i="20"/>
  <c r="K445" i="20"/>
  <c r="M445" i="20"/>
  <c r="O445" i="20"/>
  <c r="Q445" i="20"/>
  <c r="V445" i="20"/>
  <c r="G448" i="20"/>
  <c r="M448" i="20" s="1"/>
  <c r="I448" i="20"/>
  <c r="K448" i="20"/>
  <c r="O448" i="20"/>
  <c r="Q448" i="20"/>
  <c r="V448" i="20"/>
  <c r="G451" i="20"/>
  <c r="I451" i="20"/>
  <c r="K451" i="20"/>
  <c r="M451" i="20"/>
  <c r="O451" i="20"/>
  <c r="Q451" i="20"/>
  <c r="V451" i="20"/>
  <c r="G454" i="20"/>
  <c r="M454" i="20" s="1"/>
  <c r="I454" i="20"/>
  <c r="K454" i="20"/>
  <c r="O454" i="20"/>
  <c r="Q454" i="20"/>
  <c r="V454" i="20"/>
  <c r="G457" i="20"/>
  <c r="I457" i="20"/>
  <c r="K457" i="20"/>
  <c r="M457" i="20"/>
  <c r="O457" i="20"/>
  <c r="Q457" i="20"/>
  <c r="V457" i="20"/>
  <c r="G460" i="20"/>
  <c r="M460" i="20" s="1"/>
  <c r="I460" i="20"/>
  <c r="K460" i="20"/>
  <c r="O460" i="20"/>
  <c r="Q460" i="20"/>
  <c r="V460" i="20"/>
  <c r="G465" i="20"/>
  <c r="I465" i="20"/>
  <c r="K465" i="20"/>
  <c r="M465" i="20"/>
  <c r="O465" i="20"/>
  <c r="Q465" i="20"/>
  <c r="V465" i="20"/>
  <c r="G469" i="20"/>
  <c r="M469" i="20" s="1"/>
  <c r="I469" i="20"/>
  <c r="K469" i="20"/>
  <c r="O469" i="20"/>
  <c r="Q469" i="20"/>
  <c r="V469" i="20"/>
  <c r="G473" i="20"/>
  <c r="I473" i="20"/>
  <c r="K473" i="20"/>
  <c r="M473" i="20"/>
  <c r="O473" i="20"/>
  <c r="Q473" i="20"/>
  <c r="V473" i="20"/>
  <c r="G477" i="20"/>
  <c r="M477" i="20" s="1"/>
  <c r="I477" i="20"/>
  <c r="K477" i="20"/>
  <c r="O477" i="20"/>
  <c r="Q477" i="20"/>
  <c r="V477" i="20"/>
  <c r="G481" i="20"/>
  <c r="I481" i="20"/>
  <c r="K481" i="20"/>
  <c r="M481" i="20"/>
  <c r="O481" i="20"/>
  <c r="Q481" i="20"/>
  <c r="V481" i="20"/>
  <c r="G505" i="20"/>
  <c r="M505" i="20" s="1"/>
  <c r="I505" i="20"/>
  <c r="K505" i="20"/>
  <c r="O505" i="20"/>
  <c r="Q505" i="20"/>
  <c r="V505" i="20"/>
  <c r="G510" i="20"/>
  <c r="I510" i="20"/>
  <c r="K510" i="20"/>
  <c r="M510" i="20"/>
  <c r="O510" i="20"/>
  <c r="Q510" i="20"/>
  <c r="V510" i="20"/>
  <c r="G513" i="20"/>
  <c r="M513" i="20" s="1"/>
  <c r="I513" i="20"/>
  <c r="K513" i="20"/>
  <c r="O513" i="20"/>
  <c r="Q513" i="20"/>
  <c r="V513" i="20"/>
  <c r="G517" i="20"/>
  <c r="I517" i="20"/>
  <c r="K517" i="20"/>
  <c r="M517" i="20"/>
  <c r="O517" i="20"/>
  <c r="Q517" i="20"/>
  <c r="V517" i="20"/>
  <c r="G524" i="20"/>
  <c r="M524" i="20" s="1"/>
  <c r="I524" i="20"/>
  <c r="K524" i="20"/>
  <c r="O524" i="20"/>
  <c r="Q524" i="20"/>
  <c r="V524" i="20"/>
  <c r="G535" i="20"/>
  <c r="I535" i="20"/>
  <c r="K535" i="20"/>
  <c r="M535" i="20"/>
  <c r="O535" i="20"/>
  <c r="Q535" i="20"/>
  <c r="V535" i="20"/>
  <c r="G540" i="20"/>
  <c r="M540" i="20" s="1"/>
  <c r="I540" i="20"/>
  <c r="K540" i="20"/>
  <c r="O540" i="20"/>
  <c r="Q540" i="20"/>
  <c r="V540" i="20"/>
  <c r="G560" i="20"/>
  <c r="I560" i="20"/>
  <c r="K560" i="20"/>
  <c r="M560" i="20"/>
  <c r="O560" i="20"/>
  <c r="Q560" i="20"/>
  <c r="V560" i="20"/>
  <c r="G567" i="20"/>
  <c r="M567" i="20" s="1"/>
  <c r="I567" i="20"/>
  <c r="K567" i="20"/>
  <c r="O567" i="20"/>
  <c r="Q567" i="20"/>
  <c r="V567" i="20"/>
  <c r="I569" i="20"/>
  <c r="Q569" i="20"/>
  <c r="G570" i="20"/>
  <c r="G569" i="20" s="1"/>
  <c r="I570" i="20"/>
  <c r="K570" i="20"/>
  <c r="K569" i="20" s="1"/>
  <c r="O570" i="20"/>
  <c r="O569" i="20" s="1"/>
  <c r="Q570" i="20"/>
  <c r="V570" i="20"/>
  <c r="V569" i="20" s="1"/>
  <c r="G579" i="20"/>
  <c r="I579" i="20"/>
  <c r="K579" i="20"/>
  <c r="M579" i="20"/>
  <c r="O579" i="20"/>
  <c r="Q579" i="20"/>
  <c r="V579" i="20"/>
  <c r="G582" i="20"/>
  <c r="I582" i="20"/>
  <c r="I581" i="20" s="1"/>
  <c r="K582" i="20"/>
  <c r="M582" i="20"/>
  <c r="O582" i="20"/>
  <c r="Q582" i="20"/>
  <c r="Q581" i="20" s="1"/>
  <c r="V582" i="20"/>
  <c r="G584" i="20"/>
  <c r="M584" i="20" s="1"/>
  <c r="I584" i="20"/>
  <c r="K584" i="20"/>
  <c r="K581" i="20" s="1"/>
  <c r="O584" i="20"/>
  <c r="Q584" i="20"/>
  <c r="V584" i="20"/>
  <c r="V581" i="20" s="1"/>
  <c r="G588" i="20"/>
  <c r="I588" i="20"/>
  <c r="K588" i="20"/>
  <c r="M588" i="20"/>
  <c r="O588" i="20"/>
  <c r="Q588" i="20"/>
  <c r="V588" i="20"/>
  <c r="G602" i="20"/>
  <c r="M602" i="20" s="1"/>
  <c r="I602" i="20"/>
  <c r="K602" i="20"/>
  <c r="O602" i="20"/>
  <c r="O581" i="20" s="1"/>
  <c r="Q602" i="20"/>
  <c r="V602" i="20"/>
  <c r="G611" i="20"/>
  <c r="I611" i="20"/>
  <c r="K611" i="20"/>
  <c r="M611" i="20"/>
  <c r="O611" i="20"/>
  <c r="Q611" i="20"/>
  <c r="V611" i="20"/>
  <c r="K612" i="20"/>
  <c r="V612" i="20"/>
  <c r="G613" i="20"/>
  <c r="I613" i="20"/>
  <c r="I612" i="20" s="1"/>
  <c r="K613" i="20"/>
  <c r="M613" i="20"/>
  <c r="O613" i="20"/>
  <c r="Q613" i="20"/>
  <c r="Q612" i="20" s="1"/>
  <c r="V613" i="20"/>
  <c r="G622" i="20"/>
  <c r="G612" i="20" s="1"/>
  <c r="I622" i="20"/>
  <c r="K622" i="20"/>
  <c r="O622" i="20"/>
  <c r="O612" i="20" s="1"/>
  <c r="Q622" i="20"/>
  <c r="V622" i="20"/>
  <c r="G624" i="20"/>
  <c r="I624" i="20"/>
  <c r="K624" i="20"/>
  <c r="M624" i="20"/>
  <c r="O624" i="20"/>
  <c r="Q624" i="20"/>
  <c r="V624" i="20"/>
  <c r="K627" i="20"/>
  <c r="V627" i="20"/>
  <c r="G628" i="20"/>
  <c r="I628" i="20"/>
  <c r="I627" i="20" s="1"/>
  <c r="K628" i="20"/>
  <c r="M628" i="20"/>
  <c r="O628" i="20"/>
  <c r="Q628" i="20"/>
  <c r="Q627" i="20" s="1"/>
  <c r="V628" i="20"/>
  <c r="G632" i="20"/>
  <c r="G627" i="20" s="1"/>
  <c r="I632" i="20"/>
  <c r="K632" i="20"/>
  <c r="O632" i="20"/>
  <c r="O627" i="20" s="1"/>
  <c r="Q632" i="20"/>
  <c r="V632" i="20"/>
  <c r="I636" i="20"/>
  <c r="Q636" i="20"/>
  <c r="G637" i="20"/>
  <c r="G636" i="20" s="1"/>
  <c r="I637" i="20"/>
  <c r="K637" i="20"/>
  <c r="K636" i="20" s="1"/>
  <c r="O637" i="20"/>
  <c r="O636" i="20" s="1"/>
  <c r="Q637" i="20"/>
  <c r="V637" i="20"/>
  <c r="V636" i="20" s="1"/>
  <c r="G643" i="20"/>
  <c r="I643" i="20"/>
  <c r="K643" i="20"/>
  <c r="M643" i="20"/>
  <c r="O643" i="20"/>
  <c r="Q643" i="20"/>
  <c r="V643" i="20"/>
  <c r="G646" i="20"/>
  <c r="M646" i="20" s="1"/>
  <c r="I646" i="20"/>
  <c r="K646" i="20"/>
  <c r="O646" i="20"/>
  <c r="Q646" i="20"/>
  <c r="V646" i="20"/>
  <c r="I651" i="20"/>
  <c r="Q651" i="20"/>
  <c r="G652" i="20"/>
  <c r="G651" i="20" s="1"/>
  <c r="I652" i="20"/>
  <c r="K652" i="20"/>
  <c r="K651" i="20" s="1"/>
  <c r="O652" i="20"/>
  <c r="O651" i="20" s="1"/>
  <c r="Q652" i="20"/>
  <c r="V652" i="20"/>
  <c r="V651" i="20" s="1"/>
  <c r="G655" i="20"/>
  <c r="M655" i="20" s="1"/>
  <c r="M654" i="20" s="1"/>
  <c r="I655" i="20"/>
  <c r="K655" i="20"/>
  <c r="K654" i="20" s="1"/>
  <c r="O655" i="20"/>
  <c r="O654" i="20" s="1"/>
  <c r="Q655" i="20"/>
  <c r="V655" i="20"/>
  <c r="V654" i="20" s="1"/>
  <c r="G657" i="20"/>
  <c r="I657" i="20"/>
  <c r="I654" i="20" s="1"/>
  <c r="K657" i="20"/>
  <c r="M657" i="20"/>
  <c r="O657" i="20"/>
  <c r="Q657" i="20"/>
  <c r="Q654" i="20" s="1"/>
  <c r="V657" i="20"/>
  <c r="G659" i="20"/>
  <c r="I659" i="20"/>
  <c r="I658" i="20" s="1"/>
  <c r="K659" i="20"/>
  <c r="M659" i="20"/>
  <c r="O659" i="20"/>
  <c r="Q659" i="20"/>
  <c r="Q658" i="20" s="1"/>
  <c r="V659" i="20"/>
  <c r="G662" i="20"/>
  <c r="G658" i="20" s="1"/>
  <c r="I662" i="20"/>
  <c r="K662" i="20"/>
  <c r="K658" i="20" s="1"/>
  <c r="O662" i="20"/>
  <c r="O658" i="20" s="1"/>
  <c r="Q662" i="20"/>
  <c r="V662" i="20"/>
  <c r="V658" i="20" s="1"/>
  <c r="G664" i="20"/>
  <c r="I664" i="20"/>
  <c r="K664" i="20"/>
  <c r="M664" i="20"/>
  <c r="O664" i="20"/>
  <c r="Q664" i="20"/>
  <c r="V664" i="20"/>
  <c r="G665" i="20"/>
  <c r="M665" i="20" s="1"/>
  <c r="I665" i="20"/>
  <c r="K665" i="20"/>
  <c r="O665" i="20"/>
  <c r="Q665" i="20"/>
  <c r="V665" i="20"/>
  <c r="G666" i="20"/>
  <c r="I666" i="20"/>
  <c r="K666" i="20"/>
  <c r="M666" i="20"/>
  <c r="O666" i="20"/>
  <c r="Q666" i="20"/>
  <c r="V666" i="20"/>
  <c r="G667" i="20"/>
  <c r="M667" i="20" s="1"/>
  <c r="I667" i="20"/>
  <c r="K667" i="20"/>
  <c r="O667" i="20"/>
  <c r="Q667" i="20"/>
  <c r="V667" i="20"/>
  <c r="I671" i="20"/>
  <c r="Q671" i="20"/>
  <c r="G672" i="20"/>
  <c r="G671" i="20" s="1"/>
  <c r="I672" i="20"/>
  <c r="K672" i="20"/>
  <c r="K671" i="20" s="1"/>
  <c r="O672" i="20"/>
  <c r="O671" i="20" s="1"/>
  <c r="Q672" i="20"/>
  <c r="V672" i="20"/>
  <c r="V671" i="20" s="1"/>
  <c r="G681" i="20"/>
  <c r="M681" i="20" s="1"/>
  <c r="I681" i="20"/>
  <c r="K681" i="20"/>
  <c r="K680" i="20" s="1"/>
  <c r="O681" i="20"/>
  <c r="O680" i="20" s="1"/>
  <c r="Q681" i="20"/>
  <c r="V681" i="20"/>
  <c r="V680" i="20" s="1"/>
  <c r="G682" i="20"/>
  <c r="I682" i="20"/>
  <c r="I680" i="20" s="1"/>
  <c r="K682" i="20"/>
  <c r="M682" i="20"/>
  <c r="O682" i="20"/>
  <c r="Q682" i="20"/>
  <c r="Q680" i="20" s="1"/>
  <c r="V682" i="20"/>
  <c r="G684" i="20"/>
  <c r="M684" i="20" s="1"/>
  <c r="I684" i="20"/>
  <c r="K684" i="20"/>
  <c r="O684" i="20"/>
  <c r="Q684" i="20"/>
  <c r="V684" i="20"/>
  <c r="G688" i="20"/>
  <c r="I688" i="20"/>
  <c r="K688" i="20"/>
  <c r="M688" i="20"/>
  <c r="O688" i="20"/>
  <c r="Q688" i="20"/>
  <c r="V688" i="20"/>
  <c r="G690" i="20"/>
  <c r="M690" i="20" s="1"/>
  <c r="I690" i="20"/>
  <c r="K690" i="20"/>
  <c r="O690" i="20"/>
  <c r="Q690" i="20"/>
  <c r="V690" i="20"/>
  <c r="G694" i="20"/>
  <c r="I694" i="20"/>
  <c r="K694" i="20"/>
  <c r="M694" i="20"/>
  <c r="O694" i="20"/>
  <c r="Q694" i="20"/>
  <c r="V694" i="20"/>
  <c r="AE698" i="20"/>
  <c r="AF698" i="20"/>
  <c r="G248" i="19"/>
  <c r="BA235" i="19"/>
  <c r="BA203" i="19"/>
  <c r="BA194" i="19"/>
  <c r="BA191" i="19"/>
  <c r="BA101" i="19"/>
  <c r="BA91" i="19"/>
  <c r="BA73" i="19"/>
  <c r="BA19" i="19"/>
  <c r="G9" i="19"/>
  <c r="M9" i="19" s="1"/>
  <c r="I9" i="19"/>
  <c r="I8" i="19" s="1"/>
  <c r="K9" i="19"/>
  <c r="K8" i="19" s="1"/>
  <c r="O9" i="19"/>
  <c r="Q9" i="19"/>
  <c r="Q8" i="19" s="1"/>
  <c r="V9" i="19"/>
  <c r="V8" i="19" s="1"/>
  <c r="G11" i="19"/>
  <c r="I11" i="19"/>
  <c r="K11" i="19"/>
  <c r="M11" i="19"/>
  <c r="O11" i="19"/>
  <c r="Q11" i="19"/>
  <c r="V11" i="19"/>
  <c r="G13" i="19"/>
  <c r="G8" i="19" s="1"/>
  <c r="I13" i="19"/>
  <c r="K13" i="19"/>
  <c r="M13" i="19"/>
  <c r="O13" i="19"/>
  <c r="Q13" i="19"/>
  <c r="V13" i="19"/>
  <c r="G16" i="19"/>
  <c r="M16" i="19" s="1"/>
  <c r="I16" i="19"/>
  <c r="K16" i="19"/>
  <c r="O16" i="19"/>
  <c r="O8" i="19" s="1"/>
  <c r="Q16" i="19"/>
  <c r="V16" i="19"/>
  <c r="G18" i="19"/>
  <c r="M18" i="19" s="1"/>
  <c r="I18" i="19"/>
  <c r="K18" i="19"/>
  <c r="O18" i="19"/>
  <c r="Q18" i="19"/>
  <c r="V18" i="19"/>
  <c r="G21" i="19"/>
  <c r="I21" i="19"/>
  <c r="I20" i="19" s="1"/>
  <c r="K21" i="19"/>
  <c r="M21" i="19"/>
  <c r="O21" i="19"/>
  <c r="Q21" i="19"/>
  <c r="Q20" i="19" s="1"/>
  <c r="V21" i="19"/>
  <c r="G23" i="19"/>
  <c r="G20" i="19" s="1"/>
  <c r="I23" i="19"/>
  <c r="K23" i="19"/>
  <c r="K20" i="19" s="1"/>
  <c r="O23" i="19"/>
  <c r="O20" i="19" s="1"/>
  <c r="Q23" i="19"/>
  <c r="V23" i="19"/>
  <c r="V20" i="19" s="1"/>
  <c r="G26" i="19"/>
  <c r="I26" i="19"/>
  <c r="K26" i="19"/>
  <c r="M26" i="19"/>
  <c r="O26" i="19"/>
  <c r="Q26" i="19"/>
  <c r="V26" i="19"/>
  <c r="G29" i="19"/>
  <c r="M29" i="19" s="1"/>
  <c r="I29" i="19"/>
  <c r="K29" i="19"/>
  <c r="O29" i="19"/>
  <c r="Q29" i="19"/>
  <c r="V29" i="19"/>
  <c r="G30" i="19"/>
  <c r="I30" i="19"/>
  <c r="K30" i="19"/>
  <c r="M30" i="19"/>
  <c r="O30" i="19"/>
  <c r="Q30" i="19"/>
  <c r="V30" i="19"/>
  <c r="G31" i="19"/>
  <c r="M31" i="19" s="1"/>
  <c r="I31" i="19"/>
  <c r="K31" i="19"/>
  <c r="O31" i="19"/>
  <c r="Q31" i="19"/>
  <c r="V31" i="19"/>
  <c r="G34" i="19"/>
  <c r="I34" i="19"/>
  <c r="K34" i="19"/>
  <c r="M34" i="19"/>
  <c r="O34" i="19"/>
  <c r="Q34" i="19"/>
  <c r="V34" i="19"/>
  <c r="G38" i="19"/>
  <c r="M38" i="19" s="1"/>
  <c r="I38" i="19"/>
  <c r="K38" i="19"/>
  <c r="O38" i="19"/>
  <c r="Q38" i="19"/>
  <c r="V38" i="19"/>
  <c r="G42" i="19"/>
  <c r="I42" i="19"/>
  <c r="K42" i="19"/>
  <c r="M42" i="19"/>
  <c r="O42" i="19"/>
  <c r="Q42" i="19"/>
  <c r="V42" i="19"/>
  <c r="G44" i="19"/>
  <c r="M44" i="19" s="1"/>
  <c r="I44" i="19"/>
  <c r="K44" i="19"/>
  <c r="O44" i="19"/>
  <c r="Q44" i="19"/>
  <c r="V44" i="19"/>
  <c r="G48" i="19"/>
  <c r="M48" i="19" s="1"/>
  <c r="M47" i="19" s="1"/>
  <c r="I48" i="19"/>
  <c r="K48" i="19"/>
  <c r="K47" i="19" s="1"/>
  <c r="O48" i="19"/>
  <c r="O47" i="19" s="1"/>
  <c r="Q48" i="19"/>
  <c r="V48" i="19"/>
  <c r="V47" i="19" s="1"/>
  <c r="G58" i="19"/>
  <c r="I58" i="19"/>
  <c r="I47" i="19" s="1"/>
  <c r="K58" i="19"/>
  <c r="M58" i="19"/>
  <c r="O58" i="19"/>
  <c r="Q58" i="19"/>
  <c r="Q47" i="19" s="1"/>
  <c r="V58" i="19"/>
  <c r="G61" i="19"/>
  <c r="I61" i="19"/>
  <c r="I60" i="19" s="1"/>
  <c r="K61" i="19"/>
  <c r="M61" i="19"/>
  <c r="O61" i="19"/>
  <c r="Q61" i="19"/>
  <c r="Q60" i="19" s="1"/>
  <c r="V61" i="19"/>
  <c r="G72" i="19"/>
  <c r="M72" i="19" s="1"/>
  <c r="I72" i="19"/>
  <c r="K72" i="19"/>
  <c r="K60" i="19" s="1"/>
  <c r="O72" i="19"/>
  <c r="Q72" i="19"/>
  <c r="V72" i="19"/>
  <c r="V60" i="19" s="1"/>
  <c r="G80" i="19"/>
  <c r="I80" i="19"/>
  <c r="K80" i="19"/>
  <c r="M80" i="19"/>
  <c r="O80" i="19"/>
  <c r="Q80" i="19"/>
  <c r="V80" i="19"/>
  <c r="G82" i="19"/>
  <c r="G60" i="19" s="1"/>
  <c r="I82" i="19"/>
  <c r="K82" i="19"/>
  <c r="O82" i="19"/>
  <c r="O60" i="19" s="1"/>
  <c r="Q82" i="19"/>
  <c r="V82" i="19"/>
  <c r="G86" i="19"/>
  <c r="I86" i="19"/>
  <c r="K86" i="19"/>
  <c r="M86" i="19"/>
  <c r="O86" i="19"/>
  <c r="Q86" i="19"/>
  <c r="V86" i="19"/>
  <c r="G88" i="19"/>
  <c r="M88" i="19" s="1"/>
  <c r="I88" i="19"/>
  <c r="K88" i="19"/>
  <c r="O88" i="19"/>
  <c r="Q88" i="19"/>
  <c r="V88" i="19"/>
  <c r="G90" i="19"/>
  <c r="I90" i="19"/>
  <c r="K90" i="19"/>
  <c r="M90" i="19"/>
  <c r="O90" i="19"/>
  <c r="Q90" i="19"/>
  <c r="V90" i="19"/>
  <c r="G100" i="19"/>
  <c r="M100" i="19" s="1"/>
  <c r="I100" i="19"/>
  <c r="K100" i="19"/>
  <c r="O100" i="19"/>
  <c r="Q100" i="19"/>
  <c r="V100" i="19"/>
  <c r="G105" i="19"/>
  <c r="I105" i="19"/>
  <c r="K105" i="19"/>
  <c r="M105" i="19"/>
  <c r="O105" i="19"/>
  <c r="Q105" i="19"/>
  <c r="V105" i="19"/>
  <c r="K120" i="19"/>
  <c r="V120" i="19"/>
  <c r="G121" i="19"/>
  <c r="I121" i="19"/>
  <c r="I120" i="19" s="1"/>
  <c r="K121" i="19"/>
  <c r="M121" i="19"/>
  <c r="O121" i="19"/>
  <c r="Q121" i="19"/>
  <c r="Q120" i="19" s="1"/>
  <c r="V121" i="19"/>
  <c r="G128" i="19"/>
  <c r="G120" i="19" s="1"/>
  <c r="I128" i="19"/>
  <c r="K128" i="19"/>
  <c r="O128" i="19"/>
  <c r="O120" i="19" s="1"/>
  <c r="Q128" i="19"/>
  <c r="V128" i="19"/>
  <c r="G131" i="19"/>
  <c r="M131" i="19" s="1"/>
  <c r="I131" i="19"/>
  <c r="K131" i="19"/>
  <c r="K130" i="19" s="1"/>
  <c r="O131" i="19"/>
  <c r="O130" i="19" s="1"/>
  <c r="Q131" i="19"/>
  <c r="V131" i="19"/>
  <c r="V130" i="19" s="1"/>
  <c r="G132" i="19"/>
  <c r="I132" i="19"/>
  <c r="K132" i="19"/>
  <c r="M132" i="19"/>
  <c r="O132" i="19"/>
  <c r="Q132" i="19"/>
  <c r="V132" i="19"/>
  <c r="G134" i="19"/>
  <c r="M134" i="19" s="1"/>
  <c r="I134" i="19"/>
  <c r="K134" i="19"/>
  <c r="O134" i="19"/>
  <c r="Q134" i="19"/>
  <c r="V134" i="19"/>
  <c r="G136" i="19"/>
  <c r="I136" i="19"/>
  <c r="I130" i="19" s="1"/>
  <c r="K136" i="19"/>
  <c r="M136" i="19"/>
  <c r="O136" i="19"/>
  <c r="Q136" i="19"/>
  <c r="Q130" i="19" s="1"/>
  <c r="V136" i="19"/>
  <c r="G139" i="19"/>
  <c r="I139" i="19"/>
  <c r="I138" i="19" s="1"/>
  <c r="K139" i="19"/>
  <c r="M139" i="19"/>
  <c r="O139" i="19"/>
  <c r="Q139" i="19"/>
  <c r="Q138" i="19" s="1"/>
  <c r="V139" i="19"/>
  <c r="G141" i="19"/>
  <c r="G138" i="19" s="1"/>
  <c r="I141" i="19"/>
  <c r="K141" i="19"/>
  <c r="K138" i="19" s="1"/>
  <c r="O141" i="19"/>
  <c r="O138" i="19" s="1"/>
  <c r="Q141" i="19"/>
  <c r="V141" i="19"/>
  <c r="V138" i="19" s="1"/>
  <c r="G144" i="19"/>
  <c r="I144" i="19"/>
  <c r="K144" i="19"/>
  <c r="M144" i="19"/>
  <c r="O144" i="19"/>
  <c r="Q144" i="19"/>
  <c r="V144" i="19"/>
  <c r="G146" i="19"/>
  <c r="M146" i="19" s="1"/>
  <c r="I146" i="19"/>
  <c r="K146" i="19"/>
  <c r="O146" i="19"/>
  <c r="Q146" i="19"/>
  <c r="V146" i="19"/>
  <c r="G148" i="19"/>
  <c r="I148" i="19"/>
  <c r="K148" i="19"/>
  <c r="M148" i="19"/>
  <c r="O148" i="19"/>
  <c r="Q148" i="19"/>
  <c r="V148" i="19"/>
  <c r="G150" i="19"/>
  <c r="M150" i="19" s="1"/>
  <c r="I150" i="19"/>
  <c r="K150" i="19"/>
  <c r="O150" i="19"/>
  <c r="Q150" i="19"/>
  <c r="V150" i="19"/>
  <c r="G153" i="19"/>
  <c r="M153" i="19" s="1"/>
  <c r="M152" i="19" s="1"/>
  <c r="I153" i="19"/>
  <c r="K153" i="19"/>
  <c r="K152" i="19" s="1"/>
  <c r="O153" i="19"/>
  <c r="O152" i="19" s="1"/>
  <c r="Q153" i="19"/>
  <c r="V153" i="19"/>
  <c r="V152" i="19" s="1"/>
  <c r="G154" i="19"/>
  <c r="I154" i="19"/>
  <c r="I152" i="19" s="1"/>
  <c r="K154" i="19"/>
  <c r="M154" i="19"/>
  <c r="O154" i="19"/>
  <c r="Q154" i="19"/>
  <c r="Q152" i="19" s="1"/>
  <c r="V154" i="19"/>
  <c r="G155" i="19"/>
  <c r="M155" i="19" s="1"/>
  <c r="I155" i="19"/>
  <c r="K155" i="19"/>
  <c r="O155" i="19"/>
  <c r="Q155" i="19"/>
  <c r="V155" i="19"/>
  <c r="G156" i="19"/>
  <c r="I156" i="19"/>
  <c r="K156" i="19"/>
  <c r="M156" i="19"/>
  <c r="O156" i="19"/>
  <c r="Q156" i="19"/>
  <c r="V156" i="19"/>
  <c r="G157" i="19"/>
  <c r="M157" i="19" s="1"/>
  <c r="I157" i="19"/>
  <c r="K157" i="19"/>
  <c r="O157" i="19"/>
  <c r="Q157" i="19"/>
  <c r="V157" i="19"/>
  <c r="G158" i="19"/>
  <c r="I158" i="19"/>
  <c r="K158" i="19"/>
  <c r="M158" i="19"/>
  <c r="O158" i="19"/>
  <c r="Q158" i="19"/>
  <c r="V158" i="19"/>
  <c r="G159" i="19"/>
  <c r="M159" i="19" s="1"/>
  <c r="I159" i="19"/>
  <c r="K159" i="19"/>
  <c r="O159" i="19"/>
  <c r="Q159" i="19"/>
  <c r="V159" i="19"/>
  <c r="G160" i="19"/>
  <c r="I160" i="19"/>
  <c r="K160" i="19"/>
  <c r="M160" i="19"/>
  <c r="O160" i="19"/>
  <c r="Q160" i="19"/>
  <c r="V160" i="19"/>
  <c r="G163" i="19"/>
  <c r="I163" i="19"/>
  <c r="I162" i="19" s="1"/>
  <c r="K163" i="19"/>
  <c r="M163" i="19"/>
  <c r="O163" i="19"/>
  <c r="Q163" i="19"/>
  <c r="Q162" i="19" s="1"/>
  <c r="V163" i="19"/>
  <c r="G165" i="19"/>
  <c r="G162" i="19" s="1"/>
  <c r="I165" i="19"/>
  <c r="K165" i="19"/>
  <c r="K162" i="19" s="1"/>
  <c r="O165" i="19"/>
  <c r="O162" i="19" s="1"/>
  <c r="Q165" i="19"/>
  <c r="V165" i="19"/>
  <c r="V162" i="19" s="1"/>
  <c r="G170" i="19"/>
  <c r="I170" i="19"/>
  <c r="K170" i="19"/>
  <c r="M170" i="19"/>
  <c r="O170" i="19"/>
  <c r="Q170" i="19"/>
  <c r="V170" i="19"/>
  <c r="G171" i="19"/>
  <c r="M171" i="19" s="1"/>
  <c r="I171" i="19"/>
  <c r="K171" i="19"/>
  <c r="O171" i="19"/>
  <c r="Q171" i="19"/>
  <c r="V171" i="19"/>
  <c r="G173" i="19"/>
  <c r="G172" i="19" s="1"/>
  <c r="I173" i="19"/>
  <c r="K173" i="19"/>
  <c r="K172" i="19" s="1"/>
  <c r="O173" i="19"/>
  <c r="O172" i="19" s="1"/>
  <c r="Q173" i="19"/>
  <c r="V173" i="19"/>
  <c r="V172" i="19" s="1"/>
  <c r="G175" i="19"/>
  <c r="I175" i="19"/>
  <c r="I172" i="19" s="1"/>
  <c r="K175" i="19"/>
  <c r="M175" i="19"/>
  <c r="O175" i="19"/>
  <c r="Q175" i="19"/>
  <c r="Q172" i="19" s="1"/>
  <c r="V175" i="19"/>
  <c r="G176" i="19"/>
  <c r="M176" i="19" s="1"/>
  <c r="I176" i="19"/>
  <c r="K176" i="19"/>
  <c r="O176" i="19"/>
  <c r="Q176" i="19"/>
  <c r="V176" i="19"/>
  <c r="G179" i="19"/>
  <c r="G178" i="19" s="1"/>
  <c r="I179" i="19"/>
  <c r="K179" i="19"/>
  <c r="K178" i="19" s="1"/>
  <c r="O179" i="19"/>
  <c r="O178" i="19" s="1"/>
  <c r="Q179" i="19"/>
  <c r="V179" i="19"/>
  <c r="V178" i="19" s="1"/>
  <c r="G181" i="19"/>
  <c r="I181" i="19"/>
  <c r="I178" i="19" s="1"/>
  <c r="K181" i="19"/>
  <c r="M181" i="19"/>
  <c r="O181" i="19"/>
  <c r="Q181" i="19"/>
  <c r="Q178" i="19" s="1"/>
  <c r="V181" i="19"/>
  <c r="G183" i="19"/>
  <c r="O183" i="19"/>
  <c r="G184" i="19"/>
  <c r="I184" i="19"/>
  <c r="I183" i="19" s="1"/>
  <c r="K184" i="19"/>
  <c r="M184" i="19"/>
  <c r="O184" i="19"/>
  <c r="Q184" i="19"/>
  <c r="Q183" i="19" s="1"/>
  <c r="V184" i="19"/>
  <c r="G187" i="19"/>
  <c r="M187" i="19" s="1"/>
  <c r="I187" i="19"/>
  <c r="K187" i="19"/>
  <c r="K183" i="19" s="1"/>
  <c r="O187" i="19"/>
  <c r="Q187" i="19"/>
  <c r="V187" i="19"/>
  <c r="V183" i="19" s="1"/>
  <c r="G188" i="19"/>
  <c r="I188" i="19"/>
  <c r="K188" i="19"/>
  <c r="M188" i="19"/>
  <c r="O188" i="19"/>
  <c r="Q188" i="19"/>
  <c r="V188" i="19"/>
  <c r="G190" i="19"/>
  <c r="I190" i="19"/>
  <c r="I189" i="19" s="1"/>
  <c r="K190" i="19"/>
  <c r="M190" i="19"/>
  <c r="O190" i="19"/>
  <c r="Q190" i="19"/>
  <c r="Q189" i="19" s="1"/>
  <c r="V190" i="19"/>
  <c r="G193" i="19"/>
  <c r="M193" i="19" s="1"/>
  <c r="I193" i="19"/>
  <c r="K193" i="19"/>
  <c r="K189" i="19" s="1"/>
  <c r="O193" i="19"/>
  <c r="Q193" i="19"/>
  <c r="V193" i="19"/>
  <c r="V189" i="19" s="1"/>
  <c r="G202" i="19"/>
  <c r="I202" i="19"/>
  <c r="K202" i="19"/>
  <c r="M202" i="19"/>
  <c r="O202" i="19"/>
  <c r="Q202" i="19"/>
  <c r="V202" i="19"/>
  <c r="G207" i="19"/>
  <c r="M207" i="19" s="1"/>
  <c r="I207" i="19"/>
  <c r="K207" i="19"/>
  <c r="O207" i="19"/>
  <c r="O189" i="19" s="1"/>
  <c r="Q207" i="19"/>
  <c r="V207" i="19"/>
  <c r="G211" i="19"/>
  <c r="I211" i="19"/>
  <c r="K211" i="19"/>
  <c r="M211" i="19"/>
  <c r="O211" i="19"/>
  <c r="Q211" i="19"/>
  <c r="V211" i="19"/>
  <c r="G214" i="19"/>
  <c r="M214" i="19" s="1"/>
  <c r="I214" i="19"/>
  <c r="K214" i="19"/>
  <c r="O214" i="19"/>
  <c r="Q214" i="19"/>
  <c r="V214" i="19"/>
  <c r="G217" i="19"/>
  <c r="I217" i="19"/>
  <c r="K217" i="19"/>
  <c r="M217" i="19"/>
  <c r="O217" i="19"/>
  <c r="Q217" i="19"/>
  <c r="V217" i="19"/>
  <c r="G219" i="19"/>
  <c r="M219" i="19" s="1"/>
  <c r="I219" i="19"/>
  <c r="K219" i="19"/>
  <c r="O219" i="19"/>
  <c r="Q219" i="19"/>
  <c r="V219" i="19"/>
  <c r="G222" i="19"/>
  <c r="I222" i="19"/>
  <c r="K222" i="19"/>
  <c r="M222" i="19"/>
  <c r="O222" i="19"/>
  <c r="Q222" i="19"/>
  <c r="V222" i="19"/>
  <c r="G223" i="19"/>
  <c r="M223" i="19" s="1"/>
  <c r="I223" i="19"/>
  <c r="K223" i="19"/>
  <c r="O223" i="19"/>
  <c r="Q223" i="19"/>
  <c r="V223" i="19"/>
  <c r="G224" i="19"/>
  <c r="I224" i="19"/>
  <c r="K224" i="19"/>
  <c r="M224" i="19"/>
  <c r="O224" i="19"/>
  <c r="Q224" i="19"/>
  <c r="V224" i="19"/>
  <c r="G225" i="19"/>
  <c r="M225" i="19" s="1"/>
  <c r="I225" i="19"/>
  <c r="K225" i="19"/>
  <c r="O225" i="19"/>
  <c r="Q225" i="19"/>
  <c r="V225" i="19"/>
  <c r="I233" i="19"/>
  <c r="Q233" i="19"/>
  <c r="G234" i="19"/>
  <c r="G233" i="19" s="1"/>
  <c r="I234" i="19"/>
  <c r="K234" i="19"/>
  <c r="K233" i="19" s="1"/>
  <c r="O234" i="19"/>
  <c r="O233" i="19" s="1"/>
  <c r="Q234" i="19"/>
  <c r="V234" i="19"/>
  <c r="V233" i="19" s="1"/>
  <c r="G237" i="19"/>
  <c r="M237" i="19" s="1"/>
  <c r="I237" i="19"/>
  <c r="K237" i="19"/>
  <c r="K236" i="19" s="1"/>
  <c r="O237" i="19"/>
  <c r="O236" i="19" s="1"/>
  <c r="Q237" i="19"/>
  <c r="V237" i="19"/>
  <c r="V236" i="19" s="1"/>
  <c r="G238" i="19"/>
  <c r="I238" i="19"/>
  <c r="I236" i="19" s="1"/>
  <c r="K238" i="19"/>
  <c r="M238" i="19"/>
  <c r="O238" i="19"/>
  <c r="Q238" i="19"/>
  <c r="Q236" i="19" s="1"/>
  <c r="V238" i="19"/>
  <c r="G240" i="19"/>
  <c r="M240" i="19" s="1"/>
  <c r="I240" i="19"/>
  <c r="K240" i="19"/>
  <c r="O240" i="19"/>
  <c r="Q240" i="19"/>
  <c r="V240" i="19"/>
  <c r="G242" i="19"/>
  <c r="I242" i="19"/>
  <c r="K242" i="19"/>
  <c r="M242" i="19"/>
  <c r="O242" i="19"/>
  <c r="Q242" i="19"/>
  <c r="V242" i="19"/>
  <c r="G244" i="19"/>
  <c r="M244" i="19" s="1"/>
  <c r="I244" i="19"/>
  <c r="K244" i="19"/>
  <c r="O244" i="19"/>
  <c r="Q244" i="19"/>
  <c r="V244" i="19"/>
  <c r="G246" i="19"/>
  <c r="I246" i="19"/>
  <c r="K246" i="19"/>
  <c r="M246" i="19"/>
  <c r="O246" i="19"/>
  <c r="Q246" i="19"/>
  <c r="V246" i="19"/>
  <c r="AE248" i="19"/>
  <c r="AF248" i="19"/>
  <c r="G78" i="18"/>
  <c r="G9" i="18"/>
  <c r="M9" i="18" s="1"/>
  <c r="I9" i="18"/>
  <c r="I8" i="18" s="1"/>
  <c r="K9" i="18"/>
  <c r="K8" i="18" s="1"/>
  <c r="O9" i="18"/>
  <c r="Q9" i="18"/>
  <c r="Q8" i="18" s="1"/>
  <c r="V9" i="18"/>
  <c r="V8" i="18" s="1"/>
  <c r="G10" i="18"/>
  <c r="I10" i="18"/>
  <c r="K10" i="18"/>
  <c r="M10" i="18"/>
  <c r="O10" i="18"/>
  <c r="Q10" i="18"/>
  <c r="V10" i="18"/>
  <c r="G11" i="18"/>
  <c r="G8" i="18" s="1"/>
  <c r="I11" i="18"/>
  <c r="K11" i="18"/>
  <c r="M11" i="18"/>
  <c r="O11" i="18"/>
  <c r="O8" i="18" s="1"/>
  <c r="Q11" i="18"/>
  <c r="V11" i="18"/>
  <c r="G12" i="18"/>
  <c r="M12" i="18" s="1"/>
  <c r="I12" i="18"/>
  <c r="K12" i="18"/>
  <c r="O12" i="18"/>
  <c r="Q12" i="18"/>
  <c r="V12" i="18"/>
  <c r="G13" i="18"/>
  <c r="M13" i="18" s="1"/>
  <c r="I13" i="18"/>
  <c r="K13" i="18"/>
  <c r="O13" i="18"/>
  <c r="Q13" i="18"/>
  <c r="V13" i="18"/>
  <c r="G14" i="18"/>
  <c r="I14" i="18"/>
  <c r="K14" i="18"/>
  <c r="M14" i="18"/>
  <c r="O14" i="18"/>
  <c r="Q14" i="18"/>
  <c r="V14" i="18"/>
  <c r="G15" i="18"/>
  <c r="I15" i="18"/>
  <c r="K15" i="18"/>
  <c r="M15" i="18"/>
  <c r="O15" i="18"/>
  <c r="Q15" i="18"/>
  <c r="V15" i="18"/>
  <c r="G16" i="18"/>
  <c r="M16" i="18" s="1"/>
  <c r="I16" i="18"/>
  <c r="K16" i="18"/>
  <c r="O16" i="18"/>
  <c r="Q16" i="18"/>
  <c r="V16" i="18"/>
  <c r="G17" i="18"/>
  <c r="M17" i="18" s="1"/>
  <c r="I17" i="18"/>
  <c r="K17" i="18"/>
  <c r="O17" i="18"/>
  <c r="Q17" i="18"/>
  <c r="V17" i="18"/>
  <c r="G18" i="18"/>
  <c r="I18" i="18"/>
  <c r="K18" i="18"/>
  <c r="M18" i="18"/>
  <c r="O18" i="18"/>
  <c r="Q18" i="18"/>
  <c r="V18" i="18"/>
  <c r="G19" i="18"/>
  <c r="I19" i="18"/>
  <c r="K19" i="18"/>
  <c r="M19" i="18"/>
  <c r="O19" i="18"/>
  <c r="Q19" i="18"/>
  <c r="V19" i="18"/>
  <c r="G20" i="18"/>
  <c r="M20" i="18" s="1"/>
  <c r="I20" i="18"/>
  <c r="K20" i="18"/>
  <c r="O20" i="18"/>
  <c r="Q20" i="18"/>
  <c r="V20" i="18"/>
  <c r="G21" i="18"/>
  <c r="I21" i="18"/>
  <c r="K21" i="18"/>
  <c r="M21" i="18"/>
  <c r="O21" i="18"/>
  <c r="Q21" i="18"/>
  <c r="V21" i="18"/>
  <c r="G22" i="18"/>
  <c r="I22" i="18"/>
  <c r="K22" i="18"/>
  <c r="M22" i="18"/>
  <c r="O22" i="18"/>
  <c r="Q22" i="18"/>
  <c r="V22" i="18"/>
  <c r="G23" i="18"/>
  <c r="I23" i="18"/>
  <c r="K23" i="18"/>
  <c r="M23" i="18"/>
  <c r="O23" i="18"/>
  <c r="Q23" i="18"/>
  <c r="V23" i="18"/>
  <c r="G24" i="18"/>
  <c r="M24" i="18" s="1"/>
  <c r="I24" i="18"/>
  <c r="K24" i="18"/>
  <c r="O24" i="18"/>
  <c r="Q24" i="18"/>
  <c r="V24" i="18"/>
  <c r="G25" i="18"/>
  <c r="I25" i="18"/>
  <c r="K25" i="18"/>
  <c r="M25" i="18"/>
  <c r="O25" i="18"/>
  <c r="Q25" i="18"/>
  <c r="V25" i="18"/>
  <c r="G26" i="18"/>
  <c r="I26" i="18"/>
  <c r="K26" i="18"/>
  <c r="M26" i="18"/>
  <c r="O26" i="18"/>
  <c r="Q26" i="18"/>
  <c r="V26" i="18"/>
  <c r="G27" i="18"/>
  <c r="I27" i="18"/>
  <c r="K27" i="18"/>
  <c r="M27" i="18"/>
  <c r="O27" i="18"/>
  <c r="Q27" i="18"/>
  <c r="V27" i="18"/>
  <c r="G28" i="18"/>
  <c r="M28" i="18" s="1"/>
  <c r="I28" i="18"/>
  <c r="K28" i="18"/>
  <c r="O28" i="18"/>
  <c r="Q28" i="18"/>
  <c r="V28" i="18"/>
  <c r="G29" i="18"/>
  <c r="I29" i="18"/>
  <c r="K29" i="18"/>
  <c r="M29" i="18"/>
  <c r="O29" i="18"/>
  <c r="Q29" i="18"/>
  <c r="V29" i="18"/>
  <c r="G30" i="18"/>
  <c r="I30" i="18"/>
  <c r="K30" i="18"/>
  <c r="M30" i="18"/>
  <c r="O30" i="18"/>
  <c r="Q30" i="18"/>
  <c r="V30" i="18"/>
  <c r="G31" i="18"/>
  <c r="I31" i="18"/>
  <c r="K31" i="18"/>
  <c r="M31" i="18"/>
  <c r="O31" i="18"/>
  <c r="Q31" i="18"/>
  <c r="V31" i="18"/>
  <c r="G32" i="18"/>
  <c r="M32" i="18" s="1"/>
  <c r="I32" i="18"/>
  <c r="K32" i="18"/>
  <c r="O32" i="18"/>
  <c r="Q32" i="18"/>
  <c r="V32" i="18"/>
  <c r="G34" i="18"/>
  <c r="I34" i="18"/>
  <c r="I33" i="18" s="1"/>
  <c r="K34" i="18"/>
  <c r="K33" i="18" s="1"/>
  <c r="M34" i="18"/>
  <c r="M33" i="18" s="1"/>
  <c r="O34" i="18"/>
  <c r="Q34" i="18"/>
  <c r="Q33" i="18" s="1"/>
  <c r="V34" i="18"/>
  <c r="V33" i="18" s="1"/>
  <c r="G35" i="18"/>
  <c r="I35" i="18"/>
  <c r="K35" i="18"/>
  <c r="M35" i="18"/>
  <c r="O35" i="18"/>
  <c r="Q35" i="18"/>
  <c r="V35" i="18"/>
  <c r="G36" i="18"/>
  <c r="I36" i="18"/>
  <c r="K36" i="18"/>
  <c r="M36" i="18"/>
  <c r="O36" i="18"/>
  <c r="Q36" i="18"/>
  <c r="V36" i="18"/>
  <c r="G37" i="18"/>
  <c r="M37" i="18" s="1"/>
  <c r="I37" i="18"/>
  <c r="K37" i="18"/>
  <c r="O37" i="18"/>
  <c r="O33" i="18" s="1"/>
  <c r="Q37" i="18"/>
  <c r="V37" i="18"/>
  <c r="G38" i="18"/>
  <c r="I38" i="18"/>
  <c r="K38" i="18"/>
  <c r="M38" i="18"/>
  <c r="O38" i="18"/>
  <c r="Q38" i="18"/>
  <c r="V38" i="18"/>
  <c r="G40" i="18"/>
  <c r="I40" i="18"/>
  <c r="I39" i="18" s="1"/>
  <c r="K40" i="18"/>
  <c r="M40" i="18"/>
  <c r="O40" i="18"/>
  <c r="Q40" i="18"/>
  <c r="Q39" i="18" s="1"/>
  <c r="V40" i="18"/>
  <c r="G41" i="18"/>
  <c r="G39" i="18" s="1"/>
  <c r="I41" i="18"/>
  <c r="K41" i="18"/>
  <c r="K39" i="18" s="1"/>
  <c r="O41" i="18"/>
  <c r="O39" i="18" s="1"/>
  <c r="Q41" i="18"/>
  <c r="V41" i="18"/>
  <c r="V39" i="18" s="1"/>
  <c r="G42" i="18"/>
  <c r="I42" i="18"/>
  <c r="K42" i="18"/>
  <c r="M42" i="18"/>
  <c r="O42" i="18"/>
  <c r="Q42" i="18"/>
  <c r="V42" i="18"/>
  <c r="G43" i="18"/>
  <c r="M43" i="18" s="1"/>
  <c r="I43" i="18"/>
  <c r="K43" i="18"/>
  <c r="O43" i="18"/>
  <c r="Q43" i="18"/>
  <c r="V43" i="18"/>
  <c r="G44" i="18"/>
  <c r="I44" i="18"/>
  <c r="K44" i="18"/>
  <c r="M44" i="18"/>
  <c r="O44" i="18"/>
  <c r="Q44" i="18"/>
  <c r="V44" i="18"/>
  <c r="G45" i="18"/>
  <c r="M45" i="18" s="1"/>
  <c r="I45" i="18"/>
  <c r="K45" i="18"/>
  <c r="O45" i="18"/>
  <c r="Q45" i="18"/>
  <c r="V45" i="18"/>
  <c r="G47" i="18"/>
  <c r="M47" i="18" s="1"/>
  <c r="I47" i="18"/>
  <c r="I46" i="18" s="1"/>
  <c r="K47" i="18"/>
  <c r="K46" i="18" s="1"/>
  <c r="O47" i="18"/>
  <c r="O46" i="18" s="1"/>
  <c r="Q47" i="18"/>
  <c r="Q46" i="18" s="1"/>
  <c r="V47" i="18"/>
  <c r="V46" i="18" s="1"/>
  <c r="G48" i="18"/>
  <c r="I48" i="18"/>
  <c r="K48" i="18"/>
  <c r="M48" i="18"/>
  <c r="O48" i="18"/>
  <c r="Q48" i="18"/>
  <c r="V48" i="18"/>
  <c r="G49" i="18"/>
  <c r="I49" i="18"/>
  <c r="K49" i="18"/>
  <c r="M49" i="18"/>
  <c r="O49" i="18"/>
  <c r="Q49" i="18"/>
  <c r="V49" i="18"/>
  <c r="G50" i="18"/>
  <c r="M50" i="18" s="1"/>
  <c r="I50" i="18"/>
  <c r="K50" i="18"/>
  <c r="O50" i="18"/>
  <c r="Q50" i="18"/>
  <c r="V50" i="18"/>
  <c r="G51" i="18"/>
  <c r="M51" i="18" s="1"/>
  <c r="I51" i="18"/>
  <c r="K51" i="18"/>
  <c r="O51" i="18"/>
  <c r="Q51" i="18"/>
  <c r="V51" i="18"/>
  <c r="G52" i="18"/>
  <c r="I52" i="18"/>
  <c r="K52" i="18"/>
  <c r="M52" i="18"/>
  <c r="O52" i="18"/>
  <c r="Q52" i="18"/>
  <c r="V52" i="18"/>
  <c r="G53" i="18"/>
  <c r="I53" i="18"/>
  <c r="K53" i="18"/>
  <c r="M53" i="18"/>
  <c r="O53" i="18"/>
  <c r="Q53" i="18"/>
  <c r="V53" i="18"/>
  <c r="G54" i="18"/>
  <c r="I54" i="18"/>
  <c r="K54" i="18"/>
  <c r="M54" i="18"/>
  <c r="O54" i="18"/>
  <c r="Q54" i="18"/>
  <c r="V54" i="18"/>
  <c r="G55" i="18"/>
  <c r="M55" i="18" s="1"/>
  <c r="I55" i="18"/>
  <c r="K55" i="18"/>
  <c r="O55" i="18"/>
  <c r="Q55" i="18"/>
  <c r="V55" i="18"/>
  <c r="G56" i="18"/>
  <c r="I56" i="18"/>
  <c r="K56" i="18"/>
  <c r="M56" i="18"/>
  <c r="O56" i="18"/>
  <c r="Q56" i="18"/>
  <c r="V56" i="18"/>
  <c r="G57" i="18"/>
  <c r="I57" i="18"/>
  <c r="K57" i="18"/>
  <c r="M57" i="18"/>
  <c r="O57" i="18"/>
  <c r="Q57" i="18"/>
  <c r="V57" i="18"/>
  <c r="G58" i="18"/>
  <c r="M58" i="18" s="1"/>
  <c r="I58" i="18"/>
  <c r="K58" i="18"/>
  <c r="O58" i="18"/>
  <c r="Q58" i="18"/>
  <c r="V58" i="18"/>
  <c r="G59" i="18"/>
  <c r="M59" i="18" s="1"/>
  <c r="I59" i="18"/>
  <c r="K59" i="18"/>
  <c r="O59" i="18"/>
  <c r="Q59" i="18"/>
  <c r="V59" i="18"/>
  <c r="G60" i="18"/>
  <c r="I60" i="18"/>
  <c r="K60" i="18"/>
  <c r="M60" i="18"/>
  <c r="O60" i="18"/>
  <c r="Q60" i="18"/>
  <c r="V60" i="18"/>
  <c r="G61" i="18"/>
  <c r="I61" i="18"/>
  <c r="K61" i="18"/>
  <c r="M61" i="18"/>
  <c r="O61" i="18"/>
  <c r="Q61" i="18"/>
  <c r="V61" i="18"/>
  <c r="G62" i="18"/>
  <c r="M62" i="18" s="1"/>
  <c r="I62" i="18"/>
  <c r="K62" i="18"/>
  <c r="O62" i="18"/>
  <c r="Q62" i="18"/>
  <c r="V62" i="18"/>
  <c r="G63" i="18"/>
  <c r="M63" i="18" s="1"/>
  <c r="I63" i="18"/>
  <c r="K63" i="18"/>
  <c r="O63" i="18"/>
  <c r="Q63" i="18"/>
  <c r="V63" i="18"/>
  <c r="G64" i="18"/>
  <c r="I64" i="18"/>
  <c r="K64" i="18"/>
  <c r="M64" i="18"/>
  <c r="O64" i="18"/>
  <c r="Q64" i="18"/>
  <c r="V64" i="18"/>
  <c r="G65" i="18"/>
  <c r="I65" i="18"/>
  <c r="K65" i="18"/>
  <c r="M65" i="18"/>
  <c r="O65" i="18"/>
  <c r="Q65" i="18"/>
  <c r="V65" i="18"/>
  <c r="G66" i="18"/>
  <c r="M66" i="18" s="1"/>
  <c r="I66" i="18"/>
  <c r="K66" i="18"/>
  <c r="O66" i="18"/>
  <c r="Q66" i="18"/>
  <c r="V66" i="18"/>
  <c r="G67" i="18"/>
  <c r="M67" i="18" s="1"/>
  <c r="I67" i="18"/>
  <c r="K67" i="18"/>
  <c r="O67" i="18"/>
  <c r="Q67" i="18"/>
  <c r="V67" i="18"/>
  <c r="G68" i="18"/>
  <c r="I68" i="18"/>
  <c r="K68" i="18"/>
  <c r="M68" i="18"/>
  <c r="O68" i="18"/>
  <c r="Q68" i="18"/>
  <c r="V68" i="18"/>
  <c r="G69" i="18"/>
  <c r="I69" i="18"/>
  <c r="K69" i="18"/>
  <c r="M69" i="18"/>
  <c r="O69" i="18"/>
  <c r="Q69" i="18"/>
  <c r="V69" i="18"/>
  <c r="G70" i="18"/>
  <c r="M70" i="18" s="1"/>
  <c r="I70" i="18"/>
  <c r="K70" i="18"/>
  <c r="O70" i="18"/>
  <c r="Q70" i="18"/>
  <c r="V70" i="18"/>
  <c r="G71" i="18"/>
  <c r="M71" i="18" s="1"/>
  <c r="I71" i="18"/>
  <c r="K71" i="18"/>
  <c r="O71" i="18"/>
  <c r="Q71" i="18"/>
  <c r="V71" i="18"/>
  <c r="G72" i="18"/>
  <c r="I72" i="18"/>
  <c r="K72" i="18"/>
  <c r="M72" i="18"/>
  <c r="O72" i="18"/>
  <c r="Q72" i="18"/>
  <c r="V72" i="18"/>
  <c r="G73" i="18"/>
  <c r="I73" i="18"/>
  <c r="K73" i="18"/>
  <c r="M73" i="18"/>
  <c r="O73" i="18"/>
  <c r="Q73" i="18"/>
  <c r="V73" i="18"/>
  <c r="G74" i="18"/>
  <c r="M74" i="18" s="1"/>
  <c r="I74" i="18"/>
  <c r="K74" i="18"/>
  <c r="O74" i="18"/>
  <c r="Q74" i="18"/>
  <c r="V74" i="18"/>
  <c r="G75" i="18"/>
  <c r="O75" i="18"/>
  <c r="G76" i="18"/>
  <c r="I76" i="18"/>
  <c r="I75" i="18" s="1"/>
  <c r="K76" i="18"/>
  <c r="K75" i="18" s="1"/>
  <c r="M76" i="18"/>
  <c r="M75" i="18" s="1"/>
  <c r="O76" i="18"/>
  <c r="Q76" i="18"/>
  <c r="Q75" i="18" s="1"/>
  <c r="V76" i="18"/>
  <c r="V75" i="18" s="1"/>
  <c r="AE78" i="18"/>
  <c r="AF78" i="18"/>
  <c r="G30" i="17"/>
  <c r="G9" i="17"/>
  <c r="M9" i="17" s="1"/>
  <c r="I9" i="17"/>
  <c r="I8" i="17" s="1"/>
  <c r="K9" i="17"/>
  <c r="K8" i="17" s="1"/>
  <c r="O9" i="17"/>
  <c r="Q9" i="17"/>
  <c r="Q8" i="17" s="1"/>
  <c r="V9" i="17"/>
  <c r="V8" i="17" s="1"/>
  <c r="G10" i="17"/>
  <c r="I10" i="17"/>
  <c r="K10" i="17"/>
  <c r="M10" i="17"/>
  <c r="O10" i="17"/>
  <c r="Q10" i="17"/>
  <c r="V10" i="17"/>
  <c r="G11" i="17"/>
  <c r="I11" i="17"/>
  <c r="K11" i="17"/>
  <c r="M11" i="17"/>
  <c r="O11" i="17"/>
  <c r="Q11" i="17"/>
  <c r="V11" i="17"/>
  <c r="G12" i="17"/>
  <c r="G8" i="17" s="1"/>
  <c r="I12" i="17"/>
  <c r="K12" i="17"/>
  <c r="O12" i="17"/>
  <c r="O8" i="17" s="1"/>
  <c r="Q12" i="17"/>
  <c r="V12" i="17"/>
  <c r="G13" i="17"/>
  <c r="M13" i="17" s="1"/>
  <c r="I13" i="17"/>
  <c r="K13" i="17"/>
  <c r="O13" i="17"/>
  <c r="Q13" i="17"/>
  <c r="V13" i="17"/>
  <c r="G14" i="17"/>
  <c r="I14" i="17"/>
  <c r="K14" i="17"/>
  <c r="M14" i="17"/>
  <c r="O14" i="17"/>
  <c r="Q14" i="17"/>
  <c r="V14" i="17"/>
  <c r="G15" i="17"/>
  <c r="I15" i="17"/>
  <c r="K15" i="17"/>
  <c r="M15" i="17"/>
  <c r="O15" i="17"/>
  <c r="Q15" i="17"/>
  <c r="V15" i="17"/>
  <c r="G16" i="17"/>
  <c r="M16" i="17" s="1"/>
  <c r="I16" i="17"/>
  <c r="K16" i="17"/>
  <c r="O16" i="17"/>
  <c r="Q16" i="17"/>
  <c r="V16" i="17"/>
  <c r="G17" i="17"/>
  <c r="M17" i="17" s="1"/>
  <c r="I17" i="17"/>
  <c r="K17" i="17"/>
  <c r="O17" i="17"/>
  <c r="Q17" i="17"/>
  <c r="V17" i="17"/>
  <c r="G19" i="17"/>
  <c r="I19" i="17"/>
  <c r="I18" i="17" s="1"/>
  <c r="K19" i="17"/>
  <c r="M19" i="17"/>
  <c r="O19" i="17"/>
  <c r="Q19" i="17"/>
  <c r="Q18" i="17" s="1"/>
  <c r="V19" i="17"/>
  <c r="G20" i="17"/>
  <c r="G18" i="17" s="1"/>
  <c r="I20" i="17"/>
  <c r="K20" i="17"/>
  <c r="O20" i="17"/>
  <c r="O18" i="17" s="1"/>
  <c r="Q20" i="17"/>
  <c r="V20" i="17"/>
  <c r="G21" i="17"/>
  <c r="I21" i="17"/>
  <c r="K21" i="17"/>
  <c r="M21" i="17"/>
  <c r="O21" i="17"/>
  <c r="Q21" i="17"/>
  <c r="V21" i="17"/>
  <c r="G22" i="17"/>
  <c r="M22" i="17" s="1"/>
  <c r="I22" i="17"/>
  <c r="K22" i="17"/>
  <c r="K18" i="17" s="1"/>
  <c r="O22" i="17"/>
  <c r="Q22" i="17"/>
  <c r="V22" i="17"/>
  <c r="V18" i="17" s="1"/>
  <c r="G23" i="17"/>
  <c r="I23" i="17"/>
  <c r="K23" i="17"/>
  <c r="M23" i="17"/>
  <c r="O23" i="17"/>
  <c r="Q23" i="17"/>
  <c r="V23" i="17"/>
  <c r="G24" i="17"/>
  <c r="M24" i="17" s="1"/>
  <c r="I24" i="17"/>
  <c r="K24" i="17"/>
  <c r="O24" i="17"/>
  <c r="Q24" i="17"/>
  <c r="V24" i="17"/>
  <c r="G25" i="17"/>
  <c r="I25" i="17"/>
  <c r="K25" i="17"/>
  <c r="M25" i="17"/>
  <c r="O25" i="17"/>
  <c r="Q25" i="17"/>
  <c r="V25" i="17"/>
  <c r="G26" i="17"/>
  <c r="M26" i="17" s="1"/>
  <c r="I26" i="17"/>
  <c r="K26" i="17"/>
  <c r="O26" i="17"/>
  <c r="Q26" i="17"/>
  <c r="V26" i="17"/>
  <c r="G27" i="17"/>
  <c r="I27" i="17"/>
  <c r="K27" i="17"/>
  <c r="M27" i="17"/>
  <c r="O27" i="17"/>
  <c r="Q27" i="17"/>
  <c r="V27" i="17"/>
  <c r="G28" i="17"/>
  <c r="M28" i="17" s="1"/>
  <c r="I28" i="17"/>
  <c r="K28" i="17"/>
  <c r="O28" i="17"/>
  <c r="Q28" i="17"/>
  <c r="V28" i="17"/>
  <c r="AE30" i="17"/>
  <c r="AF30" i="17"/>
  <c r="G87" i="16"/>
  <c r="G9" i="16"/>
  <c r="M9" i="16" s="1"/>
  <c r="I9" i="16"/>
  <c r="I8" i="16" s="1"/>
  <c r="K9" i="16"/>
  <c r="K8" i="16" s="1"/>
  <c r="O9" i="16"/>
  <c r="Q9" i="16"/>
  <c r="Q8" i="16" s="1"/>
  <c r="V9" i="16"/>
  <c r="V8" i="16" s="1"/>
  <c r="G10" i="16"/>
  <c r="I10" i="16"/>
  <c r="K10" i="16"/>
  <c r="M10" i="16"/>
  <c r="O10" i="16"/>
  <c r="Q10" i="16"/>
  <c r="V10" i="16"/>
  <c r="G11" i="16"/>
  <c r="I11" i="16"/>
  <c r="K11" i="16"/>
  <c r="M11" i="16"/>
  <c r="O11" i="16"/>
  <c r="Q11" i="16"/>
  <c r="V11" i="16"/>
  <c r="G12" i="16"/>
  <c r="G8" i="16" s="1"/>
  <c r="I12" i="16"/>
  <c r="K12" i="16"/>
  <c r="O12" i="16"/>
  <c r="O8" i="16" s="1"/>
  <c r="Q12" i="16"/>
  <c r="V12" i="16"/>
  <c r="G13" i="16"/>
  <c r="I13" i="16"/>
  <c r="K13" i="16"/>
  <c r="M13" i="16"/>
  <c r="O13" i="16"/>
  <c r="Q13" i="16"/>
  <c r="V13" i="16"/>
  <c r="G14" i="16"/>
  <c r="M14" i="16" s="1"/>
  <c r="I14" i="16"/>
  <c r="K14" i="16"/>
  <c r="O14" i="16"/>
  <c r="Q14" i="16"/>
  <c r="V14" i="16"/>
  <c r="G15" i="16"/>
  <c r="I15" i="16"/>
  <c r="K15" i="16"/>
  <c r="M15" i="16"/>
  <c r="O15" i="16"/>
  <c r="Q15" i="16"/>
  <c r="V15" i="16"/>
  <c r="G17" i="16"/>
  <c r="I17" i="16"/>
  <c r="I16" i="16" s="1"/>
  <c r="K17" i="16"/>
  <c r="K16" i="16" s="1"/>
  <c r="M17" i="16"/>
  <c r="O17" i="16"/>
  <c r="Q17" i="16"/>
  <c r="Q16" i="16" s="1"/>
  <c r="V17" i="16"/>
  <c r="V16" i="16" s="1"/>
  <c r="G18" i="16"/>
  <c r="M18" i="16" s="1"/>
  <c r="I18" i="16"/>
  <c r="K18" i="16"/>
  <c r="O18" i="16"/>
  <c r="Q18" i="16"/>
  <c r="V18" i="16"/>
  <c r="G19" i="16"/>
  <c r="I19" i="16"/>
  <c r="K19" i="16"/>
  <c r="M19" i="16"/>
  <c r="O19" i="16"/>
  <c r="Q19" i="16"/>
  <c r="V19" i="16"/>
  <c r="G20" i="16"/>
  <c r="G16" i="16" s="1"/>
  <c r="I20" i="16"/>
  <c r="K20" i="16"/>
  <c r="O20" i="16"/>
  <c r="O16" i="16" s="1"/>
  <c r="Q20" i="16"/>
  <c r="V20" i="16"/>
  <c r="G21" i="16"/>
  <c r="M21" i="16" s="1"/>
  <c r="I21" i="16"/>
  <c r="K21" i="16"/>
  <c r="O21" i="16"/>
  <c r="Q21" i="16"/>
  <c r="V21" i="16"/>
  <c r="G22" i="16"/>
  <c r="M22" i="16" s="1"/>
  <c r="I22" i="16"/>
  <c r="K22" i="16"/>
  <c r="O22" i="16"/>
  <c r="Q22" i="16"/>
  <c r="V22" i="16"/>
  <c r="G23" i="16"/>
  <c r="I23" i="16"/>
  <c r="K23" i="16"/>
  <c r="M23" i="16"/>
  <c r="O23" i="16"/>
  <c r="Q23" i="16"/>
  <c r="V23" i="16"/>
  <c r="G24" i="16"/>
  <c r="M24" i="16" s="1"/>
  <c r="I24" i="16"/>
  <c r="K24" i="16"/>
  <c r="O24" i="16"/>
  <c r="Q24" i="16"/>
  <c r="V24" i="16"/>
  <c r="G25" i="16"/>
  <c r="I25" i="16"/>
  <c r="K25" i="16"/>
  <c r="M25" i="16"/>
  <c r="O25" i="16"/>
  <c r="Q25" i="16"/>
  <c r="V25" i="16"/>
  <c r="G26" i="16"/>
  <c r="M26" i="16" s="1"/>
  <c r="I26" i="16"/>
  <c r="K26" i="16"/>
  <c r="O26" i="16"/>
  <c r="Q26" i="16"/>
  <c r="V26" i="16"/>
  <c r="G27" i="16"/>
  <c r="I27" i="16"/>
  <c r="K27" i="16"/>
  <c r="M27" i="16"/>
  <c r="O27" i="16"/>
  <c r="Q27" i="16"/>
  <c r="V27" i="16"/>
  <c r="G28" i="16"/>
  <c r="M28" i="16" s="1"/>
  <c r="I28" i="16"/>
  <c r="K28" i="16"/>
  <c r="O28" i="16"/>
  <c r="Q28" i="16"/>
  <c r="V28" i="16"/>
  <c r="G29" i="16"/>
  <c r="I29" i="16"/>
  <c r="K29" i="16"/>
  <c r="M29" i="16"/>
  <c r="O29" i="16"/>
  <c r="Q29" i="16"/>
  <c r="V29" i="16"/>
  <c r="G31" i="16"/>
  <c r="M31" i="16" s="1"/>
  <c r="I31" i="16"/>
  <c r="K31" i="16"/>
  <c r="O31" i="16"/>
  <c r="Q31" i="16"/>
  <c r="V31" i="16"/>
  <c r="G32" i="16"/>
  <c r="I32" i="16"/>
  <c r="K32" i="16"/>
  <c r="M32" i="16"/>
  <c r="O32" i="16"/>
  <c r="Q32" i="16"/>
  <c r="V32" i="16"/>
  <c r="G33" i="16"/>
  <c r="M33" i="16" s="1"/>
  <c r="I33" i="16"/>
  <c r="K33" i="16"/>
  <c r="O33" i="16"/>
  <c r="Q33" i="16"/>
  <c r="V33" i="16"/>
  <c r="G35" i="16"/>
  <c r="M35" i="16" s="1"/>
  <c r="I35" i="16"/>
  <c r="K35" i="16"/>
  <c r="K34" i="16" s="1"/>
  <c r="O35" i="16"/>
  <c r="Q35" i="16"/>
  <c r="V35" i="16"/>
  <c r="V34" i="16" s="1"/>
  <c r="G36" i="16"/>
  <c r="I36" i="16"/>
  <c r="K36" i="16"/>
  <c r="M36" i="16"/>
  <c r="O36" i="16"/>
  <c r="Q36" i="16"/>
  <c r="V36" i="16"/>
  <c r="G37" i="16"/>
  <c r="G34" i="16" s="1"/>
  <c r="I37" i="16"/>
  <c r="K37" i="16"/>
  <c r="O37" i="16"/>
  <c r="O34" i="16" s="1"/>
  <c r="Q37" i="16"/>
  <c r="V37" i="16"/>
  <c r="G38" i="16"/>
  <c r="M38" i="16" s="1"/>
  <c r="I38" i="16"/>
  <c r="I34" i="16" s="1"/>
  <c r="K38" i="16"/>
  <c r="O38" i="16"/>
  <c r="Q38" i="16"/>
  <c r="Q34" i="16" s="1"/>
  <c r="V38" i="16"/>
  <c r="G40" i="16"/>
  <c r="M40" i="16" s="1"/>
  <c r="I40" i="16"/>
  <c r="K40" i="16"/>
  <c r="O40" i="16"/>
  <c r="Q40" i="16"/>
  <c r="V40" i="16"/>
  <c r="G41" i="16"/>
  <c r="I41" i="16"/>
  <c r="K41" i="16"/>
  <c r="M41" i="16"/>
  <c r="O41" i="16"/>
  <c r="Q41" i="16"/>
  <c r="V41" i="16"/>
  <c r="G43" i="16"/>
  <c r="M43" i="16" s="1"/>
  <c r="I43" i="16"/>
  <c r="I42" i="16" s="1"/>
  <c r="K43" i="16"/>
  <c r="K42" i="16" s="1"/>
  <c r="O43" i="16"/>
  <c r="Q43" i="16"/>
  <c r="Q42" i="16" s="1"/>
  <c r="V43" i="16"/>
  <c r="V42" i="16" s="1"/>
  <c r="G44" i="16"/>
  <c r="I44" i="16"/>
  <c r="K44" i="16"/>
  <c r="M44" i="16"/>
  <c r="O44" i="16"/>
  <c r="Q44" i="16"/>
  <c r="V44" i="16"/>
  <c r="G45" i="16"/>
  <c r="I45" i="16"/>
  <c r="K45" i="16"/>
  <c r="M45" i="16"/>
  <c r="O45" i="16"/>
  <c r="Q45" i="16"/>
  <c r="V45" i="16"/>
  <c r="G46" i="16"/>
  <c r="G42" i="16" s="1"/>
  <c r="I46" i="16"/>
  <c r="K46" i="16"/>
  <c r="O46" i="16"/>
  <c r="O42" i="16" s="1"/>
  <c r="Q46" i="16"/>
  <c r="V46" i="16"/>
  <c r="G47" i="16"/>
  <c r="M47" i="16" s="1"/>
  <c r="I47" i="16"/>
  <c r="K47" i="16"/>
  <c r="O47" i="16"/>
  <c r="Q47" i="16"/>
  <c r="V47" i="16"/>
  <c r="G48" i="16"/>
  <c r="I48" i="16"/>
  <c r="K48" i="16"/>
  <c r="M48" i="16"/>
  <c r="O48" i="16"/>
  <c r="Q48" i="16"/>
  <c r="V48" i="16"/>
  <c r="G49" i="16"/>
  <c r="I49" i="16"/>
  <c r="K49" i="16"/>
  <c r="M49" i="16"/>
  <c r="O49" i="16"/>
  <c r="Q49" i="16"/>
  <c r="V49" i="16"/>
  <c r="G50" i="16"/>
  <c r="M50" i="16" s="1"/>
  <c r="I50" i="16"/>
  <c r="K50" i="16"/>
  <c r="O50" i="16"/>
  <c r="Q50" i="16"/>
  <c r="V50" i="16"/>
  <c r="G51" i="16"/>
  <c r="M51" i="16" s="1"/>
  <c r="I51" i="16"/>
  <c r="K51" i="16"/>
  <c r="O51" i="16"/>
  <c r="Q51" i="16"/>
  <c r="V51" i="16"/>
  <c r="G52" i="16"/>
  <c r="I52" i="16"/>
  <c r="K52" i="16"/>
  <c r="M52" i="16"/>
  <c r="O52" i="16"/>
  <c r="Q52" i="16"/>
  <c r="V52" i="16"/>
  <c r="G54" i="16"/>
  <c r="G53" i="16" s="1"/>
  <c r="I54" i="16"/>
  <c r="I53" i="16" s="1"/>
  <c r="K54" i="16"/>
  <c r="O54" i="16"/>
  <c r="O53" i="16" s="1"/>
  <c r="Q54" i="16"/>
  <c r="Q53" i="16" s="1"/>
  <c r="V54" i="16"/>
  <c r="G55" i="16"/>
  <c r="M55" i="16" s="1"/>
  <c r="I55" i="16"/>
  <c r="K55" i="16"/>
  <c r="K53" i="16" s="1"/>
  <c r="O55" i="16"/>
  <c r="Q55" i="16"/>
  <c r="V55" i="16"/>
  <c r="V53" i="16" s="1"/>
  <c r="G56" i="16"/>
  <c r="I56" i="16"/>
  <c r="K56" i="16"/>
  <c r="M56" i="16"/>
  <c r="O56" i="16"/>
  <c r="Q56" i="16"/>
  <c r="V56" i="16"/>
  <c r="G57" i="16"/>
  <c r="I57" i="16"/>
  <c r="K57" i="16"/>
  <c r="M57" i="16"/>
  <c r="O57" i="16"/>
  <c r="Q57" i="16"/>
  <c r="V57" i="16"/>
  <c r="G58" i="16"/>
  <c r="M58" i="16" s="1"/>
  <c r="I58" i="16"/>
  <c r="K58" i="16"/>
  <c r="O58" i="16"/>
  <c r="Q58" i="16"/>
  <c r="V58" i="16"/>
  <c r="G59" i="16"/>
  <c r="M59" i="16" s="1"/>
  <c r="I59" i="16"/>
  <c r="K59" i="16"/>
  <c r="O59" i="16"/>
  <c r="Q59" i="16"/>
  <c r="V59" i="16"/>
  <c r="G60" i="16"/>
  <c r="I60" i="16"/>
  <c r="K60" i="16"/>
  <c r="M60" i="16"/>
  <c r="O60" i="16"/>
  <c r="Q60" i="16"/>
  <c r="V60" i="16"/>
  <c r="G61" i="16"/>
  <c r="I61" i="16"/>
  <c r="K61" i="16"/>
  <c r="M61" i="16"/>
  <c r="O61" i="16"/>
  <c r="Q61" i="16"/>
  <c r="V61" i="16"/>
  <c r="G62" i="16"/>
  <c r="M62" i="16" s="1"/>
  <c r="I62" i="16"/>
  <c r="K62" i="16"/>
  <c r="O62" i="16"/>
  <c r="Q62" i="16"/>
  <c r="V62" i="16"/>
  <c r="G64" i="16"/>
  <c r="I64" i="16"/>
  <c r="K64" i="16"/>
  <c r="K63" i="16" s="1"/>
  <c r="M64" i="16"/>
  <c r="O64" i="16"/>
  <c r="Q64" i="16"/>
  <c r="V64" i="16"/>
  <c r="V63" i="16" s="1"/>
  <c r="G65" i="16"/>
  <c r="G63" i="16" s="1"/>
  <c r="I65" i="16"/>
  <c r="K65" i="16"/>
  <c r="M65" i="16"/>
  <c r="O65" i="16"/>
  <c r="O63" i="16" s="1"/>
  <c r="Q65" i="16"/>
  <c r="V65" i="16"/>
  <c r="G66" i="16"/>
  <c r="M66" i="16" s="1"/>
  <c r="I66" i="16"/>
  <c r="K66" i="16"/>
  <c r="O66" i="16"/>
  <c r="Q66" i="16"/>
  <c r="V66" i="16"/>
  <c r="G67" i="16"/>
  <c r="M67" i="16" s="1"/>
  <c r="I67" i="16"/>
  <c r="I63" i="16" s="1"/>
  <c r="K67" i="16"/>
  <c r="O67" i="16"/>
  <c r="Q67" i="16"/>
  <c r="Q63" i="16" s="1"/>
  <c r="V67" i="16"/>
  <c r="G68" i="16"/>
  <c r="I68" i="16"/>
  <c r="K68" i="16"/>
  <c r="M68" i="16"/>
  <c r="O68" i="16"/>
  <c r="Q68" i="16"/>
  <c r="V68" i="16"/>
  <c r="G69" i="16"/>
  <c r="I69" i="16"/>
  <c r="K69" i="16"/>
  <c r="M69" i="16"/>
  <c r="O69" i="16"/>
  <c r="Q69" i="16"/>
  <c r="V69" i="16"/>
  <c r="G70" i="16"/>
  <c r="M70" i="16" s="1"/>
  <c r="I70" i="16"/>
  <c r="K70" i="16"/>
  <c r="O70" i="16"/>
  <c r="Q70" i="16"/>
  <c r="V70" i="16"/>
  <c r="G71" i="16"/>
  <c r="M71" i="16" s="1"/>
  <c r="I71" i="16"/>
  <c r="K71" i="16"/>
  <c r="O71" i="16"/>
  <c r="Q71" i="16"/>
  <c r="V71" i="16"/>
  <c r="G72" i="16"/>
  <c r="I72" i="16"/>
  <c r="K72" i="16"/>
  <c r="M72" i="16"/>
  <c r="O72" i="16"/>
  <c r="Q72" i="16"/>
  <c r="V72" i="16"/>
  <c r="G73" i="16"/>
  <c r="I73" i="16"/>
  <c r="K73" i="16"/>
  <c r="M73" i="16"/>
  <c r="O73" i="16"/>
  <c r="Q73" i="16"/>
  <c r="V73" i="16"/>
  <c r="G74" i="16"/>
  <c r="M74" i="16" s="1"/>
  <c r="I74" i="16"/>
  <c r="K74" i="16"/>
  <c r="O74" i="16"/>
  <c r="Q74" i="16"/>
  <c r="V74" i="16"/>
  <c r="G75" i="16"/>
  <c r="M75" i="16" s="1"/>
  <c r="I75" i="16"/>
  <c r="K75" i="16"/>
  <c r="O75" i="16"/>
  <c r="Q75" i="16"/>
  <c r="V75" i="16"/>
  <c r="G76" i="16"/>
  <c r="I76" i="16"/>
  <c r="K76" i="16"/>
  <c r="M76" i="16"/>
  <c r="O76" i="16"/>
  <c r="Q76" i="16"/>
  <c r="V76" i="16"/>
  <c r="G77" i="16"/>
  <c r="I77" i="16"/>
  <c r="K77" i="16"/>
  <c r="M77" i="16"/>
  <c r="O77" i="16"/>
  <c r="Q77" i="16"/>
  <c r="V77" i="16"/>
  <c r="G78" i="16"/>
  <c r="M78" i="16" s="1"/>
  <c r="I78" i="16"/>
  <c r="K78" i="16"/>
  <c r="O78" i="16"/>
  <c r="Q78" i="16"/>
  <c r="V78" i="16"/>
  <c r="G79" i="16"/>
  <c r="M79" i="16" s="1"/>
  <c r="I79" i="16"/>
  <c r="K79" i="16"/>
  <c r="O79" i="16"/>
  <c r="Q79" i="16"/>
  <c r="V79" i="16"/>
  <c r="G80" i="16"/>
  <c r="I80" i="16"/>
  <c r="K80" i="16"/>
  <c r="M80" i="16"/>
  <c r="O80" i="16"/>
  <c r="Q80" i="16"/>
  <c r="V80" i="16"/>
  <c r="G81" i="16"/>
  <c r="I81" i="16"/>
  <c r="K81" i="16"/>
  <c r="M81" i="16"/>
  <c r="O81" i="16"/>
  <c r="Q81" i="16"/>
  <c r="V81" i="16"/>
  <c r="G82" i="16"/>
  <c r="M82" i="16" s="1"/>
  <c r="I82" i="16"/>
  <c r="K82" i="16"/>
  <c r="O82" i="16"/>
  <c r="Q82" i="16"/>
  <c r="V82" i="16"/>
  <c r="G83" i="16"/>
  <c r="M83" i="16" s="1"/>
  <c r="I83" i="16"/>
  <c r="K83" i="16"/>
  <c r="O83" i="16"/>
  <c r="Q83" i="16"/>
  <c r="V83" i="16"/>
  <c r="G84" i="16"/>
  <c r="K84" i="16"/>
  <c r="O84" i="16"/>
  <c r="V84" i="16"/>
  <c r="G85" i="16"/>
  <c r="I85" i="16"/>
  <c r="I84" i="16" s="1"/>
  <c r="K85" i="16"/>
  <c r="M85" i="16"/>
  <c r="M84" i="16" s="1"/>
  <c r="O85" i="16"/>
  <c r="Q85" i="16"/>
  <c r="Q84" i="16" s="1"/>
  <c r="V85" i="16"/>
  <c r="AE87" i="16"/>
  <c r="AF87" i="16"/>
  <c r="G124" i="15"/>
  <c r="BA111" i="15"/>
  <c r="G8" i="15"/>
  <c r="O8" i="15"/>
  <c r="G9" i="15"/>
  <c r="M9" i="15" s="1"/>
  <c r="M8" i="15" s="1"/>
  <c r="I9" i="15"/>
  <c r="I8" i="15" s="1"/>
  <c r="K9" i="15"/>
  <c r="K8" i="15" s="1"/>
  <c r="O9" i="15"/>
  <c r="Q9" i="15"/>
  <c r="Q8" i="15" s="1"/>
  <c r="V9" i="15"/>
  <c r="V8" i="15" s="1"/>
  <c r="G13" i="15"/>
  <c r="I13" i="15"/>
  <c r="K13" i="15"/>
  <c r="M13" i="15"/>
  <c r="O13" i="15"/>
  <c r="Q13" i="15"/>
  <c r="V13" i="15"/>
  <c r="G16" i="15"/>
  <c r="I16" i="15"/>
  <c r="K16" i="15"/>
  <c r="M16" i="15"/>
  <c r="O16" i="15"/>
  <c r="Q16" i="15"/>
  <c r="V16" i="15"/>
  <c r="G25" i="15"/>
  <c r="M25" i="15" s="1"/>
  <c r="I25" i="15"/>
  <c r="I24" i="15" s="1"/>
  <c r="K25" i="15"/>
  <c r="K24" i="15" s="1"/>
  <c r="O25" i="15"/>
  <c r="Q25" i="15"/>
  <c r="Q24" i="15" s="1"/>
  <c r="V25" i="15"/>
  <c r="V24" i="15" s="1"/>
  <c r="G26" i="15"/>
  <c r="I26" i="15"/>
  <c r="K26" i="15"/>
  <c r="M26" i="15"/>
  <c r="O26" i="15"/>
  <c r="Q26" i="15"/>
  <c r="V26" i="15"/>
  <c r="G27" i="15"/>
  <c r="I27" i="15"/>
  <c r="K27" i="15"/>
  <c r="M27" i="15"/>
  <c r="O27" i="15"/>
  <c r="Q27" i="15"/>
  <c r="V27" i="15"/>
  <c r="G30" i="15"/>
  <c r="M30" i="15" s="1"/>
  <c r="I30" i="15"/>
  <c r="K30" i="15"/>
  <c r="O30" i="15"/>
  <c r="O24" i="15" s="1"/>
  <c r="Q30" i="15"/>
  <c r="V30" i="15"/>
  <c r="I33" i="15"/>
  <c r="Q33" i="15"/>
  <c r="G34" i="15"/>
  <c r="I34" i="15"/>
  <c r="K34" i="15"/>
  <c r="K33" i="15" s="1"/>
  <c r="M34" i="15"/>
  <c r="O34" i="15"/>
  <c r="Q34" i="15"/>
  <c r="V34" i="15"/>
  <c r="V33" i="15" s="1"/>
  <c r="G37" i="15"/>
  <c r="I37" i="15"/>
  <c r="K37" i="15"/>
  <c r="M37" i="15"/>
  <c r="O37" i="15"/>
  <c r="Q37" i="15"/>
  <c r="V37" i="15"/>
  <c r="G40" i="15"/>
  <c r="G33" i="15" s="1"/>
  <c r="I40" i="15"/>
  <c r="K40" i="15"/>
  <c r="O40" i="15"/>
  <c r="O33" i="15" s="1"/>
  <c r="Q40" i="15"/>
  <c r="V40" i="15"/>
  <c r="G43" i="15"/>
  <c r="M43" i="15" s="1"/>
  <c r="I43" i="15"/>
  <c r="I42" i="15" s="1"/>
  <c r="K43" i="15"/>
  <c r="K42" i="15" s="1"/>
  <c r="O43" i="15"/>
  <c r="Q43" i="15"/>
  <c r="Q42" i="15" s="1"/>
  <c r="V43" i="15"/>
  <c r="V42" i="15" s="1"/>
  <c r="G46" i="15"/>
  <c r="I46" i="15"/>
  <c r="K46" i="15"/>
  <c r="M46" i="15"/>
  <c r="O46" i="15"/>
  <c r="Q46" i="15"/>
  <c r="V46" i="15"/>
  <c r="G49" i="15"/>
  <c r="G42" i="15" s="1"/>
  <c r="I49" i="15"/>
  <c r="K49" i="15"/>
  <c r="M49" i="15"/>
  <c r="O49" i="15"/>
  <c r="O42" i="15" s="1"/>
  <c r="Q49" i="15"/>
  <c r="V49" i="15"/>
  <c r="G52" i="15"/>
  <c r="M52" i="15" s="1"/>
  <c r="I52" i="15"/>
  <c r="K52" i="15"/>
  <c r="O52" i="15"/>
  <c r="Q52" i="15"/>
  <c r="V52" i="15"/>
  <c r="G54" i="15"/>
  <c r="M54" i="15" s="1"/>
  <c r="I54" i="15"/>
  <c r="K54" i="15"/>
  <c r="O54" i="15"/>
  <c r="Q54" i="15"/>
  <c r="V54" i="15"/>
  <c r="G56" i="15"/>
  <c r="I56" i="15"/>
  <c r="K56" i="15"/>
  <c r="M56" i="15"/>
  <c r="O56" i="15"/>
  <c r="Q56" i="15"/>
  <c r="V56" i="15"/>
  <c r="G59" i="15"/>
  <c r="M59" i="15" s="1"/>
  <c r="I59" i="15"/>
  <c r="I58" i="15" s="1"/>
  <c r="K59" i="15"/>
  <c r="K58" i="15" s="1"/>
  <c r="O59" i="15"/>
  <c r="Q59" i="15"/>
  <c r="Q58" i="15" s="1"/>
  <c r="V59" i="15"/>
  <c r="V58" i="15" s="1"/>
  <c r="G61" i="15"/>
  <c r="I61" i="15"/>
  <c r="K61" i="15"/>
  <c r="M61" i="15"/>
  <c r="O61" i="15"/>
  <c r="Q61" i="15"/>
  <c r="V61" i="15"/>
  <c r="G63" i="15"/>
  <c r="I63" i="15"/>
  <c r="K63" i="15"/>
  <c r="M63" i="15"/>
  <c r="O63" i="15"/>
  <c r="Q63" i="15"/>
  <c r="V63" i="15"/>
  <c r="G66" i="15"/>
  <c r="M66" i="15" s="1"/>
  <c r="I66" i="15"/>
  <c r="K66" i="15"/>
  <c r="O66" i="15"/>
  <c r="O58" i="15" s="1"/>
  <c r="Q66" i="15"/>
  <c r="V66" i="15"/>
  <c r="G68" i="15"/>
  <c r="M68" i="15" s="1"/>
  <c r="I68" i="15"/>
  <c r="K68" i="15"/>
  <c r="O68" i="15"/>
  <c r="Q68" i="15"/>
  <c r="V68" i="15"/>
  <c r="G70" i="15"/>
  <c r="M70" i="15" s="1"/>
  <c r="I70" i="15"/>
  <c r="K70" i="15"/>
  <c r="O70" i="15"/>
  <c r="Q70" i="15"/>
  <c r="V70" i="15"/>
  <c r="G72" i="15"/>
  <c r="I72" i="15"/>
  <c r="K72" i="15"/>
  <c r="M72" i="15"/>
  <c r="O72" i="15"/>
  <c r="Q72" i="15"/>
  <c r="V72" i="15"/>
  <c r="G74" i="15"/>
  <c r="M74" i="15" s="1"/>
  <c r="I74" i="15"/>
  <c r="K74" i="15"/>
  <c r="O74" i="15"/>
  <c r="Q74" i="15"/>
  <c r="V74" i="15"/>
  <c r="G76" i="15"/>
  <c r="M76" i="15" s="1"/>
  <c r="I76" i="15"/>
  <c r="K76" i="15"/>
  <c r="O76" i="15"/>
  <c r="Q76" i="15"/>
  <c r="V76" i="15"/>
  <c r="G79" i="15"/>
  <c r="M79" i="15" s="1"/>
  <c r="I79" i="15"/>
  <c r="K79" i="15"/>
  <c r="O79" i="15"/>
  <c r="Q79" i="15"/>
  <c r="V79" i="15"/>
  <c r="K81" i="15"/>
  <c r="V81" i="15"/>
  <c r="G82" i="15"/>
  <c r="M82" i="15" s="1"/>
  <c r="I82" i="15"/>
  <c r="I81" i="15" s="1"/>
  <c r="K82" i="15"/>
  <c r="O82" i="15"/>
  <c r="O81" i="15" s="1"/>
  <c r="Q82" i="15"/>
  <c r="Q81" i="15" s="1"/>
  <c r="V82" i="15"/>
  <c r="G85" i="15"/>
  <c r="M85" i="15" s="1"/>
  <c r="I85" i="15"/>
  <c r="K85" i="15"/>
  <c r="O85" i="15"/>
  <c r="Q85" i="15"/>
  <c r="V85" i="15"/>
  <c r="G88" i="15"/>
  <c r="G87" i="15" s="1"/>
  <c r="I88" i="15"/>
  <c r="K88" i="15"/>
  <c r="M88" i="15"/>
  <c r="O88" i="15"/>
  <c r="O87" i="15" s="1"/>
  <c r="Q88" i="15"/>
  <c r="V88" i="15"/>
  <c r="G92" i="15"/>
  <c r="M92" i="15" s="1"/>
  <c r="I92" i="15"/>
  <c r="K92" i="15"/>
  <c r="O92" i="15"/>
  <c r="Q92" i="15"/>
  <c r="V92" i="15"/>
  <c r="G94" i="15"/>
  <c r="M94" i="15" s="1"/>
  <c r="I94" i="15"/>
  <c r="I87" i="15" s="1"/>
  <c r="K94" i="15"/>
  <c r="O94" i="15"/>
  <c r="Q94" i="15"/>
  <c r="Q87" i="15" s="1"/>
  <c r="V94" i="15"/>
  <c r="G97" i="15"/>
  <c r="M97" i="15" s="1"/>
  <c r="I97" i="15"/>
  <c r="K97" i="15"/>
  <c r="K87" i="15" s="1"/>
  <c r="O97" i="15"/>
  <c r="Q97" i="15"/>
  <c r="V97" i="15"/>
  <c r="V87" i="15" s="1"/>
  <c r="G99" i="15"/>
  <c r="M99" i="15" s="1"/>
  <c r="M98" i="15" s="1"/>
  <c r="I99" i="15"/>
  <c r="I98" i="15" s="1"/>
  <c r="K99" i="15"/>
  <c r="O99" i="15"/>
  <c r="O98" i="15" s="1"/>
  <c r="Q99" i="15"/>
  <c r="Q98" i="15" s="1"/>
  <c r="V99" i="15"/>
  <c r="G100" i="15"/>
  <c r="M100" i="15" s="1"/>
  <c r="I100" i="15"/>
  <c r="K100" i="15"/>
  <c r="O100" i="15"/>
  <c r="Q100" i="15"/>
  <c r="V100" i="15"/>
  <c r="G102" i="15"/>
  <c r="I102" i="15"/>
  <c r="K102" i="15"/>
  <c r="K98" i="15" s="1"/>
  <c r="M102" i="15"/>
  <c r="O102" i="15"/>
  <c r="Q102" i="15"/>
  <c r="V102" i="15"/>
  <c r="V98" i="15" s="1"/>
  <c r="G105" i="15"/>
  <c r="I105" i="15"/>
  <c r="K105" i="15"/>
  <c r="M105" i="15"/>
  <c r="O105" i="15"/>
  <c r="Q105" i="15"/>
  <c r="V105" i="15"/>
  <c r="G107" i="15"/>
  <c r="M107" i="15" s="1"/>
  <c r="I107" i="15"/>
  <c r="K107" i="15"/>
  <c r="O107" i="15"/>
  <c r="Q107" i="15"/>
  <c r="V107" i="15"/>
  <c r="G109" i="15"/>
  <c r="I109" i="15"/>
  <c r="O109" i="15"/>
  <c r="Q109" i="15"/>
  <c r="G110" i="15"/>
  <c r="I110" i="15"/>
  <c r="K110" i="15"/>
  <c r="K109" i="15" s="1"/>
  <c r="M110" i="15"/>
  <c r="M109" i="15" s="1"/>
  <c r="O110" i="15"/>
  <c r="Q110" i="15"/>
  <c r="V110" i="15"/>
  <c r="V109" i="15" s="1"/>
  <c r="G113" i="15"/>
  <c r="M113" i="15" s="1"/>
  <c r="I113" i="15"/>
  <c r="I112" i="15" s="1"/>
  <c r="K113" i="15"/>
  <c r="O113" i="15"/>
  <c r="O112" i="15" s="1"/>
  <c r="Q113" i="15"/>
  <c r="Q112" i="15" s="1"/>
  <c r="V113" i="15"/>
  <c r="G114" i="15"/>
  <c r="M114" i="15" s="1"/>
  <c r="I114" i="15"/>
  <c r="K114" i="15"/>
  <c r="O114" i="15"/>
  <c r="Q114" i="15"/>
  <c r="V114" i="15"/>
  <c r="G116" i="15"/>
  <c r="I116" i="15"/>
  <c r="K116" i="15"/>
  <c r="K112" i="15" s="1"/>
  <c r="M116" i="15"/>
  <c r="O116" i="15"/>
  <c r="Q116" i="15"/>
  <c r="V116" i="15"/>
  <c r="V112" i="15" s="1"/>
  <c r="G118" i="15"/>
  <c r="I118" i="15"/>
  <c r="K118" i="15"/>
  <c r="M118" i="15"/>
  <c r="O118" i="15"/>
  <c r="Q118" i="15"/>
  <c r="V118" i="15"/>
  <c r="G120" i="15"/>
  <c r="M120" i="15" s="1"/>
  <c r="I120" i="15"/>
  <c r="K120" i="15"/>
  <c r="O120" i="15"/>
  <c r="Q120" i="15"/>
  <c r="V120" i="15"/>
  <c r="G122" i="15"/>
  <c r="M122" i="15" s="1"/>
  <c r="I122" i="15"/>
  <c r="K122" i="15"/>
  <c r="O122" i="15"/>
  <c r="Q122" i="15"/>
  <c r="V122" i="15"/>
  <c r="AE124" i="15"/>
  <c r="AF124" i="15"/>
  <c r="G162" i="14"/>
  <c r="BA149" i="14"/>
  <c r="BA10" i="14"/>
  <c r="G8" i="14"/>
  <c r="O8" i="14"/>
  <c r="G9" i="14"/>
  <c r="M9" i="14" s="1"/>
  <c r="M8" i="14" s="1"/>
  <c r="I9" i="14"/>
  <c r="I8" i="14" s="1"/>
  <c r="K9" i="14"/>
  <c r="K8" i="14" s="1"/>
  <c r="O9" i="14"/>
  <c r="Q9" i="14"/>
  <c r="Q8" i="14" s="1"/>
  <c r="V9" i="14"/>
  <c r="V8" i="14" s="1"/>
  <c r="G13" i="14"/>
  <c r="I13" i="14"/>
  <c r="K13" i="14"/>
  <c r="M13" i="14"/>
  <c r="O13" i="14"/>
  <c r="Q13" i="14"/>
  <c r="V13" i="14"/>
  <c r="G27" i="14"/>
  <c r="M27" i="14" s="1"/>
  <c r="I27" i="14"/>
  <c r="I26" i="14" s="1"/>
  <c r="K27" i="14"/>
  <c r="O27" i="14"/>
  <c r="O26" i="14" s="1"/>
  <c r="Q27" i="14"/>
  <c r="Q26" i="14" s="1"/>
  <c r="V27" i="14"/>
  <c r="G32" i="14"/>
  <c r="M32" i="14" s="1"/>
  <c r="I32" i="14"/>
  <c r="K32" i="14"/>
  <c r="K26" i="14" s="1"/>
  <c r="O32" i="14"/>
  <c r="Q32" i="14"/>
  <c r="V32" i="14"/>
  <c r="V26" i="14" s="1"/>
  <c r="G38" i="14"/>
  <c r="I38" i="14"/>
  <c r="K38" i="14"/>
  <c r="M38" i="14"/>
  <c r="O38" i="14"/>
  <c r="Q38" i="14"/>
  <c r="V38" i="14"/>
  <c r="G42" i="14"/>
  <c r="I42" i="14"/>
  <c r="K42" i="14"/>
  <c r="M42" i="14"/>
  <c r="O42" i="14"/>
  <c r="Q42" i="14"/>
  <c r="V42" i="14"/>
  <c r="G44" i="14"/>
  <c r="M44" i="14" s="1"/>
  <c r="I44" i="14"/>
  <c r="K44" i="14"/>
  <c r="O44" i="14"/>
  <c r="Q44" i="14"/>
  <c r="V44" i="14"/>
  <c r="G46" i="14"/>
  <c r="M46" i="14" s="1"/>
  <c r="I46" i="14"/>
  <c r="K46" i="14"/>
  <c r="O46" i="14"/>
  <c r="Q46" i="14"/>
  <c r="V46" i="14"/>
  <c r="G52" i="14"/>
  <c r="G51" i="14" s="1"/>
  <c r="I52" i="14"/>
  <c r="I51" i="14" s="1"/>
  <c r="K52" i="14"/>
  <c r="M52" i="14"/>
  <c r="O52" i="14"/>
  <c r="O51" i="14" s="1"/>
  <c r="Q52" i="14"/>
  <c r="Q51" i="14" s="1"/>
  <c r="V52" i="14"/>
  <c r="G56" i="14"/>
  <c r="M56" i="14" s="1"/>
  <c r="I56" i="14"/>
  <c r="K56" i="14"/>
  <c r="O56" i="14"/>
  <c r="Q56" i="14"/>
  <c r="V56" i="14"/>
  <c r="G59" i="14"/>
  <c r="I59" i="14"/>
  <c r="K59" i="14"/>
  <c r="M59" i="14"/>
  <c r="O59" i="14"/>
  <c r="Q59" i="14"/>
  <c r="V59" i="14"/>
  <c r="G62" i="14"/>
  <c r="I62" i="14"/>
  <c r="K62" i="14"/>
  <c r="K51" i="14" s="1"/>
  <c r="M62" i="14"/>
  <c r="O62" i="14"/>
  <c r="Q62" i="14"/>
  <c r="V62" i="14"/>
  <c r="V51" i="14" s="1"/>
  <c r="G65" i="14"/>
  <c r="M65" i="14" s="1"/>
  <c r="I65" i="14"/>
  <c r="I64" i="14" s="1"/>
  <c r="K65" i="14"/>
  <c r="K64" i="14" s="1"/>
  <c r="O65" i="14"/>
  <c r="O64" i="14" s="1"/>
  <c r="Q65" i="14"/>
  <c r="Q64" i="14" s="1"/>
  <c r="V65" i="14"/>
  <c r="V64" i="14" s="1"/>
  <c r="G67" i="14"/>
  <c r="I67" i="14"/>
  <c r="K67" i="14"/>
  <c r="M67" i="14"/>
  <c r="O67" i="14"/>
  <c r="Q67" i="14"/>
  <c r="V67" i="14"/>
  <c r="G72" i="14"/>
  <c r="I72" i="14"/>
  <c r="K72" i="14"/>
  <c r="M72" i="14"/>
  <c r="O72" i="14"/>
  <c r="Q72" i="14"/>
  <c r="V72" i="14"/>
  <c r="G75" i="14"/>
  <c r="I75" i="14"/>
  <c r="K75" i="14"/>
  <c r="M75" i="14"/>
  <c r="O75" i="14"/>
  <c r="Q75" i="14"/>
  <c r="V75" i="14"/>
  <c r="G78" i="14"/>
  <c r="M78" i="14" s="1"/>
  <c r="I78" i="14"/>
  <c r="K78" i="14"/>
  <c r="O78" i="14"/>
  <c r="Q78" i="14"/>
  <c r="V78" i="14"/>
  <c r="G81" i="14"/>
  <c r="I81" i="14"/>
  <c r="K81" i="14"/>
  <c r="K80" i="14" s="1"/>
  <c r="M81" i="14"/>
  <c r="O81" i="14"/>
  <c r="Q81" i="14"/>
  <c r="V81" i="14"/>
  <c r="V80" i="14" s="1"/>
  <c r="G83" i="14"/>
  <c r="I83" i="14"/>
  <c r="K83" i="14"/>
  <c r="M83" i="14"/>
  <c r="O83" i="14"/>
  <c r="Q83" i="14"/>
  <c r="V83" i="14"/>
  <c r="G85" i="14"/>
  <c r="G80" i="14" s="1"/>
  <c r="I85" i="14"/>
  <c r="K85" i="14"/>
  <c r="O85" i="14"/>
  <c r="O80" i="14" s="1"/>
  <c r="Q85" i="14"/>
  <c r="V85" i="14"/>
  <c r="G89" i="14"/>
  <c r="M89" i="14" s="1"/>
  <c r="I89" i="14"/>
  <c r="I80" i="14" s="1"/>
  <c r="K89" i="14"/>
  <c r="O89" i="14"/>
  <c r="Q89" i="14"/>
  <c r="Q80" i="14" s="1"/>
  <c r="V89" i="14"/>
  <c r="G92" i="14"/>
  <c r="I92" i="14"/>
  <c r="K92" i="14"/>
  <c r="M92" i="14"/>
  <c r="O92" i="14"/>
  <c r="Q92" i="14"/>
  <c r="V92" i="14"/>
  <c r="G94" i="14"/>
  <c r="I94" i="14"/>
  <c r="K94" i="14"/>
  <c r="M94" i="14"/>
  <c r="O94" i="14"/>
  <c r="Q94" i="14"/>
  <c r="V94" i="14"/>
  <c r="G97" i="14"/>
  <c r="M97" i="14" s="1"/>
  <c r="I97" i="14"/>
  <c r="K97" i="14"/>
  <c r="O97" i="14"/>
  <c r="Q97" i="14"/>
  <c r="V97" i="14"/>
  <c r="G105" i="14"/>
  <c r="M105" i="14" s="1"/>
  <c r="I105" i="14"/>
  <c r="K105" i="14"/>
  <c r="O105" i="14"/>
  <c r="Q105" i="14"/>
  <c r="V105" i="14"/>
  <c r="G107" i="14"/>
  <c r="I107" i="14"/>
  <c r="K107" i="14"/>
  <c r="M107" i="14"/>
  <c r="O107" i="14"/>
  <c r="Q107" i="14"/>
  <c r="V107" i="14"/>
  <c r="G111" i="14"/>
  <c r="I111" i="14"/>
  <c r="K111" i="14"/>
  <c r="M111" i="14"/>
  <c r="O111" i="14"/>
  <c r="Q111" i="14"/>
  <c r="V111" i="14"/>
  <c r="G114" i="14"/>
  <c r="M114" i="14" s="1"/>
  <c r="I114" i="14"/>
  <c r="I113" i="14" s="1"/>
  <c r="K114" i="14"/>
  <c r="K113" i="14" s="1"/>
  <c r="O114" i="14"/>
  <c r="Q114" i="14"/>
  <c r="Q113" i="14" s="1"/>
  <c r="V114" i="14"/>
  <c r="V113" i="14" s="1"/>
  <c r="G116" i="14"/>
  <c r="I116" i="14"/>
  <c r="K116" i="14"/>
  <c r="M116" i="14"/>
  <c r="O116" i="14"/>
  <c r="Q116" i="14"/>
  <c r="V116" i="14"/>
  <c r="G118" i="14"/>
  <c r="I118" i="14"/>
  <c r="K118" i="14"/>
  <c r="M118" i="14"/>
  <c r="O118" i="14"/>
  <c r="Q118" i="14"/>
  <c r="V118" i="14"/>
  <c r="G120" i="14"/>
  <c r="M120" i="14" s="1"/>
  <c r="I120" i="14"/>
  <c r="K120" i="14"/>
  <c r="O120" i="14"/>
  <c r="O113" i="14" s="1"/>
  <c r="Q120" i="14"/>
  <c r="V120" i="14"/>
  <c r="G122" i="14"/>
  <c r="M122" i="14" s="1"/>
  <c r="I122" i="14"/>
  <c r="K122" i="14"/>
  <c r="O122" i="14"/>
  <c r="Q122" i="14"/>
  <c r="V122" i="14"/>
  <c r="G123" i="14"/>
  <c r="M123" i="14" s="1"/>
  <c r="I123" i="14"/>
  <c r="K123" i="14"/>
  <c r="O123" i="14"/>
  <c r="Q123" i="14"/>
  <c r="V123" i="14"/>
  <c r="G125" i="14"/>
  <c r="I125" i="14"/>
  <c r="K125" i="14"/>
  <c r="M125" i="14"/>
  <c r="O125" i="14"/>
  <c r="Q125" i="14"/>
  <c r="V125" i="14"/>
  <c r="G129" i="14"/>
  <c r="M129" i="14" s="1"/>
  <c r="I129" i="14"/>
  <c r="K129" i="14"/>
  <c r="O129" i="14"/>
  <c r="Q129" i="14"/>
  <c r="V129" i="14"/>
  <c r="G132" i="14"/>
  <c r="M132" i="14" s="1"/>
  <c r="I132" i="14"/>
  <c r="K132" i="14"/>
  <c r="K131" i="14" s="1"/>
  <c r="O132" i="14"/>
  <c r="Q132" i="14"/>
  <c r="V132" i="14"/>
  <c r="V131" i="14" s="1"/>
  <c r="G134" i="14"/>
  <c r="I134" i="14"/>
  <c r="K134" i="14"/>
  <c r="M134" i="14"/>
  <c r="O134" i="14"/>
  <c r="Q134" i="14"/>
  <c r="V134" i="14"/>
  <c r="G136" i="14"/>
  <c r="G131" i="14" s="1"/>
  <c r="I136" i="14"/>
  <c r="K136" i="14"/>
  <c r="O136" i="14"/>
  <c r="O131" i="14" s="1"/>
  <c r="Q136" i="14"/>
  <c r="V136" i="14"/>
  <c r="G143" i="14"/>
  <c r="M143" i="14" s="1"/>
  <c r="I143" i="14"/>
  <c r="I131" i="14" s="1"/>
  <c r="K143" i="14"/>
  <c r="O143" i="14"/>
  <c r="Q143" i="14"/>
  <c r="Q131" i="14" s="1"/>
  <c r="V143" i="14"/>
  <c r="G147" i="14"/>
  <c r="I147" i="14"/>
  <c r="K147" i="14"/>
  <c r="O147" i="14"/>
  <c r="Q147" i="14"/>
  <c r="V147" i="14"/>
  <c r="G148" i="14"/>
  <c r="I148" i="14"/>
  <c r="K148" i="14"/>
  <c r="M148" i="14"/>
  <c r="M147" i="14" s="1"/>
  <c r="O148" i="14"/>
  <c r="Q148" i="14"/>
  <c r="V148" i="14"/>
  <c r="G151" i="14"/>
  <c r="M151" i="14" s="1"/>
  <c r="I151" i="14"/>
  <c r="I150" i="14" s="1"/>
  <c r="K151" i="14"/>
  <c r="O151" i="14"/>
  <c r="Q151" i="14"/>
  <c r="Q150" i="14" s="1"/>
  <c r="V151" i="14"/>
  <c r="G152" i="14"/>
  <c r="M152" i="14" s="1"/>
  <c r="I152" i="14"/>
  <c r="K152" i="14"/>
  <c r="K150" i="14" s="1"/>
  <c r="O152" i="14"/>
  <c r="Q152" i="14"/>
  <c r="V152" i="14"/>
  <c r="V150" i="14" s="1"/>
  <c r="G154" i="14"/>
  <c r="I154" i="14"/>
  <c r="K154" i="14"/>
  <c r="M154" i="14"/>
  <c r="O154" i="14"/>
  <c r="Q154" i="14"/>
  <c r="V154" i="14"/>
  <c r="G156" i="14"/>
  <c r="M156" i="14" s="1"/>
  <c r="I156" i="14"/>
  <c r="K156" i="14"/>
  <c r="O156" i="14"/>
  <c r="O150" i="14" s="1"/>
  <c r="Q156" i="14"/>
  <c r="V156" i="14"/>
  <c r="G158" i="14"/>
  <c r="M158" i="14" s="1"/>
  <c r="I158" i="14"/>
  <c r="K158" i="14"/>
  <c r="O158" i="14"/>
  <c r="Q158" i="14"/>
  <c r="V158" i="14"/>
  <c r="G160" i="14"/>
  <c r="M160" i="14" s="1"/>
  <c r="I160" i="14"/>
  <c r="K160" i="14"/>
  <c r="O160" i="14"/>
  <c r="Q160" i="14"/>
  <c r="V160" i="14"/>
  <c r="AE162" i="14"/>
  <c r="AF162" i="14"/>
  <c r="G407" i="13"/>
  <c r="BA393" i="13"/>
  <c r="BA333" i="13"/>
  <c r="BA329" i="13"/>
  <c r="BA152" i="13"/>
  <c r="BA125" i="13"/>
  <c r="BA114" i="13"/>
  <c r="BA52" i="13"/>
  <c r="G9" i="13"/>
  <c r="M9" i="13" s="1"/>
  <c r="I9" i="13"/>
  <c r="I8" i="13" s="1"/>
  <c r="K9" i="13"/>
  <c r="K8" i="13" s="1"/>
  <c r="O9" i="13"/>
  <c r="Q9" i="13"/>
  <c r="Q8" i="13" s="1"/>
  <c r="V9" i="13"/>
  <c r="V8" i="13" s="1"/>
  <c r="G11" i="13"/>
  <c r="I11" i="13"/>
  <c r="K11" i="13"/>
  <c r="M11" i="13"/>
  <c r="O11" i="13"/>
  <c r="Q11" i="13"/>
  <c r="V11" i="13"/>
  <c r="G15" i="13"/>
  <c r="I15" i="13"/>
  <c r="K15" i="13"/>
  <c r="M15" i="13"/>
  <c r="O15" i="13"/>
  <c r="Q15" i="13"/>
  <c r="V15" i="13"/>
  <c r="G18" i="13"/>
  <c r="M18" i="13" s="1"/>
  <c r="I18" i="13"/>
  <c r="K18" i="13"/>
  <c r="O18" i="13"/>
  <c r="O8" i="13" s="1"/>
  <c r="Q18" i="13"/>
  <c r="V18" i="13"/>
  <c r="G28" i="13"/>
  <c r="M28" i="13" s="1"/>
  <c r="I28" i="13"/>
  <c r="K28" i="13"/>
  <c r="O28" i="13"/>
  <c r="Q28" i="13"/>
  <c r="V28" i="13"/>
  <c r="G36" i="13"/>
  <c r="I36" i="13"/>
  <c r="K36" i="13"/>
  <c r="M36" i="13"/>
  <c r="O36" i="13"/>
  <c r="Q36" i="13"/>
  <c r="V36" i="13"/>
  <c r="G38" i="13"/>
  <c r="I38" i="13"/>
  <c r="K38" i="13"/>
  <c r="M38" i="13"/>
  <c r="O38" i="13"/>
  <c r="Q38" i="13"/>
  <c r="V38" i="13"/>
  <c r="G43" i="13"/>
  <c r="M43" i="13" s="1"/>
  <c r="I43" i="13"/>
  <c r="K43" i="13"/>
  <c r="O43" i="13"/>
  <c r="Q43" i="13"/>
  <c r="V43" i="13"/>
  <c r="G44" i="13"/>
  <c r="I44" i="13"/>
  <c r="K44" i="13"/>
  <c r="M44" i="13"/>
  <c r="O44" i="13"/>
  <c r="Q44" i="13"/>
  <c r="V44" i="13"/>
  <c r="G47" i="13"/>
  <c r="I47" i="13"/>
  <c r="K47" i="13"/>
  <c r="M47" i="13"/>
  <c r="O47" i="13"/>
  <c r="Q47" i="13"/>
  <c r="V47" i="13"/>
  <c r="G48" i="13"/>
  <c r="I48" i="13"/>
  <c r="K48" i="13"/>
  <c r="M48" i="13"/>
  <c r="O48" i="13"/>
  <c r="Q48" i="13"/>
  <c r="V48" i="13"/>
  <c r="G51" i="13"/>
  <c r="M51" i="13" s="1"/>
  <c r="I51" i="13"/>
  <c r="K51" i="13"/>
  <c r="O51" i="13"/>
  <c r="Q51" i="13"/>
  <c r="V51" i="13"/>
  <c r="G55" i="13"/>
  <c r="I55" i="13"/>
  <c r="K55" i="13"/>
  <c r="M55" i="13"/>
  <c r="O55" i="13"/>
  <c r="Q55" i="13"/>
  <c r="V55" i="13"/>
  <c r="G56" i="13"/>
  <c r="I56" i="13"/>
  <c r="K56" i="13"/>
  <c r="M56" i="13"/>
  <c r="O56" i="13"/>
  <c r="Q56" i="13"/>
  <c r="V56" i="13"/>
  <c r="G57" i="13"/>
  <c r="I57" i="13"/>
  <c r="K57" i="13"/>
  <c r="M57" i="13"/>
  <c r="O57" i="13"/>
  <c r="Q57" i="13"/>
  <c r="V57" i="13"/>
  <c r="G58" i="13"/>
  <c r="O58" i="13"/>
  <c r="G59" i="13"/>
  <c r="M59" i="13" s="1"/>
  <c r="M58" i="13" s="1"/>
  <c r="I59" i="13"/>
  <c r="I58" i="13" s="1"/>
  <c r="K59" i="13"/>
  <c r="K58" i="13" s="1"/>
  <c r="O59" i="13"/>
  <c r="Q59" i="13"/>
  <c r="Q58" i="13" s="1"/>
  <c r="V59" i="13"/>
  <c r="V58" i="13" s="1"/>
  <c r="G96" i="13"/>
  <c r="I96" i="13"/>
  <c r="K96" i="13"/>
  <c r="M96" i="13"/>
  <c r="O96" i="13"/>
  <c r="Q96" i="13"/>
  <c r="V96" i="13"/>
  <c r="G106" i="13"/>
  <c r="G105" i="13" s="1"/>
  <c r="I106" i="13"/>
  <c r="I105" i="13" s="1"/>
  <c r="K106" i="13"/>
  <c r="K105" i="13" s="1"/>
  <c r="O106" i="13"/>
  <c r="O105" i="13" s="1"/>
  <c r="Q106" i="13"/>
  <c r="Q105" i="13" s="1"/>
  <c r="V106" i="13"/>
  <c r="V105" i="13" s="1"/>
  <c r="G113" i="13"/>
  <c r="I113" i="13"/>
  <c r="K113" i="13"/>
  <c r="K112" i="13" s="1"/>
  <c r="M113" i="13"/>
  <c r="O113" i="13"/>
  <c r="Q113" i="13"/>
  <c r="V113" i="13"/>
  <c r="V112" i="13" s="1"/>
  <c r="G124" i="13"/>
  <c r="G112" i="13" s="1"/>
  <c r="I124" i="13"/>
  <c r="K124" i="13"/>
  <c r="M124" i="13"/>
  <c r="O124" i="13"/>
  <c r="O112" i="13" s="1"/>
  <c r="Q124" i="13"/>
  <c r="V124" i="13"/>
  <c r="G151" i="13"/>
  <c r="M151" i="13" s="1"/>
  <c r="I151" i="13"/>
  <c r="K151" i="13"/>
  <c r="O151" i="13"/>
  <c r="Q151" i="13"/>
  <c r="V151" i="13"/>
  <c r="G157" i="13"/>
  <c r="M157" i="13" s="1"/>
  <c r="I157" i="13"/>
  <c r="I112" i="13" s="1"/>
  <c r="K157" i="13"/>
  <c r="O157" i="13"/>
  <c r="Q157" i="13"/>
  <c r="Q112" i="13" s="1"/>
  <c r="V157" i="13"/>
  <c r="G161" i="13"/>
  <c r="I161" i="13"/>
  <c r="K161" i="13"/>
  <c r="M161" i="13"/>
  <c r="O161" i="13"/>
  <c r="Q161" i="13"/>
  <c r="V161" i="13"/>
  <c r="G178" i="13"/>
  <c r="G177" i="13" s="1"/>
  <c r="I178" i="13"/>
  <c r="I177" i="13" s="1"/>
  <c r="K178" i="13"/>
  <c r="O178" i="13"/>
  <c r="O177" i="13" s="1"/>
  <c r="Q178" i="13"/>
  <c r="Q177" i="13" s="1"/>
  <c r="V178" i="13"/>
  <c r="G185" i="13"/>
  <c r="M185" i="13" s="1"/>
  <c r="I185" i="13"/>
  <c r="K185" i="13"/>
  <c r="K177" i="13" s="1"/>
  <c r="O185" i="13"/>
  <c r="Q185" i="13"/>
  <c r="V185" i="13"/>
  <c r="V177" i="13" s="1"/>
  <c r="G188" i="13"/>
  <c r="G187" i="13" s="1"/>
  <c r="I188" i="13"/>
  <c r="K188" i="13"/>
  <c r="M188" i="13"/>
  <c r="O188" i="13"/>
  <c r="O187" i="13" s="1"/>
  <c r="Q188" i="13"/>
  <c r="V188" i="13"/>
  <c r="G189" i="13"/>
  <c r="M189" i="13" s="1"/>
  <c r="I189" i="13"/>
  <c r="I187" i="13" s="1"/>
  <c r="K189" i="13"/>
  <c r="O189" i="13"/>
  <c r="Q189" i="13"/>
  <c r="Q187" i="13" s="1"/>
  <c r="V189" i="13"/>
  <c r="G192" i="13"/>
  <c r="M192" i="13" s="1"/>
  <c r="I192" i="13"/>
  <c r="K192" i="13"/>
  <c r="O192" i="13"/>
  <c r="Q192" i="13"/>
  <c r="V192" i="13"/>
  <c r="G197" i="13"/>
  <c r="I197" i="13"/>
  <c r="K197" i="13"/>
  <c r="K187" i="13" s="1"/>
  <c r="M197" i="13"/>
  <c r="O197" i="13"/>
  <c r="Q197" i="13"/>
  <c r="V197" i="13"/>
  <c r="V187" i="13" s="1"/>
  <c r="G204" i="13"/>
  <c r="I204" i="13"/>
  <c r="K204" i="13"/>
  <c r="M204" i="13"/>
  <c r="O204" i="13"/>
  <c r="Q204" i="13"/>
  <c r="V204" i="13"/>
  <c r="G205" i="13"/>
  <c r="M205" i="13" s="1"/>
  <c r="I205" i="13"/>
  <c r="K205" i="13"/>
  <c r="O205" i="13"/>
  <c r="Q205" i="13"/>
  <c r="V205" i="13"/>
  <c r="G209" i="13"/>
  <c r="M209" i="13" s="1"/>
  <c r="I209" i="13"/>
  <c r="K209" i="13"/>
  <c r="O209" i="13"/>
  <c r="Q209" i="13"/>
  <c r="V209" i="13"/>
  <c r="G211" i="13"/>
  <c r="G210" i="13" s="1"/>
  <c r="I211" i="13"/>
  <c r="I210" i="13" s="1"/>
  <c r="K211" i="13"/>
  <c r="M211" i="13"/>
  <c r="O211" i="13"/>
  <c r="O210" i="13" s="1"/>
  <c r="Q211" i="13"/>
  <c r="Q210" i="13" s="1"/>
  <c r="V211" i="13"/>
  <c r="G214" i="13"/>
  <c r="M214" i="13" s="1"/>
  <c r="I214" i="13"/>
  <c r="K214" i="13"/>
  <c r="O214" i="13"/>
  <c r="Q214" i="13"/>
  <c r="V214" i="13"/>
  <c r="G217" i="13"/>
  <c r="I217" i="13"/>
  <c r="K217" i="13"/>
  <c r="M217" i="13"/>
  <c r="O217" i="13"/>
  <c r="Q217" i="13"/>
  <c r="V217" i="13"/>
  <c r="G224" i="13"/>
  <c r="I224" i="13"/>
  <c r="K224" i="13"/>
  <c r="K210" i="13" s="1"/>
  <c r="M224" i="13"/>
  <c r="O224" i="13"/>
  <c r="Q224" i="13"/>
  <c r="V224" i="13"/>
  <c r="V210" i="13" s="1"/>
  <c r="G230" i="13"/>
  <c r="I230" i="13"/>
  <c r="K230" i="13"/>
  <c r="M230" i="13"/>
  <c r="O230" i="13"/>
  <c r="Q230" i="13"/>
  <c r="V230" i="13"/>
  <c r="G233" i="13"/>
  <c r="I233" i="13"/>
  <c r="I232" i="13" s="1"/>
  <c r="K233" i="13"/>
  <c r="K232" i="13" s="1"/>
  <c r="M233" i="13"/>
  <c r="M232" i="13" s="1"/>
  <c r="O233" i="13"/>
  <c r="Q233" i="13"/>
  <c r="Q232" i="13" s="1"/>
  <c r="V233" i="13"/>
  <c r="V232" i="13" s="1"/>
  <c r="G238" i="13"/>
  <c r="I238" i="13"/>
  <c r="K238" i="13"/>
  <c r="M238" i="13"/>
  <c r="O238" i="13"/>
  <c r="Q238" i="13"/>
  <c r="V238" i="13"/>
  <c r="G245" i="13"/>
  <c r="I245" i="13"/>
  <c r="K245" i="13"/>
  <c r="M245" i="13"/>
  <c r="O245" i="13"/>
  <c r="Q245" i="13"/>
  <c r="V245" i="13"/>
  <c r="G249" i="13"/>
  <c r="M249" i="13" s="1"/>
  <c r="I249" i="13"/>
  <c r="K249" i="13"/>
  <c r="O249" i="13"/>
  <c r="O232" i="13" s="1"/>
  <c r="Q249" i="13"/>
  <c r="V249" i="13"/>
  <c r="G255" i="13"/>
  <c r="I255" i="13"/>
  <c r="K255" i="13"/>
  <c r="M255" i="13"/>
  <c r="O255" i="13"/>
  <c r="Q255" i="13"/>
  <c r="V255" i="13"/>
  <c r="G258" i="13"/>
  <c r="I258" i="13"/>
  <c r="I257" i="13" s="1"/>
  <c r="K258" i="13"/>
  <c r="M258" i="13"/>
  <c r="O258" i="13"/>
  <c r="Q258" i="13"/>
  <c r="Q257" i="13" s="1"/>
  <c r="V258" i="13"/>
  <c r="G259" i="13"/>
  <c r="G257" i="13" s="1"/>
  <c r="I259" i="13"/>
  <c r="K259" i="13"/>
  <c r="O259" i="13"/>
  <c r="O257" i="13" s="1"/>
  <c r="Q259" i="13"/>
  <c r="V259" i="13"/>
  <c r="G260" i="13"/>
  <c r="I260" i="13"/>
  <c r="K260" i="13"/>
  <c r="M260" i="13"/>
  <c r="O260" i="13"/>
  <c r="Q260" i="13"/>
  <c r="V260" i="13"/>
  <c r="G264" i="13"/>
  <c r="M264" i="13" s="1"/>
  <c r="I264" i="13"/>
  <c r="K264" i="13"/>
  <c r="K257" i="13" s="1"/>
  <c r="O264" i="13"/>
  <c r="Q264" i="13"/>
  <c r="V264" i="13"/>
  <c r="V257" i="13" s="1"/>
  <c r="G267" i="13"/>
  <c r="I267" i="13"/>
  <c r="K267" i="13"/>
  <c r="M267" i="13"/>
  <c r="O267" i="13"/>
  <c r="Q267" i="13"/>
  <c r="V267" i="13"/>
  <c r="G272" i="13"/>
  <c r="M272" i="13" s="1"/>
  <c r="I272" i="13"/>
  <c r="K272" i="13"/>
  <c r="O272" i="13"/>
  <c r="Q272" i="13"/>
  <c r="V272" i="13"/>
  <c r="G275" i="13"/>
  <c r="M275" i="13" s="1"/>
  <c r="M274" i="13" s="1"/>
  <c r="I275" i="13"/>
  <c r="K275" i="13"/>
  <c r="K274" i="13" s="1"/>
  <c r="O275" i="13"/>
  <c r="Q275" i="13"/>
  <c r="V275" i="13"/>
  <c r="V274" i="13" s="1"/>
  <c r="G276" i="13"/>
  <c r="G274" i="13" s="1"/>
  <c r="I276" i="13"/>
  <c r="K276" i="13"/>
  <c r="M276" i="13"/>
  <c r="O276" i="13"/>
  <c r="O274" i="13" s="1"/>
  <c r="Q276" i="13"/>
  <c r="V276" i="13"/>
  <c r="G277" i="13"/>
  <c r="M277" i="13" s="1"/>
  <c r="I277" i="13"/>
  <c r="K277" i="13"/>
  <c r="O277" i="13"/>
  <c r="Q277" i="13"/>
  <c r="V277" i="13"/>
  <c r="G278" i="13"/>
  <c r="M278" i="13" s="1"/>
  <c r="I278" i="13"/>
  <c r="I274" i="13" s="1"/>
  <c r="K278" i="13"/>
  <c r="O278" i="13"/>
  <c r="Q278" i="13"/>
  <c r="Q274" i="13" s="1"/>
  <c r="V278" i="13"/>
  <c r="G279" i="13"/>
  <c r="I279" i="13"/>
  <c r="K279" i="13"/>
  <c r="M279" i="13"/>
  <c r="O279" i="13"/>
  <c r="Q279" i="13"/>
  <c r="V279" i="13"/>
  <c r="G280" i="13"/>
  <c r="I280" i="13"/>
  <c r="K280" i="13"/>
  <c r="M280" i="13"/>
  <c r="O280" i="13"/>
  <c r="Q280" i="13"/>
  <c r="V280" i="13"/>
  <c r="G281" i="13"/>
  <c r="M281" i="13" s="1"/>
  <c r="I281" i="13"/>
  <c r="K281" i="13"/>
  <c r="O281" i="13"/>
  <c r="Q281" i="13"/>
  <c r="V281" i="13"/>
  <c r="G282" i="13"/>
  <c r="M282" i="13" s="1"/>
  <c r="I282" i="13"/>
  <c r="K282" i="13"/>
  <c r="O282" i="13"/>
  <c r="Q282" i="13"/>
  <c r="V282" i="13"/>
  <c r="G283" i="13"/>
  <c r="I283" i="13"/>
  <c r="K283" i="13"/>
  <c r="M283" i="13"/>
  <c r="O283" i="13"/>
  <c r="Q283" i="13"/>
  <c r="V283" i="13"/>
  <c r="G285" i="13"/>
  <c r="G284" i="13" s="1"/>
  <c r="I285" i="13"/>
  <c r="I284" i="13" s="1"/>
  <c r="K285" i="13"/>
  <c r="K284" i="13" s="1"/>
  <c r="O285" i="13"/>
  <c r="O284" i="13" s="1"/>
  <c r="Q285" i="13"/>
  <c r="Q284" i="13" s="1"/>
  <c r="V285" i="13"/>
  <c r="V284" i="13" s="1"/>
  <c r="G288" i="13"/>
  <c r="M288" i="13" s="1"/>
  <c r="I288" i="13"/>
  <c r="K288" i="13"/>
  <c r="O288" i="13"/>
  <c r="Q288" i="13"/>
  <c r="V288" i="13"/>
  <c r="K289" i="13"/>
  <c r="V289" i="13"/>
  <c r="G290" i="13"/>
  <c r="G289" i="13" s="1"/>
  <c r="I290" i="13"/>
  <c r="I289" i="13" s="1"/>
  <c r="K290" i="13"/>
  <c r="M290" i="13"/>
  <c r="O290" i="13"/>
  <c r="O289" i="13" s="1"/>
  <c r="Q290" i="13"/>
  <c r="Q289" i="13" s="1"/>
  <c r="V290" i="13"/>
  <c r="G295" i="13"/>
  <c r="M295" i="13" s="1"/>
  <c r="I295" i="13"/>
  <c r="K295" i="13"/>
  <c r="O295" i="13"/>
  <c r="Q295" i="13"/>
  <c r="V295" i="13"/>
  <c r="G297" i="13"/>
  <c r="G296" i="13" s="1"/>
  <c r="I297" i="13"/>
  <c r="K297" i="13"/>
  <c r="K296" i="13" s="1"/>
  <c r="M297" i="13"/>
  <c r="O297" i="13"/>
  <c r="O296" i="13" s="1"/>
  <c r="Q297" i="13"/>
  <c r="V297" i="13"/>
  <c r="V296" i="13" s="1"/>
  <c r="G311" i="13"/>
  <c r="I311" i="13"/>
  <c r="K311" i="13"/>
  <c r="M311" i="13"/>
  <c r="O311" i="13"/>
  <c r="Q311" i="13"/>
  <c r="V311" i="13"/>
  <c r="G314" i="13"/>
  <c r="M314" i="13" s="1"/>
  <c r="I314" i="13"/>
  <c r="K314" i="13"/>
  <c r="O314" i="13"/>
  <c r="Q314" i="13"/>
  <c r="V314" i="13"/>
  <c r="G315" i="13"/>
  <c r="M315" i="13" s="1"/>
  <c r="I315" i="13"/>
  <c r="I296" i="13" s="1"/>
  <c r="K315" i="13"/>
  <c r="O315" i="13"/>
  <c r="Q315" i="13"/>
  <c r="Q296" i="13" s="1"/>
  <c r="V315" i="13"/>
  <c r="G320" i="13"/>
  <c r="I320" i="13"/>
  <c r="K320" i="13"/>
  <c r="M320" i="13"/>
  <c r="O320" i="13"/>
  <c r="Q320" i="13"/>
  <c r="V320" i="13"/>
  <c r="G323" i="13"/>
  <c r="G322" i="13" s="1"/>
  <c r="I323" i="13"/>
  <c r="I322" i="13" s="1"/>
  <c r="K323" i="13"/>
  <c r="K322" i="13" s="1"/>
  <c r="O323" i="13"/>
  <c r="O322" i="13" s="1"/>
  <c r="Q323" i="13"/>
  <c r="Q322" i="13" s="1"/>
  <c r="V323" i="13"/>
  <c r="V322" i="13" s="1"/>
  <c r="G324" i="13"/>
  <c r="I324" i="13"/>
  <c r="K324" i="13"/>
  <c r="M324" i="13"/>
  <c r="O324" i="13"/>
  <c r="Q324" i="13"/>
  <c r="V324" i="13"/>
  <c r="G327" i="13"/>
  <c r="G326" i="13" s="1"/>
  <c r="I327" i="13"/>
  <c r="I326" i="13" s="1"/>
  <c r="K327" i="13"/>
  <c r="M327" i="13"/>
  <c r="O327" i="13"/>
  <c r="O326" i="13" s="1"/>
  <c r="Q327" i="13"/>
  <c r="Q326" i="13" s="1"/>
  <c r="V327" i="13"/>
  <c r="G328" i="13"/>
  <c r="M328" i="13" s="1"/>
  <c r="I328" i="13"/>
  <c r="K328" i="13"/>
  <c r="O328" i="13"/>
  <c r="Q328" i="13"/>
  <c r="V328" i="13"/>
  <c r="G332" i="13"/>
  <c r="I332" i="13"/>
  <c r="K332" i="13"/>
  <c r="M332" i="13"/>
  <c r="O332" i="13"/>
  <c r="Q332" i="13"/>
  <c r="V332" i="13"/>
  <c r="G336" i="13"/>
  <c r="I336" i="13"/>
  <c r="K336" i="13"/>
  <c r="K326" i="13" s="1"/>
  <c r="M336" i="13"/>
  <c r="O336" i="13"/>
  <c r="Q336" i="13"/>
  <c r="V336" i="13"/>
  <c r="V326" i="13" s="1"/>
  <c r="G338" i="13"/>
  <c r="I338" i="13"/>
  <c r="K338" i="13"/>
  <c r="M338" i="13"/>
  <c r="O338" i="13"/>
  <c r="Q338" i="13"/>
  <c r="V338" i="13"/>
  <c r="G341" i="13"/>
  <c r="M341" i="13" s="1"/>
  <c r="I341" i="13"/>
  <c r="K341" i="13"/>
  <c r="O341" i="13"/>
  <c r="Q341" i="13"/>
  <c r="V341" i="13"/>
  <c r="G345" i="13"/>
  <c r="I345" i="13"/>
  <c r="K345" i="13"/>
  <c r="M345" i="13"/>
  <c r="O345" i="13"/>
  <c r="Q345" i="13"/>
  <c r="V345" i="13"/>
  <c r="G350" i="13"/>
  <c r="I350" i="13"/>
  <c r="K350" i="13"/>
  <c r="M350" i="13"/>
  <c r="O350" i="13"/>
  <c r="Q350" i="13"/>
  <c r="V350" i="13"/>
  <c r="G352" i="13"/>
  <c r="I352" i="13"/>
  <c r="K352" i="13"/>
  <c r="M352" i="13"/>
  <c r="O352" i="13"/>
  <c r="Q352" i="13"/>
  <c r="V352" i="13"/>
  <c r="G354" i="13"/>
  <c r="M354" i="13" s="1"/>
  <c r="I354" i="13"/>
  <c r="K354" i="13"/>
  <c r="O354" i="13"/>
  <c r="Q354" i="13"/>
  <c r="V354" i="13"/>
  <c r="G356" i="13"/>
  <c r="I356" i="13"/>
  <c r="K356" i="13"/>
  <c r="M356" i="13"/>
  <c r="O356" i="13"/>
  <c r="Q356" i="13"/>
  <c r="V356" i="13"/>
  <c r="G361" i="13"/>
  <c r="I361" i="13"/>
  <c r="K361" i="13"/>
  <c r="M361" i="13"/>
  <c r="O361" i="13"/>
  <c r="Q361" i="13"/>
  <c r="V361" i="13"/>
  <c r="G368" i="13"/>
  <c r="I368" i="13"/>
  <c r="K368" i="13"/>
  <c r="M368" i="13"/>
  <c r="O368" i="13"/>
  <c r="Q368" i="13"/>
  <c r="V368" i="13"/>
  <c r="G371" i="13"/>
  <c r="M371" i="13" s="1"/>
  <c r="I371" i="13"/>
  <c r="K371" i="13"/>
  <c r="O371" i="13"/>
  <c r="Q371" i="13"/>
  <c r="V371" i="13"/>
  <c r="G384" i="13"/>
  <c r="I384" i="13"/>
  <c r="O384" i="13"/>
  <c r="Q384" i="13"/>
  <c r="G385" i="13"/>
  <c r="I385" i="13"/>
  <c r="K385" i="13"/>
  <c r="K384" i="13" s="1"/>
  <c r="M385" i="13"/>
  <c r="M384" i="13" s="1"/>
  <c r="O385" i="13"/>
  <c r="Q385" i="13"/>
  <c r="V385" i="13"/>
  <c r="V384" i="13" s="1"/>
  <c r="K388" i="13"/>
  <c r="V388" i="13"/>
  <c r="G389" i="13"/>
  <c r="G388" i="13" s="1"/>
  <c r="I389" i="13"/>
  <c r="I388" i="13" s="1"/>
  <c r="K389" i="13"/>
  <c r="O389" i="13"/>
  <c r="O388" i="13" s="1"/>
  <c r="Q389" i="13"/>
  <c r="Q388" i="13" s="1"/>
  <c r="V389" i="13"/>
  <c r="G391" i="13"/>
  <c r="I391" i="13"/>
  <c r="O391" i="13"/>
  <c r="Q391" i="13"/>
  <c r="G392" i="13"/>
  <c r="I392" i="13"/>
  <c r="K392" i="13"/>
  <c r="K391" i="13" s="1"/>
  <c r="M392" i="13"/>
  <c r="M391" i="13" s="1"/>
  <c r="O392" i="13"/>
  <c r="Q392" i="13"/>
  <c r="V392" i="13"/>
  <c r="V391" i="13" s="1"/>
  <c r="G397" i="13"/>
  <c r="G396" i="13" s="1"/>
  <c r="I397" i="13"/>
  <c r="I396" i="13" s="1"/>
  <c r="K397" i="13"/>
  <c r="O397" i="13"/>
  <c r="O396" i="13" s="1"/>
  <c r="Q397" i="13"/>
  <c r="Q396" i="13" s="1"/>
  <c r="V397" i="13"/>
  <c r="G398" i="13"/>
  <c r="M398" i="13" s="1"/>
  <c r="I398" i="13"/>
  <c r="K398" i="13"/>
  <c r="O398" i="13"/>
  <c r="Q398" i="13"/>
  <c r="V398" i="13"/>
  <c r="G399" i="13"/>
  <c r="I399" i="13"/>
  <c r="K399" i="13"/>
  <c r="K396" i="13" s="1"/>
  <c r="M399" i="13"/>
  <c r="O399" i="13"/>
  <c r="Q399" i="13"/>
  <c r="V399" i="13"/>
  <c r="V396" i="13" s="1"/>
  <c r="G401" i="13"/>
  <c r="I401" i="13"/>
  <c r="K401" i="13"/>
  <c r="M401" i="13"/>
  <c r="O401" i="13"/>
  <c r="Q401" i="13"/>
  <c r="V401" i="13"/>
  <c r="G403" i="13"/>
  <c r="M403" i="13" s="1"/>
  <c r="I403" i="13"/>
  <c r="K403" i="13"/>
  <c r="O403" i="13"/>
  <c r="Q403" i="13"/>
  <c r="V403" i="13"/>
  <c r="G405" i="13"/>
  <c r="M405" i="13" s="1"/>
  <c r="I405" i="13"/>
  <c r="K405" i="13"/>
  <c r="O405" i="13"/>
  <c r="Q405" i="13"/>
  <c r="V405" i="13"/>
  <c r="AE407" i="13"/>
  <c r="AF407" i="13"/>
  <c r="G15" i="12"/>
  <c r="G9" i="12"/>
  <c r="M9" i="12" s="1"/>
  <c r="I9" i="12"/>
  <c r="I8" i="12" s="1"/>
  <c r="K9" i="12"/>
  <c r="K8" i="12" s="1"/>
  <c r="O9" i="12"/>
  <c r="Q9" i="12"/>
  <c r="Q8" i="12" s="1"/>
  <c r="V9" i="12"/>
  <c r="V8" i="12" s="1"/>
  <c r="G10" i="12"/>
  <c r="M10" i="12" s="1"/>
  <c r="I10" i="12"/>
  <c r="K10" i="12"/>
  <c r="O10" i="12"/>
  <c r="Q10" i="12"/>
  <c r="V10" i="12"/>
  <c r="G11" i="12"/>
  <c r="I11" i="12"/>
  <c r="K11" i="12"/>
  <c r="M11" i="12"/>
  <c r="O11" i="12"/>
  <c r="Q11" i="12"/>
  <c r="V11" i="12"/>
  <c r="G12" i="12"/>
  <c r="G8" i="12" s="1"/>
  <c r="I12" i="12"/>
  <c r="K12" i="12"/>
  <c r="O12" i="12"/>
  <c r="O8" i="12" s="1"/>
  <c r="Q12" i="12"/>
  <c r="V12" i="12"/>
  <c r="G13" i="12"/>
  <c r="M13" i="12" s="1"/>
  <c r="I13" i="12"/>
  <c r="K13" i="12"/>
  <c r="O13" i="12"/>
  <c r="Q13" i="12"/>
  <c r="V13" i="12"/>
  <c r="AE15" i="12"/>
  <c r="I20" i="1"/>
  <c r="I19" i="1"/>
  <c r="I18" i="1"/>
  <c r="I17" i="1"/>
  <c r="I16" i="1"/>
  <c r="I135" i="1"/>
  <c r="J133" i="1" s="1"/>
  <c r="F66" i="1"/>
  <c r="G66" i="1"/>
  <c r="G25" i="1" s="1"/>
  <c r="A25" i="1" s="1"/>
  <c r="H65" i="1"/>
  <c r="I65"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H41" i="1"/>
  <c r="I41" i="1" s="1"/>
  <c r="H40" i="1"/>
  <c r="I40" i="1" s="1"/>
  <c r="H39" i="1"/>
  <c r="H66" i="1" s="1"/>
  <c r="J95" i="1" l="1"/>
  <c r="J79" i="1"/>
  <c r="J111" i="1"/>
  <c r="J83" i="1"/>
  <c r="J87" i="1"/>
  <c r="J103" i="1"/>
  <c r="J99" i="1"/>
  <c r="J75" i="1"/>
  <c r="J91" i="1"/>
  <c r="J107" i="1"/>
  <c r="J73" i="1"/>
  <c r="J81" i="1"/>
  <c r="J89" i="1"/>
  <c r="J97" i="1"/>
  <c r="J105" i="1"/>
  <c r="J77" i="1"/>
  <c r="J85" i="1"/>
  <c r="J93" i="1"/>
  <c r="J101" i="1"/>
  <c r="J109" i="1"/>
  <c r="G26" i="1"/>
  <c r="A26" i="1"/>
  <c r="G28" i="1"/>
  <c r="G23" i="1"/>
  <c r="M8" i="27"/>
  <c r="G41" i="27"/>
  <c r="G30" i="27"/>
  <c r="G8" i="27"/>
  <c r="M42" i="27"/>
  <c r="M41" i="27" s="1"/>
  <c r="M8" i="26"/>
  <c r="M61" i="25"/>
  <c r="M210" i="25"/>
  <c r="M195" i="25"/>
  <c r="M135" i="25"/>
  <c r="M56" i="25"/>
  <c r="M205" i="25"/>
  <c r="M204" i="25" s="1"/>
  <c r="M9" i="25"/>
  <c r="M8" i="25" s="1"/>
  <c r="AF225" i="25"/>
  <c r="M41" i="24"/>
  <c r="G41" i="24"/>
  <c r="M28" i="24"/>
  <c r="M26" i="24" s="1"/>
  <c r="M12" i="24"/>
  <c r="M8" i="24" s="1"/>
  <c r="G54" i="24"/>
  <c r="M87" i="23"/>
  <c r="M49" i="23"/>
  <c r="M95" i="23"/>
  <c r="M103" i="23"/>
  <c r="M8" i="23"/>
  <c r="G49" i="23"/>
  <c r="G103" i="23"/>
  <c r="G95" i="23"/>
  <c r="G87" i="23"/>
  <c r="M111" i="23"/>
  <c r="M108" i="23" s="1"/>
  <c r="M65" i="22"/>
  <c r="M70" i="22"/>
  <c r="M15" i="22"/>
  <c r="M8" i="22" s="1"/>
  <c r="M97" i="21"/>
  <c r="M8" i="21"/>
  <c r="AF188" i="21"/>
  <c r="G179" i="21"/>
  <c r="G162" i="21"/>
  <c r="G79" i="21"/>
  <c r="G72" i="21"/>
  <c r="G63" i="21"/>
  <c r="G97" i="21"/>
  <c r="G8" i="21"/>
  <c r="M680" i="20"/>
  <c r="M581" i="20"/>
  <c r="M388" i="20"/>
  <c r="M100" i="20"/>
  <c r="M289" i="20"/>
  <c r="M256" i="20"/>
  <c r="M277" i="20"/>
  <c r="M434" i="20"/>
  <c r="M211" i="20"/>
  <c r="M129" i="20"/>
  <c r="M8" i="20"/>
  <c r="G680" i="20"/>
  <c r="M672" i="20"/>
  <c r="M671" i="20" s="1"/>
  <c r="G654" i="20"/>
  <c r="M652" i="20"/>
  <c r="M651" i="20" s="1"/>
  <c r="M637" i="20"/>
  <c r="M636" i="20" s="1"/>
  <c r="M570" i="20"/>
  <c r="M569" i="20" s="1"/>
  <c r="M368" i="20"/>
  <c r="M367" i="20" s="1"/>
  <c r="G129" i="20"/>
  <c r="G581" i="20"/>
  <c r="G434" i="20"/>
  <c r="G388" i="20"/>
  <c r="G289" i="20"/>
  <c r="G256" i="20"/>
  <c r="G211" i="20"/>
  <c r="G195" i="20"/>
  <c r="M139" i="20"/>
  <c r="M138" i="20" s="1"/>
  <c r="G30" i="20"/>
  <c r="M662" i="20"/>
  <c r="M658" i="20" s="1"/>
  <c r="M632" i="20"/>
  <c r="M627" i="20" s="1"/>
  <c r="M622" i="20"/>
  <c r="M612" i="20" s="1"/>
  <c r="G8" i="20"/>
  <c r="M236" i="19"/>
  <c r="M189" i="19"/>
  <c r="M183" i="19"/>
  <c r="M130" i="19"/>
  <c r="M8" i="19"/>
  <c r="G236" i="19"/>
  <c r="M234" i="19"/>
  <c r="M233" i="19" s="1"/>
  <c r="M179" i="19"/>
  <c r="M178" i="19" s="1"/>
  <c r="M173" i="19"/>
  <c r="M172" i="19" s="1"/>
  <c r="M165" i="19"/>
  <c r="M162" i="19" s="1"/>
  <c r="G152" i="19"/>
  <c r="M141" i="19"/>
  <c r="M138" i="19" s="1"/>
  <c r="G130" i="19"/>
  <c r="M128" i="19"/>
  <c r="M120" i="19" s="1"/>
  <c r="M82" i="19"/>
  <c r="M60" i="19" s="1"/>
  <c r="G47" i="19"/>
  <c r="M23" i="19"/>
  <c r="M20" i="19" s="1"/>
  <c r="G189" i="19"/>
  <c r="M46" i="18"/>
  <c r="M8" i="18"/>
  <c r="G33" i="18"/>
  <c r="G46" i="18"/>
  <c r="M41" i="18"/>
  <c r="M39" i="18" s="1"/>
  <c r="M20" i="17"/>
  <c r="M18" i="17" s="1"/>
  <c r="M12" i="17"/>
  <c r="M8" i="17" s="1"/>
  <c r="M42" i="16"/>
  <c r="M63" i="16"/>
  <c r="M8" i="16"/>
  <c r="M54" i="16"/>
  <c r="M53" i="16" s="1"/>
  <c r="M46" i="16"/>
  <c r="M37" i="16"/>
  <c r="M34" i="16" s="1"/>
  <c r="M20" i="16"/>
  <c r="M16" i="16" s="1"/>
  <c r="M12" i="16"/>
  <c r="M112" i="15"/>
  <c r="M81" i="15"/>
  <c r="M42" i="15"/>
  <c r="M24" i="15"/>
  <c r="M87" i="15"/>
  <c r="M58" i="15"/>
  <c r="G112" i="15"/>
  <c r="G98" i="15"/>
  <c r="G81" i="15"/>
  <c r="G58" i="15"/>
  <c r="G24" i="15"/>
  <c r="M40" i="15"/>
  <c r="M33" i="15" s="1"/>
  <c r="M150" i="14"/>
  <c r="M64" i="14"/>
  <c r="M51" i="14"/>
  <c r="M113" i="14"/>
  <c r="M26" i="14"/>
  <c r="G64" i="14"/>
  <c r="G26" i="14"/>
  <c r="G150" i="14"/>
  <c r="G113" i="14"/>
  <c r="M136" i="14"/>
  <c r="M131" i="14" s="1"/>
  <c r="M85" i="14"/>
  <c r="M80" i="14" s="1"/>
  <c r="M326" i="13"/>
  <c r="M112" i="13"/>
  <c r="M8" i="13"/>
  <c r="M296" i="13"/>
  <c r="M257" i="13"/>
  <c r="M210" i="13"/>
  <c r="M289" i="13"/>
  <c r="M187" i="13"/>
  <c r="G232" i="13"/>
  <c r="G8" i="13"/>
  <c r="M397" i="13"/>
  <c r="M396" i="13" s="1"/>
  <c r="M389" i="13"/>
  <c r="M388" i="13" s="1"/>
  <c r="M323" i="13"/>
  <c r="M322" i="13" s="1"/>
  <c r="M285" i="13"/>
  <c r="M284" i="13" s="1"/>
  <c r="M259" i="13"/>
  <c r="M178" i="13"/>
  <c r="M177" i="13" s="1"/>
  <c r="M106" i="13"/>
  <c r="M105" i="13" s="1"/>
  <c r="AF15" i="12"/>
  <c r="M12" i="12"/>
  <c r="M8" i="12" s="1"/>
  <c r="J74" i="1"/>
  <c r="J76" i="1"/>
  <c r="J78" i="1"/>
  <c r="J80" i="1"/>
  <c r="J82" i="1"/>
  <c r="J84" i="1"/>
  <c r="J86" i="1"/>
  <c r="J88" i="1"/>
  <c r="J90" i="1"/>
  <c r="J92" i="1"/>
  <c r="J94" i="1"/>
  <c r="J96" i="1"/>
  <c r="J98" i="1"/>
  <c r="J100" i="1"/>
  <c r="J102" i="1"/>
  <c r="J104" i="1"/>
  <c r="J106" i="1"/>
  <c r="J108" i="1"/>
  <c r="J110" i="1"/>
  <c r="J112" i="1"/>
  <c r="J114" i="1"/>
  <c r="J116" i="1"/>
  <c r="J118" i="1"/>
  <c r="J120" i="1"/>
  <c r="J122" i="1"/>
  <c r="J124" i="1"/>
  <c r="J126" i="1"/>
  <c r="J128" i="1"/>
  <c r="J130" i="1"/>
  <c r="J132" i="1"/>
  <c r="J134" i="1"/>
  <c r="J113" i="1"/>
  <c r="J115" i="1"/>
  <c r="J117" i="1"/>
  <c r="J119" i="1"/>
  <c r="J121" i="1"/>
  <c r="J123" i="1"/>
  <c r="J125" i="1"/>
  <c r="J127" i="1"/>
  <c r="J129" i="1"/>
  <c r="J131" i="1"/>
  <c r="I39" i="1"/>
  <c r="I66" i="1" s="1"/>
  <c r="I21" i="1"/>
  <c r="J28" i="1"/>
  <c r="J26" i="1"/>
  <c r="G38" i="1"/>
  <c r="F38" i="1"/>
  <c r="J23" i="1"/>
  <c r="J24" i="1"/>
  <c r="J25" i="1"/>
  <c r="J27" i="1"/>
  <c r="E24" i="1"/>
  <c r="E26" i="1"/>
  <c r="A23" i="1" l="1"/>
  <c r="J135" i="1"/>
  <c r="J65" i="1"/>
  <c r="J61" i="1"/>
  <c r="J57" i="1"/>
  <c r="J53" i="1"/>
  <c r="J49" i="1"/>
  <c r="J45" i="1"/>
  <c r="J39" i="1"/>
  <c r="J66" i="1" s="1"/>
  <c r="J41" i="1"/>
  <c r="J64" i="1"/>
  <c r="J60" i="1"/>
  <c r="J52" i="1"/>
  <c r="J44" i="1"/>
  <c r="J62" i="1"/>
  <c r="J58" i="1"/>
  <c r="J54" i="1"/>
  <c r="J50" i="1"/>
  <c r="J46" i="1"/>
  <c r="J40" i="1"/>
  <c r="J63" i="1"/>
  <c r="J59" i="1"/>
  <c r="J55" i="1"/>
  <c r="J51" i="1"/>
  <c r="J47" i="1"/>
  <c r="J43" i="1"/>
  <c r="J56" i="1"/>
  <c r="J48" i="1"/>
  <c r="G24" i="1" l="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F6DBF99C-53AE-47C0-83E1-0A289E4F50FF}">
      <text>
        <r>
          <rPr>
            <sz val="9"/>
            <color indexed="81"/>
            <rFont val="Tahoma"/>
            <family val="2"/>
            <charset val="238"/>
          </rPr>
          <t>Jedná se o informaci, zda se jedná o položku, která je do rozpočtu zadána z cenové soustavy RTS, nebo vlastní.</t>
        </r>
      </text>
    </comment>
    <comment ref="T6" authorId="0" shapeId="0" xr:uid="{856193D4-23DA-40F2-BDBB-52600296F6B9}">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5A235BB2-6BAA-4462-8D4F-6B550EBAF730}">
      <text>
        <r>
          <rPr>
            <sz val="9"/>
            <color indexed="81"/>
            <rFont val="Tahoma"/>
            <family val="2"/>
            <charset val="238"/>
          </rPr>
          <t>Jedná se o informaci, zda se jedná o položku, která je do rozpočtu zadána z cenové soustavy RTS, nebo vlastní.</t>
        </r>
      </text>
    </comment>
    <comment ref="T6" authorId="0" shapeId="0" xr:uid="{F34ECF0A-7306-4879-BD06-6AE0FB180D18}">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8027B17B-D351-472A-8672-2336346E70DF}">
      <text>
        <r>
          <rPr>
            <sz val="9"/>
            <color indexed="81"/>
            <rFont val="Tahoma"/>
            <family val="2"/>
            <charset val="238"/>
          </rPr>
          <t>Jedná se o informaci, zda se jedná o položku, která je do rozpočtu zadána z cenové soustavy RTS, nebo vlastní.</t>
        </r>
      </text>
    </comment>
    <comment ref="T6" authorId="0" shapeId="0" xr:uid="{B1031EBA-763F-45B4-B7CC-4924D48366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D9538011-7C43-402D-AE27-4DB0E04A539A}">
      <text>
        <r>
          <rPr>
            <sz val="9"/>
            <color indexed="81"/>
            <rFont val="Tahoma"/>
            <family val="2"/>
            <charset val="238"/>
          </rPr>
          <t>Jedná se o informaci, zda se jedná o položku, která je do rozpočtu zadána z cenové soustavy RTS, nebo vlastní.</t>
        </r>
      </text>
    </comment>
    <comment ref="T6" authorId="0" shapeId="0" xr:uid="{D87F3EF3-9482-4201-B98A-02CEDC85892C}">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2CDBA1ED-2719-46A1-95A6-1E24628CFBA0}">
      <text>
        <r>
          <rPr>
            <sz val="9"/>
            <color indexed="81"/>
            <rFont val="Tahoma"/>
            <family val="2"/>
            <charset val="238"/>
          </rPr>
          <t>Jedná se o informaci, zda se jedná o položku, která je do rozpočtu zadána z cenové soustavy RTS, nebo vlastní.</t>
        </r>
      </text>
    </comment>
    <comment ref="T6" authorId="0" shapeId="0" xr:uid="{69787C64-26B0-443C-9431-BE3709683DB6}">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9F8FFAC5-1BA9-4593-8D0B-8EA2B1A69E7F}">
      <text>
        <r>
          <rPr>
            <sz val="9"/>
            <color indexed="81"/>
            <rFont val="Tahoma"/>
            <family val="2"/>
            <charset val="238"/>
          </rPr>
          <t>Jedná se o informaci, zda se jedná o položku, která je do rozpočtu zadána z cenové soustavy RTS, nebo vlastní.</t>
        </r>
      </text>
    </comment>
    <comment ref="T6" authorId="0" shapeId="0" xr:uid="{732FDDAE-EA16-476B-9AB4-20144EE05297}">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6AA0B4DE-3089-4EC4-B620-5E43915262AA}">
      <text>
        <r>
          <rPr>
            <sz val="9"/>
            <color indexed="81"/>
            <rFont val="Tahoma"/>
            <family val="2"/>
            <charset val="238"/>
          </rPr>
          <t>Jedná se o informaci, zda se jedná o položku, která je do rozpočtu zadána z cenové soustavy RTS, nebo vlastní.</t>
        </r>
      </text>
    </comment>
    <comment ref="T6" authorId="0" shapeId="0" xr:uid="{34FBDDA7-B864-46B6-A9C3-7963458EAC7F}">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CECB97A9-50AF-4DA6-BACE-71724E6822B8}">
      <text>
        <r>
          <rPr>
            <sz val="9"/>
            <color indexed="81"/>
            <rFont val="Tahoma"/>
            <family val="2"/>
            <charset val="238"/>
          </rPr>
          <t>Jedná se o informaci, zda se jedná o položku, která je do rozpočtu zadána z cenové soustavy RTS, nebo vlastní.</t>
        </r>
      </text>
    </comment>
    <comment ref="T6" authorId="0" shapeId="0" xr:uid="{EA539EFB-2143-4738-A0E1-A94021E20BF9}">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8A5C4887-AA0E-4EC8-A2EA-A7C1B84878F7}">
      <text>
        <r>
          <rPr>
            <sz val="9"/>
            <color indexed="81"/>
            <rFont val="Tahoma"/>
            <family val="2"/>
            <charset val="238"/>
          </rPr>
          <t>Jedná se o informaci, zda se jedná o položku, která je do rozpočtu zadána z cenové soustavy RTS, nebo vlastní.</t>
        </r>
      </text>
    </comment>
    <comment ref="T6" authorId="0" shapeId="0" xr:uid="{E138E5A3-9C2B-420E-BBFE-75BE6566D5FE}">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6866AF6F-4C99-40E7-87E5-72628AC75AFB}">
      <text>
        <r>
          <rPr>
            <sz val="9"/>
            <color indexed="81"/>
            <rFont val="Tahoma"/>
            <family val="2"/>
            <charset val="238"/>
          </rPr>
          <t>Jedná se o informaci, zda se jedná o položku, která je do rozpočtu zadána z cenové soustavy RTS, nebo vlastní.</t>
        </r>
      </text>
    </comment>
    <comment ref="T6" authorId="0" shapeId="0" xr:uid="{43C876F0-FD25-4B1A-A681-5A53CE78912C}">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4DF97E18-B71A-4D4B-9039-C2D5F6C0E2A4}">
      <text>
        <r>
          <rPr>
            <sz val="9"/>
            <color indexed="81"/>
            <rFont val="Tahoma"/>
            <family val="2"/>
            <charset val="238"/>
          </rPr>
          <t>Jedná se o informaci, zda se jedná o položku, která je do rozpočtu zadána z cenové soustavy RTS, nebo vlastní.</t>
        </r>
      </text>
    </comment>
    <comment ref="T6" authorId="0" shapeId="0" xr:uid="{EFD21FCA-C40B-44CE-AE6C-C62E95B62F63}">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BB0D9EE7-DE07-4074-B807-A3ACCF8A5AFB}">
      <text>
        <r>
          <rPr>
            <sz val="9"/>
            <color indexed="81"/>
            <rFont val="Tahoma"/>
            <family val="2"/>
            <charset val="238"/>
          </rPr>
          <t>Jedná se o informaci, zda se jedná o položku, která je do rozpočtu zadána z cenové soustavy RTS, nebo vlastní.</t>
        </r>
      </text>
    </comment>
    <comment ref="T6" authorId="0" shapeId="0" xr:uid="{08319FAD-485B-40B8-899F-FFD61A5C919E}">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F7CE64C7-7115-4450-8567-BF193A51E7D1}">
      <text>
        <r>
          <rPr>
            <sz val="9"/>
            <color indexed="81"/>
            <rFont val="Tahoma"/>
            <family val="2"/>
            <charset val="238"/>
          </rPr>
          <t>Jedná se o informaci, zda se jedná o položku, která je do rozpočtu zadána z cenové soustavy RTS, nebo vlastní.</t>
        </r>
      </text>
    </comment>
    <comment ref="T6" authorId="0" shapeId="0" xr:uid="{D93563A2-C9C6-4182-B52E-C3151923D851}">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CF5DE1E4-6ED0-42B9-BC39-64D1F0B80AFA}">
      <text>
        <r>
          <rPr>
            <sz val="9"/>
            <color indexed="81"/>
            <rFont val="Tahoma"/>
            <family val="2"/>
            <charset val="238"/>
          </rPr>
          <t>Jedná se o informaci, zda se jedná o položku, která je do rozpočtu zadána z cenové soustavy RTS, nebo vlastní.</t>
        </r>
      </text>
    </comment>
    <comment ref="T6" authorId="0" shapeId="0" xr:uid="{71E04CDC-47D2-4D14-B6F2-8EE3F03F789F}">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CD3845E1-1871-4AA4-84AE-4131ED632A05}">
      <text>
        <r>
          <rPr>
            <sz val="9"/>
            <color indexed="81"/>
            <rFont val="Tahoma"/>
            <family val="2"/>
            <charset val="238"/>
          </rPr>
          <t>Jedná se o informaci, zda se jedná o položku, která je do rozpočtu zadána z cenové soustavy RTS, nebo vlastní.</t>
        </r>
      </text>
    </comment>
    <comment ref="T6" authorId="0" shapeId="0" xr:uid="{0B05234F-0EBD-4BBC-B101-F44A0C4DAC7C}">
      <text>
        <r>
          <rPr>
            <sz val="9"/>
            <color indexed="81"/>
            <rFont val="Tahoma"/>
            <family val="2"/>
            <charset val="238"/>
          </rPr>
          <t>Jedná se o název CÚ, která je zadána u položky rozpočtu</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D695F515-A762-4748-AEF5-57DB9E1D905A}">
      <text>
        <r>
          <rPr>
            <sz val="9"/>
            <color indexed="81"/>
            <rFont val="Tahoma"/>
            <family val="2"/>
            <charset val="238"/>
          </rPr>
          <t>Jedná se o informaci, zda se jedná o položku, která je do rozpočtu zadána z cenové soustavy RTS, nebo vlastní.</t>
        </r>
      </text>
    </comment>
    <comment ref="T6" authorId="0" shapeId="0" xr:uid="{B95271F7-8CC5-45A7-A004-411B11FD14F7}">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<sst xmlns="http://schemas.openxmlformats.org/spreadsheetml/2006/main" count="11365" uniqueCount="2633">
  <si>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</si>
  <si>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</si>
  <si>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</si>
  <si>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</si>
  <si>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</si>
  <si>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</si>
  <si>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</si>
  <si>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</si>
  <si>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</si>
  <si>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</si>
  <si>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</si>
  <si>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</si>
  <si>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</si>
  <si>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</si>
  <si>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</si>
  <si>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</si>
  <si>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</si>
  <si>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</si>
  <si>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</si>
  <si>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</si>
  <si>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</si>
  <si>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</si>
  <si>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</si>
  <si>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</si>
  <si>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</si>
  <si>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</si>
  <si>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</si>
  <si>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</si>
  <si>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</si>
  <si>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</si>
  <si>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</si>
  <si>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</si>
  <si>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</si>
  <si>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</si>
  <si>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</si>
  <si>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</si>
  <si>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</si>
  <si>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</si>
  <si>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</si>
  <si>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</si>
  <si>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</si>
  <si>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</si>
  <si>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</si>
  <si>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2020012</t>
  </si>
  <si>
    <t>Komunitní centrum, č. p. 38, Rviště-ZMĚNA stavby před dokončením</t>
  </si>
  <si>
    <t>Obec Orlické Podhůří</t>
  </si>
  <si>
    <t>4</t>
  </si>
  <si>
    <t>Orlické Podhůří-Dobrá Voda</t>
  </si>
  <si>
    <t>56201</t>
  </si>
  <si>
    <t>00279293</t>
  </si>
  <si>
    <t>Stavba</t>
  </si>
  <si>
    <t>Ostatní a vedlejší náklady</t>
  </si>
  <si>
    <t>SO 8</t>
  </si>
  <si>
    <t>Stavební objekt</t>
  </si>
  <si>
    <t>SO 1</t>
  </si>
  <si>
    <t>Energetické úspory</t>
  </si>
  <si>
    <t>SO 1.1</t>
  </si>
  <si>
    <t>Energetické úspory - fasáda + výplně otvorů</t>
  </si>
  <si>
    <t>SO 1.2</t>
  </si>
  <si>
    <t>Energetické úspory - podlaha</t>
  </si>
  <si>
    <t>SO 1.3</t>
  </si>
  <si>
    <t>Energetické úspory - strop</t>
  </si>
  <si>
    <t>SO 1.4</t>
  </si>
  <si>
    <t>Energetické úspory - ústřední vytápění</t>
  </si>
  <si>
    <t xml:space="preserve">SO 1.5 </t>
  </si>
  <si>
    <t>Energetické úspory - plynoinstalace</t>
  </si>
  <si>
    <t>SO 1.6</t>
  </si>
  <si>
    <t>Energetické úspory - Elektro LED</t>
  </si>
  <si>
    <t>SO 2</t>
  </si>
  <si>
    <t>Zázemí pro TS</t>
  </si>
  <si>
    <t>SO 3</t>
  </si>
  <si>
    <t>Komunitní centrum</t>
  </si>
  <si>
    <t>SO 4</t>
  </si>
  <si>
    <t>Úprava zpevněných ploch</t>
  </si>
  <si>
    <t>SO 5</t>
  </si>
  <si>
    <t>VZT</t>
  </si>
  <si>
    <t>D.1.5.2</t>
  </si>
  <si>
    <t>větrání</t>
  </si>
  <si>
    <t>SO 6</t>
  </si>
  <si>
    <t>ELEKTRO</t>
  </si>
  <si>
    <t>D.1.4.1 c 1</t>
  </si>
  <si>
    <t>Elektro silnoproud</t>
  </si>
  <si>
    <t>D.1.4c-2</t>
  </si>
  <si>
    <t>Hromosvod</t>
  </si>
  <si>
    <t>SO 7</t>
  </si>
  <si>
    <t>ZTI</t>
  </si>
  <si>
    <t>SO 7 KOM</t>
  </si>
  <si>
    <t>ZTI komunitní centrum</t>
  </si>
  <si>
    <t>SO09</t>
  </si>
  <si>
    <t>Kanalizace</t>
  </si>
  <si>
    <t>SO09 kanal</t>
  </si>
  <si>
    <t>Kanalizace dešťová a splašková</t>
  </si>
  <si>
    <t>Celkem za stavbu</t>
  </si>
  <si>
    <t>CZK</t>
  </si>
  <si>
    <t>Rekapitulace dílů</t>
  </si>
  <si>
    <t>Typ dílu</t>
  </si>
  <si>
    <t>_1</t>
  </si>
  <si>
    <t>MATERIÁL</t>
  </si>
  <si>
    <t>_2</t>
  </si>
  <si>
    <t>MONTÁŽ</t>
  </si>
  <si>
    <t>_3</t>
  </si>
  <si>
    <t>DODÁVKY</t>
  </si>
  <si>
    <t>_4</t>
  </si>
  <si>
    <t>Rozváděč RE</t>
  </si>
  <si>
    <t>_5</t>
  </si>
  <si>
    <t>Rozváděč RH-1</t>
  </si>
  <si>
    <t>1</t>
  </si>
  <si>
    <t>ZEMNÍ PRÁCE</t>
  </si>
  <si>
    <t>101</t>
  </si>
  <si>
    <t>TOPNÁ ZKOUŠKA</t>
  </si>
  <si>
    <t>2</t>
  </si>
  <si>
    <t>Základy a zvláštní zakládání</t>
  </si>
  <si>
    <t>3</t>
  </si>
  <si>
    <t>Svislé a kompletní konstrukce</t>
  </si>
  <si>
    <t>Vodorovné konstrukce</t>
  </si>
  <si>
    <t>5</t>
  </si>
  <si>
    <t>Komunikace</t>
  </si>
  <si>
    <t>6</t>
  </si>
  <si>
    <t>Úpravy povrchu, podlahy</t>
  </si>
  <si>
    <t>61</t>
  </si>
  <si>
    <t>Úpravy povrchů vnitřní</t>
  </si>
  <si>
    <t>62</t>
  </si>
  <si>
    <t>Úpravy povrchů vnější</t>
  </si>
  <si>
    <t>63</t>
  </si>
  <si>
    <t>Podlahy a podlahové konstrukce</t>
  </si>
  <si>
    <t>762</t>
  </si>
  <si>
    <t>Konstrukce tesařské</t>
  </si>
  <si>
    <t>764</t>
  </si>
  <si>
    <t>Konstrukce klempířské</t>
  </si>
  <si>
    <t>766</t>
  </si>
  <si>
    <t>Konstrukce truhlářské</t>
  </si>
  <si>
    <t>767</t>
  </si>
  <si>
    <t>Konstrukce zámečnické</t>
  </si>
  <si>
    <t>771</t>
  </si>
  <si>
    <t>Podlahy z dlaždic a obklady</t>
  </si>
  <si>
    <t>782</t>
  </si>
  <si>
    <t>Dokončovací práce - obklady z kamene</t>
  </si>
  <si>
    <t>8</t>
  </si>
  <si>
    <t>Trubní vedení</t>
  </si>
  <si>
    <t>9</t>
  </si>
  <si>
    <t>Ostatní konstrukce a práce, bourání</t>
  </si>
  <si>
    <t>91</t>
  </si>
  <si>
    <t>Doplňující práce na komunikaci</t>
  </si>
  <si>
    <t>94</t>
  </si>
  <si>
    <t>Lešení a stavební výtahy</t>
  </si>
  <si>
    <t>95</t>
  </si>
  <si>
    <t>Dokončovací konstrukce na pozemních stavbách</t>
  </si>
  <si>
    <t>96</t>
  </si>
  <si>
    <t>Bourání konstrukcí</t>
  </si>
  <si>
    <t>97</t>
  </si>
  <si>
    <t>Prorážení otvorů a ostatní bourací práce</t>
  </si>
  <si>
    <t>98</t>
  </si>
  <si>
    <t>Demolice</t>
  </si>
  <si>
    <t>99</t>
  </si>
  <si>
    <t>Staveništní přesun hmot</t>
  </si>
  <si>
    <t>711</t>
  </si>
  <si>
    <t>Izolace proti vodě</t>
  </si>
  <si>
    <t>712</t>
  </si>
  <si>
    <t>Povlakové krytiny</t>
  </si>
  <si>
    <t>713</t>
  </si>
  <si>
    <t>Izolace tepelné</t>
  </si>
  <si>
    <t>721</t>
  </si>
  <si>
    <t>Vnitřní kanalizace</t>
  </si>
  <si>
    <t>722</t>
  </si>
  <si>
    <t>Vnitřní vodovod</t>
  </si>
  <si>
    <t>723</t>
  </si>
  <si>
    <t>Vnitřní plynovod</t>
  </si>
  <si>
    <t>725</t>
  </si>
  <si>
    <t>Zařizovací předměty</t>
  </si>
  <si>
    <t>726</t>
  </si>
  <si>
    <t>Instalační prefabrikáty</t>
  </si>
  <si>
    <t>728</t>
  </si>
  <si>
    <t>Vzduchotechnika</t>
  </si>
  <si>
    <t>730</t>
  </si>
  <si>
    <t>Ústřední vytápění</t>
  </si>
  <si>
    <t>731</t>
  </si>
  <si>
    <t>Ústřední vytápění - kotelny</t>
  </si>
  <si>
    <t>732</t>
  </si>
  <si>
    <t>Ústřední vytápění - strojovny</t>
  </si>
  <si>
    <t>733</t>
  </si>
  <si>
    <t>Rozvod potrubí</t>
  </si>
  <si>
    <t>Ústřední vytápění - potrubí</t>
  </si>
  <si>
    <t>734</t>
  </si>
  <si>
    <t>Ústřední vytápění - armatury</t>
  </si>
  <si>
    <t>735</t>
  </si>
  <si>
    <t>Ústřední vytápění - otopná tělesa</t>
  </si>
  <si>
    <t>763</t>
  </si>
  <si>
    <t>Dřevostavby</t>
  </si>
  <si>
    <t>769</t>
  </si>
  <si>
    <t>Otvorové prvky z plastu</t>
  </si>
  <si>
    <t>776</t>
  </si>
  <si>
    <t>Podlahy povlakové</t>
  </si>
  <si>
    <t>781</t>
  </si>
  <si>
    <t>Obklady keramické</t>
  </si>
  <si>
    <t>783</t>
  </si>
  <si>
    <t>Nátěry</t>
  </si>
  <si>
    <t>784</t>
  </si>
  <si>
    <t>Malby</t>
  </si>
  <si>
    <t>M23</t>
  </si>
  <si>
    <t>Montáže potrubí</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</si>
  <si>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</si>
  <si>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</si>
  <si>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</si>
  <si>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</si>
  <si>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</si>
  <si>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</si>
  <si>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</si>
  <si>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</si>
  <si>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</si>
  <si>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</si>
  <si>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</si>
  <si>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</si>
  <si>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</si>
  <si>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</si>
  <si>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</si>
  <si>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</si>
  <si>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</si>
  <si>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</si>
  <si>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</si>
  <si>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</si>
  <si>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</si>
  <si>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</si>
  <si>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</si>
  <si>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</si>
  <si>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</si>
  <si>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</si>
  <si>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</si>
  <si>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</si>
  <si>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</si>
  <si>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</si>
  <si>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</si>
  <si>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</si>
  <si>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</si>
  <si>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</si>
  <si>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VRN01</t>
  </si>
  <si>
    <t>Zařízení staveniště</t>
  </si>
  <si>
    <t>Soubor</t>
  </si>
  <si>
    <t>Vlastní</t>
  </si>
  <si>
    <t>Indiv</t>
  </si>
  <si>
    <t>VRN</t>
  </si>
  <si>
    <t>POL99_8</t>
  </si>
  <si>
    <t>VRN02</t>
  </si>
  <si>
    <t>Koordinační činnost</t>
  </si>
  <si>
    <t>VRN03</t>
  </si>
  <si>
    <t>Vytyčení inženýrských sítí</t>
  </si>
  <si>
    <t>VRN04</t>
  </si>
  <si>
    <t>Geometrický plán</t>
  </si>
  <si>
    <t>soubor</t>
  </si>
  <si>
    <t>Práce</t>
  </si>
  <si>
    <t>POL1_</t>
  </si>
  <si>
    <t>VRN05</t>
  </si>
  <si>
    <t>Projekt skutečného provedení</t>
  </si>
  <si>
    <t>SUM</t>
  </si>
  <si>
    <t>END</t>
  </si>
  <si>
    <t>Položkový soupis prací a dodávek</t>
  </si>
  <si>
    <t>13388435R</t>
  </si>
  <si>
    <t>tyč ocelová profilová válcovaná za tepla S235 (11375); průřez HEB; výška 140 mm</t>
  </si>
  <si>
    <t>t</t>
  </si>
  <si>
    <t>SPCM</t>
  </si>
  <si>
    <t>RTS 20/ II</t>
  </si>
  <si>
    <t>RTS 19/ II</t>
  </si>
  <si>
    <t>Specifikace</t>
  </si>
  <si>
    <t>POL3_</t>
  </si>
  <si>
    <t>GARÁŽOVÁ VRATA HEB 140 : (2*3,4*33,7/1000)*2</t>
  </si>
  <si>
    <t>VV</t>
  </si>
  <si>
    <t>310271520R00</t>
  </si>
  <si>
    <t>Zazdívka otvorů z pórobetonových tvárnic plochy od 0,25 m2 do 1 m2 , tloušťka zdiva 200 mm</t>
  </si>
  <si>
    <t>m3</t>
  </si>
  <si>
    <t>801-4</t>
  </si>
  <si>
    <t>ve zdivu nadzákladovém, včetně pomocného pracovního lešení</t>
  </si>
  <si>
    <t>SPI</t>
  </si>
  <si>
    <t>otvory po rozvaděči komunitní centrum : 2*1*0,5*0,2</t>
  </si>
  <si>
    <t>otvory po rozvaděči TS : 1*0,3*0,2</t>
  </si>
  <si>
    <t>310271537R00</t>
  </si>
  <si>
    <t>Zazdívka otvorů z pórobetonových tvárnic plochy od 0,25 m2 do 1 m2 , tloušťka zdiva 375 mm</t>
  </si>
  <si>
    <t>DOZDÍVKA POD OKNO V KUCHYŇCE : 1*1*0,62</t>
  </si>
  <si>
    <t>310271630R00</t>
  </si>
  <si>
    <t>Zazdívka otvorů z pórobetonových tvárnic plochy od 1 m2 do 4 m2, tloušťka zdiva 300 mm</t>
  </si>
  <si>
    <t>OKNA BOČNÍ VSTUP : 0,98*1,36*0,3</t>
  </si>
  <si>
    <t>OKNA BOČNÍ VSTUP : 1,56*1,35*0,3</t>
  </si>
  <si>
    <t xml:space="preserve">zazdívka rušeného okna ve vstupu do sálu : </t>
  </si>
  <si>
    <t xml:space="preserve">0.65*1.5*1.9 : </t>
  </si>
  <si>
    <t xml:space="preserve">snížení nadpraží oken : </t>
  </si>
  <si>
    <t xml:space="preserve">0.4*1.5*0.6*6 : </t>
  </si>
  <si>
    <t xml:space="preserve">Celkem:  : </t>
  </si>
  <si>
    <t>4,013</t>
  </si>
  <si>
    <t>310271637R00</t>
  </si>
  <si>
    <t>Zazdívka otvorů z pórobetonových tvárnic plochy od 1 m2 do 4 m2, tloušťka zdiva 375 mm</t>
  </si>
  <si>
    <t>1.02 : 1,18*1,88*0,5</t>
  </si>
  <si>
    <t>1.01 : 3*2,5*0,5</t>
  </si>
  <si>
    <t>VSTUPNÍ DVEŘE : -1,7*2,14*0,5</t>
  </si>
  <si>
    <t>1.05 : 1,5*1,88*0,48</t>
  </si>
  <si>
    <t>NOVÉ OKNO : -1*0,8*0,48</t>
  </si>
  <si>
    <t>1.08 ZAZDÍVKA POD NOVÉ OKNO : 1*1,4*0,4</t>
  </si>
  <si>
    <t>311R01</t>
  </si>
  <si>
    <t>Pilíř z tvárnic ztraceného bednění, tl. 50x50 cm, zalití tvárnic betonem C 20/25,, výztuž 2xR10 vodorovně do každé spáry, 2xR12 svisle</t>
  </si>
  <si>
    <t xml:space="preserve">m3    </t>
  </si>
  <si>
    <t>0,5*0,5*3,05</t>
  </si>
  <si>
    <t>317121102R00</t>
  </si>
  <si>
    <t>Osazení překladu světlost otvoru do 180 cm</t>
  </si>
  <si>
    <t>kus</t>
  </si>
  <si>
    <t>3,00000</t>
  </si>
  <si>
    <t xml:space="preserve">8*6 : </t>
  </si>
  <si>
    <t>48</t>
  </si>
  <si>
    <t>317121103R00</t>
  </si>
  <si>
    <t>Osazení překladu světlost otvoru do 375 cm</t>
  </si>
  <si>
    <t>317941123R00</t>
  </si>
  <si>
    <t>Osazení ocelových válcovaných nosníků na zdivu bez dodávky materiálu, výšky od 140 do 220 mm</t>
  </si>
  <si>
    <t>801-1</t>
  </si>
  <si>
    <t>profilu I, nebo IE, nebo U, nebo UE, nebo L</t>
  </si>
  <si>
    <t>317998111R00</t>
  </si>
  <si>
    <t>Překlady keramické izolace vkládaná mezi překlady tloušťky 50 mm</t>
  </si>
  <si>
    <t>M</t>
  </si>
  <si>
    <t>POL1_1</t>
  </si>
  <si>
    <t>346244381R00</t>
  </si>
  <si>
    <t>Plentování ocelových nosníků jednostranné výšky do 200 mm</t>
  </si>
  <si>
    <t>m2</t>
  </si>
  <si>
    <t>jakýmikoliv cihlami,</t>
  </si>
  <si>
    <t>VRATA : 2*3*0,14</t>
  </si>
  <si>
    <t>349231811R00</t>
  </si>
  <si>
    <t>Přizdívka ostění s ozubem  přes 80 do 150 mm</t>
  </si>
  <si>
    <t>ve vybouraných otvorech, s vysekáním kapes pro zavázání, z jakýchkoliv cihel, z pomocného pracovního lešení o výšce podlahy do 1900 mm a pro zatížení do 1,5 kPa,</t>
  </si>
  <si>
    <t>OSTĚNÍ OKNA TS : 0,35*1,8*2</t>
  </si>
  <si>
    <t>OSTĚNÍ OKNA KOMUNITNÍ CENTRUM : 0,35*1,9*12</t>
  </si>
  <si>
    <t>593211070R</t>
  </si>
  <si>
    <t>překlad nosný železobetonový; RZP; vylehčený dutinou; l = 149,0 cm; š = 11,5 cm; h = 19,0 cm</t>
  </si>
  <si>
    <t>59321212.AR</t>
  </si>
  <si>
    <t>překlad nosný železobetonový; RZP; vylehčený dutinou; l = 209,0 cm; š = 14,0 cm; h = 14,0 cm</t>
  </si>
  <si>
    <t>593408553R</t>
  </si>
  <si>
    <t>překlad nosný keramobetonový; jednostranný; l = 175,0 cm; š = 7,0 cm; h = 23,8 cm</t>
  </si>
  <si>
    <t>POL3_0</t>
  </si>
  <si>
    <t>601011193R00</t>
  </si>
  <si>
    <t>Omítka stropů a podhledů z hotových směsí Doplňkové práce pro omítky stropů z hotových směsí podkladní nátěr stropů pod tenkovrstvé omítky</t>
  </si>
  <si>
    <t>po jednotlivých vrstvách</t>
  </si>
  <si>
    <t xml:space="preserve">ZÁZEMÍ PRO TS : </t>
  </si>
  <si>
    <t>STĚNA S : 12,56*3,85</t>
  </si>
  <si>
    <t>STĚNA S SOKL : 0,17+1,5</t>
  </si>
  <si>
    <t>OSTĚNÍ OTVORY : (2,94+2,74+2,74+2,94+2,44+2,44+1,64+2,04+2,04)*0,18</t>
  </si>
  <si>
    <t>OTVORY : -(2,94*2,74+2,94*2,44+1,64*2,04+1*0,5)</t>
  </si>
  <si>
    <t>STĚNA V : 11,37*3,85</t>
  </si>
  <si>
    <t>11,37*4,16/2</t>
  </si>
  <si>
    <t>STĚNA V SOKL : 11,37*0,2</t>
  </si>
  <si>
    <t>ROZVADĚČ : -0,5*0,5</t>
  </si>
  <si>
    <t>STĚNA J : 12,56*3,85</t>
  </si>
  <si>
    <t>STĚNA J SOKL : 12,56*0,2</t>
  </si>
  <si>
    <t>OSTĚNÍ OTVORY : (1,44+1,74+1,74+0,94+0,74+0,74+0,94+0,74+0,74)*0,18</t>
  </si>
  <si>
    <t>OTVORY : -(1,44*1,74+0,94*0,74*2)</t>
  </si>
  <si>
    <t xml:space="preserve">KOMUNITNÍ CENTRUM : </t>
  </si>
  <si>
    <t>STĚNA S : 13,2*3,85</t>
  </si>
  <si>
    <t>STĚNA S SOKL : 13,2*1,2</t>
  </si>
  <si>
    <t>OSTĚNÍ OTVORY : ((1,44+1,84+1,84)*3)*0,18</t>
  </si>
  <si>
    <t>OTVORY : -(1,44*1,84*3)</t>
  </si>
  <si>
    <t>STĚNA Z : (3,9+4,7)*3,85</t>
  </si>
  <si>
    <t>STĚNA Z SOKL : (3,9+4,7)*1</t>
  </si>
  <si>
    <t>BOČNÍ VCHOD : 2,18*2,7</t>
  </si>
  <si>
    <t>(2,78+1,6)*3,7</t>
  </si>
  <si>
    <t>1,9*2,5</t>
  </si>
  <si>
    <t>OSTĚNÍ OTVORY : ((1,44+1,84+1,84)*2)*0,18</t>
  </si>
  <si>
    <t>OTVORY : -(1,44*1,84*2+1*2)</t>
  </si>
  <si>
    <t>STĚNA J : 13,2*3,85</t>
  </si>
  <si>
    <t>STĚNA J SOKL : 13,2*0,2</t>
  </si>
  <si>
    <t>OTVORY : -(1,44*1,84*2)</t>
  </si>
  <si>
    <t xml:space="preserve">1.5*1.9 : </t>
  </si>
  <si>
    <t xml:space="preserve">snížení překladů : </t>
  </si>
  <si>
    <t xml:space="preserve">1.5*0.65*6 : </t>
  </si>
  <si>
    <t>8,7</t>
  </si>
  <si>
    <t>602011188RT1</t>
  </si>
  <si>
    <t>Omítka stěn z hotových směsí vrchní tenkovrstvá, silikonová, rýhovaná, tloušťka vrstvy 1,5 mm, probarvená</t>
  </si>
  <si>
    <t>PLOCHA FASÁDY CELKEM : 198,2256</t>
  </si>
  <si>
    <t>SOKL : -31,1775</t>
  </si>
  <si>
    <t>PLOCHA FASÁDY CELKEM : 153,0801</t>
  </si>
  <si>
    <t>SOKL : -6,456</t>
  </si>
  <si>
    <t>8,70000</t>
  </si>
  <si>
    <t>612421637R00</t>
  </si>
  <si>
    <t>Omítky vnitřní stěn vápenné nebo vápenocementové v podlaží i ve schodišti štukové</t>
  </si>
  <si>
    <t>M2</t>
  </si>
  <si>
    <t>620991121R00</t>
  </si>
  <si>
    <t>Zakrývání výplní vnějších otvorů z postaveného lešení</t>
  </si>
  <si>
    <t>RTS 19/ I</t>
  </si>
  <si>
    <t>s rámy a zárubněmi, zábradlí, předmětů oplechování apod., které se zřizují ještě před úpravami povrchu, před jejich znečištěním při úpravách povrchu nástřikem plastických (lepivých) maltovin</t>
  </si>
  <si>
    <t>vstupní dveře : 1,7*2</t>
  </si>
  <si>
    <t>obvod plášť 1. NP : 3*2,8</t>
  </si>
  <si>
    <t>3*2,5</t>
  </si>
  <si>
    <t>1,5*1,8</t>
  </si>
  <si>
    <t>1*0,8*2</t>
  </si>
  <si>
    <t>BOČNÍ VCHOD : 0,9*2</t>
  </si>
  <si>
    <t>obvod plášť 1. NP : 1,5*1,9*7</t>
  </si>
  <si>
    <t>622319336RV1</t>
  </si>
  <si>
    <t xml:space="preserve">Zateplení fasády  , šedým expandovaným polystyrenem, tloušťky 180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</si>
  <si>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</si>
  <si>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</si>
  <si>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622319521RV1</t>
  </si>
  <si>
    <t>Zateplení soklu extrudovaným polystyrénem, tloušťky 80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</si>
  <si>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</si>
  <si>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ZATEPLENÍ ZÁKLADŮ POD TERÉN : (12,56+11,37+12,56)*0,5</t>
  </si>
  <si>
    <t>ZATEPLENÍ ZÁKLADŮ POD TERÉN : (13,2+13,2+1,5+4,7)*0,5</t>
  </si>
  <si>
    <t>622412302R00</t>
  </si>
  <si>
    <t>Nátěr vnějších omítek stěn podkladní, savých podkladů, složitost 3-4, 1 x nátěr</t>
  </si>
  <si>
    <t>ZÁZEMÍ PRO TS : 147,3705</t>
  </si>
  <si>
    <t>KOMUNITNÍ CENTRUM : 179,2844</t>
  </si>
  <si>
    <t>622421121R00</t>
  </si>
  <si>
    <t xml:space="preserve">Omítky vnější stěn vápenné nebo vápenocementové hrubé zatřené,  ,  </t>
  </si>
  <si>
    <t>BOČNÍ VCHOD : (1,6+2,78+1,6)*2,4</t>
  </si>
  <si>
    <t>147,3705</t>
  </si>
  <si>
    <t>713135112RK1</t>
  </si>
  <si>
    <t>Montáž difúzní fólie do stěn (dřevostaveb) s přelepením spojů, včetně dodávky fólie a spojovací pásky</t>
  </si>
  <si>
    <t>800-713</t>
  </si>
  <si>
    <t xml:space="preserve">rám : </t>
  </si>
  <si>
    <t xml:space="preserve">(5.93+1.85)*2*0.85 : </t>
  </si>
  <si>
    <t xml:space="preserve">vnitřní plocha : </t>
  </si>
  <si>
    <t xml:space="preserve">1.85*2.18 : </t>
  </si>
  <si>
    <t>17,259</t>
  </si>
  <si>
    <t>998713201R00</t>
  </si>
  <si>
    <t>Přesun hmot pro izolace tepelné v objektech výšky do 6 m</t>
  </si>
  <si>
    <t>Přesun hmot</t>
  </si>
  <si>
    <t>POL7_</t>
  </si>
  <si>
    <t>50 m vodorovně</t>
  </si>
  <si>
    <t>591553010R</t>
  </si>
  <si>
    <t>deska fasádní vláknocement, akrylát; š = 1 192 mm; tl. 8,0 mm</t>
  </si>
  <si>
    <t>60512125</t>
  </si>
  <si>
    <t>hranol stavební řezivo průřezu do 120cm2 50/140</t>
  </si>
  <si>
    <t>M3</t>
  </si>
  <si>
    <t>URS</t>
  </si>
  <si>
    <t>ÚRS 20 02</t>
  </si>
  <si>
    <t xml:space="preserve">31.12*0.05*0.14*1.03 : </t>
  </si>
  <si>
    <t>0,224</t>
  </si>
  <si>
    <t>60514101</t>
  </si>
  <si>
    <t>řezivo jehličnaté lať 60/40</t>
  </si>
  <si>
    <t xml:space="preserve">9.25*0.06*0.04*1.03 : </t>
  </si>
  <si>
    <t xml:space="preserve">21.25*0.06*0.04*1.03 : </t>
  </si>
  <si>
    <t>0,076</t>
  </si>
  <si>
    <t>762123110R00</t>
  </si>
  <si>
    <t>Konstrukce dřevěných stěn a příček vázaných montáž_x000D_
 z fošen, hranolů a hranolků , průřezové plochy do 100 cm2</t>
  </si>
  <si>
    <t>800-762</t>
  </si>
  <si>
    <t xml:space="preserve">hranoly : </t>
  </si>
  <si>
    <t xml:space="preserve">(5.93+1.85)*2*2 : </t>
  </si>
  <si>
    <t xml:space="preserve">latě : </t>
  </si>
  <si>
    <t xml:space="preserve">0.85*25 : </t>
  </si>
  <si>
    <t>52,37</t>
  </si>
  <si>
    <t>762430011</t>
  </si>
  <si>
    <t>Obložení stěn z cementotřískových desek tl 10 mm na sraz šroubovaných</t>
  </si>
  <si>
    <t>762439001</t>
  </si>
  <si>
    <t>Montáž obložení stěn podkladový rošt</t>
  </si>
  <si>
    <t xml:space="preserve">rošt mezi okny lepit přímo na zateplení : </t>
  </si>
  <si>
    <t xml:space="preserve">5*1.85 : </t>
  </si>
  <si>
    <t>9,25</t>
  </si>
  <si>
    <t>998762201</t>
  </si>
  <si>
    <t>Přesun hmot procentní pro kce tesařské v objektech v do 6 m</t>
  </si>
  <si>
    <t>764216602.LND</t>
  </si>
  <si>
    <t>Oplechování rovných parapetů Lakovaný pozink FOP-CL mechanicky kotvené rš 200 mm</t>
  </si>
  <si>
    <t xml:space="preserve">2*5 : </t>
  </si>
  <si>
    <t>10</t>
  </si>
  <si>
    <t>764216606.LND</t>
  </si>
  <si>
    <t>Oplechování rovných parapetů Lakovaný pozink FOP-CL mechanicky kotvené rš 500 mm</t>
  </si>
  <si>
    <t xml:space="preserve">2*1.5 : </t>
  </si>
  <si>
    <t>764908303RT2</t>
  </si>
  <si>
    <t>Oplechování parapetů včetně rohů, z pozinkovaného plechu s povrchem z polyesteru v ostatních barvách tl. 0,5 mm, rš 330 mm, dodávka a montáž</t>
  </si>
  <si>
    <t>m</t>
  </si>
  <si>
    <t>800-764</t>
  </si>
  <si>
    <t>včetně rohů</t>
  </si>
  <si>
    <t xml:space="preserve">17.88 : </t>
  </si>
  <si>
    <t xml:space="preserve">rušené okno : </t>
  </si>
  <si>
    <t xml:space="preserve">-1.5 : </t>
  </si>
  <si>
    <t>16,38</t>
  </si>
  <si>
    <t>764908304X</t>
  </si>
  <si>
    <t>Lakovaný pozink, oplechování parapetů, rš 330 mm plech FOP/PO tl.0,5 mm,barva antracit</t>
  </si>
  <si>
    <t>998764201R00</t>
  </si>
  <si>
    <t>Přesun hmot pro konstrukce klempířské v objektech výšky do 6 m</t>
  </si>
  <si>
    <t>766401</t>
  </si>
  <si>
    <t>Velkoplošná biodeska 3 vrstvy, 27x2070x5000 mm smrk</t>
  </si>
  <si>
    <t xml:space="preserve">23.69*1.1 : </t>
  </si>
  <si>
    <t xml:space="preserve">13.104*1.1 : </t>
  </si>
  <si>
    <t>40,473</t>
  </si>
  <si>
    <t>766412113R00</t>
  </si>
  <si>
    <t>Montáž obložení stěn, sloupů a pilířů o ploše přes 1 m2, palubkami pro pero a drážku, z měkkého dřeva, šířky přes 80 do 100 mm</t>
  </si>
  <si>
    <t>800-766</t>
  </si>
  <si>
    <t xml:space="preserve">MÍSTNOST 1.13 : </t>
  </si>
  <si>
    <t xml:space="preserve">(1.84+3.42+4.85+8.8+9.77+11.99)*1.2 : </t>
  </si>
  <si>
    <t xml:space="preserve">OTVORY : </t>
  </si>
  <si>
    <t xml:space="preserve">-(1.1*1.2+1.5*0.2*6+1*1.2+1.8*1.2) : </t>
  </si>
  <si>
    <t>42,324</t>
  </si>
  <si>
    <t>766414213</t>
  </si>
  <si>
    <t>Montáž obložení stěn plochy do 5 m2 panely z měkkého dřeva přes 1,50 m2</t>
  </si>
  <si>
    <t xml:space="preserve">stěna ve vstupu do sálu : </t>
  </si>
  <si>
    <t xml:space="preserve">4.2*3.12 : </t>
  </si>
  <si>
    <t>13,104</t>
  </si>
  <si>
    <t>766414222</t>
  </si>
  <si>
    <t>Montáž obložení stěn plochy do 5 m2 panely z modřínu a tvrdého dřeva do 1,50 m2</t>
  </si>
  <si>
    <t xml:space="preserve">obklad ostění oken sál : </t>
  </si>
  <si>
    <t xml:space="preserve">(1.85+1.5)*2*0.65*4 : </t>
  </si>
  <si>
    <t xml:space="preserve">(1.25+1.5)*2*0.57*2 : </t>
  </si>
  <si>
    <t>23,69</t>
  </si>
  <si>
    <t>998766202R00</t>
  </si>
  <si>
    <t>Přesun hmot pro konstrukce truhlářské v objektech výšky do 12 m</t>
  </si>
  <si>
    <t>767001</t>
  </si>
  <si>
    <t>DMT+Zpětná MT garážová vrata vč. rámu a elektro ovládání, 3000/2500</t>
  </si>
  <si>
    <t xml:space="preserve">ks    </t>
  </si>
  <si>
    <t>767002</t>
  </si>
  <si>
    <t>D+MT sekční garážová vrata vč. rámu s prosvětlujícím pásem, elektro ovládání, 3000/2800</t>
  </si>
  <si>
    <t>7679</t>
  </si>
  <si>
    <t>žárové zinkování ocelové kce</t>
  </si>
  <si>
    <t>KG</t>
  </si>
  <si>
    <t xml:space="preserve">platle : </t>
  </si>
  <si>
    <t xml:space="preserve">16*2 : </t>
  </si>
  <si>
    <t>32</t>
  </si>
  <si>
    <t>767911</t>
  </si>
  <si>
    <t>Dodávka platle Z11</t>
  </si>
  <si>
    <t>767995101R00</t>
  </si>
  <si>
    <t>Výroba a montáž atypických kovovových doplňků staveb hmotnosti do 5 kg</t>
  </si>
  <si>
    <t>kg</t>
  </si>
  <si>
    <t>800-767</t>
  </si>
  <si>
    <t xml:space="preserve">kotevní platle obklad okna : </t>
  </si>
  <si>
    <t>998767201R00</t>
  </si>
  <si>
    <t>Přesun hmot pro kovové stavební doplňk. konstrukce v objektech výšky do 6 m</t>
  </si>
  <si>
    <t>76901</t>
  </si>
  <si>
    <t>D+MT dveře venkovní plast dvoukř, 2/3 sklo bezpečnostní, antracitxantracit, klikaxmadlo,, bezpečnostní kování 900/2000,700/2000 P1</t>
  </si>
  <si>
    <t>KS</t>
  </si>
  <si>
    <t>76902</t>
  </si>
  <si>
    <t>D+MT dveře venkovní plast jednokř, 2/3 sklo bezpečnost, antracitxantracit, klikaxklika, bezpečnostní, kování 900/1970 P2</t>
  </si>
  <si>
    <t>76903</t>
  </si>
  <si>
    <t>D+MT Okno plastové šestikomorové 1500/1850, barva antracitxantracit, trojsklo bezpečnostní, okno, jednokřídlé otevíravé a sklopné, zamykatelná klička, P3</t>
  </si>
  <si>
    <t>769031</t>
  </si>
  <si>
    <t>D+MT Okno plastové šestikomorové 1500/1850, barva červenáxčervená, trojsklo bezpečnostní, okno, jednokřídlé fix, P3.1</t>
  </si>
  <si>
    <t>769032</t>
  </si>
  <si>
    <t>D+MT Okno plastové šestikomorové 1500/1850, barva antracitxantracit, trojsklo bezpečnostní, okno, jednokřídlé fix, P3.2</t>
  </si>
  <si>
    <t>76904</t>
  </si>
  <si>
    <t>D+MT Okno plastové šestikomorové 1500/1250, barva antracitxantracit, trojsklo bezpečnostní, okno, jednokřídlé otevíravé a sklopné, P4</t>
  </si>
  <si>
    <t>76905</t>
  </si>
  <si>
    <t>D+MT okno plast šestikomor trojsklo jednokř otevíravé sklop,vnitřní parapet plast,sklo mat,, antracitxantracit 1000/900 P5</t>
  </si>
  <si>
    <t>76906</t>
  </si>
  <si>
    <t>D+MT okno plast šestikomor trojsklo jednokř otevíravé sklop,vnitřní parapet plast, antracitxantracit, 1500/1800 P6</t>
  </si>
  <si>
    <t>76907</t>
  </si>
  <si>
    <t>D+MT okno plast šestikomor trojsklo jednokř otevíravé sklopné,vnitřní parapet plast, antracitxbílá, 750/1250 P7</t>
  </si>
  <si>
    <t>58381190</t>
  </si>
  <si>
    <t>deska obkladová břidlice, povrch přírodní štípaný tl 9mm, IMITACE</t>
  </si>
  <si>
    <t xml:space="preserve">37.634*1.03 : </t>
  </si>
  <si>
    <t>38,763</t>
  </si>
  <si>
    <t>782142110</t>
  </si>
  <si>
    <t>Montáž obkladů stěn z dlaždic betonových do 6 ks/m2 kladených do lepidla</t>
  </si>
  <si>
    <t>784191101R00</t>
  </si>
  <si>
    <t>Příprava povrchu Penetrace (napouštění) podkladu disperzní, jednonásobná</t>
  </si>
  <si>
    <t>800-784</t>
  </si>
  <si>
    <t xml:space="preserve">stěny : </t>
  </si>
  <si>
    <t>5,85</t>
  </si>
  <si>
    <t>784195212R00</t>
  </si>
  <si>
    <t>Malby z malířských směsí otěruvzdorných,  , bělost 82 %, dvojnásobné</t>
  </si>
  <si>
    <t>941941031R00</t>
  </si>
  <si>
    <t>Montáž lešení lehkého pracovního řadového s podlahami šířky od 0,80 do 1,00 m, výšky do 10 m</t>
  </si>
  <si>
    <t>800-3</t>
  </si>
  <si>
    <t>včetně kotvení</t>
  </si>
  <si>
    <t>STĚNA S : 12,56*4,5</t>
  </si>
  <si>
    <t>STĚNA V : 11,37*4</t>
  </si>
  <si>
    <t>STĚNA J : 12,56*4</t>
  </si>
  <si>
    <t>STĚNA S : 13,2*5</t>
  </si>
  <si>
    <t>BOČNÍ VSTUP : 1,7*2,5</t>
  </si>
  <si>
    <t>STĚNA Z : 11,45*5</t>
  </si>
  <si>
    <t>((11,45+3)*3,16)/2</t>
  </si>
  <si>
    <t>STĚNA J : 13,2*4,5</t>
  </si>
  <si>
    <t>BOČNÍ VSTUP : 1,6*3,5</t>
  </si>
  <si>
    <t>941941191R00</t>
  </si>
  <si>
    <t>Montáž lešení lehkého pracovního řadového s podlahami příplatek za každý další i započatý měsíc použití lešení_x000D_
 šířky šířky od 0,80 do 1,00 m a výšky do 10 m</t>
  </si>
  <si>
    <t>391,2206*3</t>
  </si>
  <si>
    <t>941941831R00</t>
  </si>
  <si>
    <t>Demontáž lešení lehkého řadového s podlahami šířky od 0,8 do 1 m, výšky do 10 m</t>
  </si>
  <si>
    <t>944944011R00</t>
  </si>
  <si>
    <t xml:space="preserve">Montáž ochranné sítě z umělých vláken </t>
  </si>
  <si>
    <t>944944031R00</t>
  </si>
  <si>
    <t>Montáž ochranné sítě příplatek k ceně za každý další i započatý měsíc použití ochranných sítí_x000D_
 z umělých vláken</t>
  </si>
  <si>
    <t>122,52*3</t>
  </si>
  <si>
    <t>9501</t>
  </si>
  <si>
    <t>Mřížka větrací kovová se žaluzií rámem, pozink, ATYP, V HORNÍ ČÁSTI UPRAVENÝ VLETOVÝ OTVOR PRO, NETOPÝRY 250x100, CELKOVÝ ROZMĚR 450x450 mm, barva hnědá</t>
  </si>
  <si>
    <t>KUS</t>
  </si>
  <si>
    <t>953946111R00</t>
  </si>
  <si>
    <t>Doplňující konstrukce Osazení ventilačních mřížek bez dodávky ventilač. mřížky</t>
  </si>
  <si>
    <t>1. PP : 1</t>
  </si>
  <si>
    <t>096001</t>
  </si>
  <si>
    <t>Vybourání rozvaděče, cihelná zeď, vč. likvidace</t>
  </si>
  <si>
    <t>962032231R00</t>
  </si>
  <si>
    <t>Bourání zdiva nadzákladového z cihel pálených nebo vápenopískových, na maltu vápenou nebo vápenocementovou</t>
  </si>
  <si>
    <t>801-3</t>
  </si>
  <si>
    <t>nebo vybourání otvorů průřezové plochy přes 4 m2 ve zdivu nadzákladovém, včetně pomocného lešení o výšce podlahy do 1900 mm a pro zatížení do 1,5 kPa  (150 kg/m2)</t>
  </si>
  <si>
    <t>1.04,1.05 : 3,5*0,5*2,7</t>
  </si>
  <si>
    <t>3,5*0,5*3</t>
  </si>
  <si>
    <t>962081131R00</t>
  </si>
  <si>
    <t>Bourání zdiva příček ze skleněných tvárnic, tloušťky do 100 mm</t>
  </si>
  <si>
    <t>nebo vybourání otvorů jakýchkoliv rozměrů, včetně pomocného lešení o výšce podlahy do 1900 mm a pro zatížení do 1,5 kPa  (150 kg/m2),</t>
  </si>
  <si>
    <t>OKNA BOČNÍ VSTUP : 0,98*1,36</t>
  </si>
  <si>
    <t>1,56*1,35</t>
  </si>
  <si>
    <t>965042231RT2</t>
  </si>
  <si>
    <t>Bourání podkladů pod dlažby nebo litých celistvých dlažeb a mazanin  betonových nebo z litého asfaltu, tloušťky přes 100 mm, plochy do 4 m2</t>
  </si>
  <si>
    <t>NÁJEZDOVÁ RAMPA : 0,3*3</t>
  </si>
  <si>
    <t>968061125R00</t>
  </si>
  <si>
    <t>Vyvěšení nebo zavěšení dřevěných křídel dveří, plochy do 2 m2</t>
  </si>
  <si>
    <t>oken, dveří a vrat, s uložením a opětovným zavěšením po provedení stavebních změn,</t>
  </si>
  <si>
    <t>1. NP KC : 2</t>
  </si>
  <si>
    <t>968062244R00</t>
  </si>
  <si>
    <t>Vybourání dřevěných rámů oken jednoduchých, plochy do 1 m2</t>
  </si>
  <si>
    <t>včetně pomocného lešení o výšce podlahy do 1900 mm a pro zatížení do 1,5 kPa  (150 kg/m2),</t>
  </si>
  <si>
    <t>1. PP : 0,45*0,45</t>
  </si>
  <si>
    <t>2. NP : 0,75*1,35</t>
  </si>
  <si>
    <t>968062245R00</t>
  </si>
  <si>
    <t>Vybourání dřevěných rámů oken jednoduchých, plochy do 2 m2</t>
  </si>
  <si>
    <t>1. NP : (1,5*1,9)*4</t>
  </si>
  <si>
    <t>1. NP : (1,5*1,9)*6</t>
  </si>
  <si>
    <t>2. NP : 1,2*1,2</t>
  </si>
  <si>
    <t>968071126R00</t>
  </si>
  <si>
    <t>Vyvěšení nebo zavěšení kovových křídel dveří, plochy přes 2 m2</t>
  </si>
  <si>
    <t>s případným uložením a opětovným zavěšením po provedení stavebních změn,</t>
  </si>
  <si>
    <t>968072455R00</t>
  </si>
  <si>
    <t>Vybourání a vyjmutí kovových rámů a rolet rámů, včetně pomocného lešení o výšce podlahy do 1900 mm a pro zatížení do 1,5 kPa  (150 kg/m2) dveřních zárubní, plochy do 2 m2</t>
  </si>
  <si>
    <t>1. NP KC : 0,8*2*2</t>
  </si>
  <si>
    <t>968083011R00</t>
  </si>
  <si>
    <t>Vybourání plastových výplní otvorů prosklených dveří, do 2 m2</t>
  </si>
  <si>
    <t>1. NP : 1*2</t>
  </si>
  <si>
    <t>971033251R00</t>
  </si>
  <si>
    <t>Vybourání otvorů ve zdivu cihelném z jakýchkoliv cihel pálených_x000D_
 na jakoukoliv maltu vápenou nebo vápenocementovou, plochy do 0,0225 m2, tloušťky do 450 mm</t>
  </si>
  <si>
    <t>základovém nebo nadzákladovém,</t>
  </si>
  <si>
    <t>ODTAH VZT GARÁŽ : 1</t>
  </si>
  <si>
    <t>VZT 1.06 : 1</t>
  </si>
  <si>
    <t>KAMNA 1.13 : 1</t>
  </si>
  <si>
    <t>971033561R00</t>
  </si>
  <si>
    <t>Vybourání otvorů ve zdivu cihelném z jakýchkoliv cihel pálených_x000D_
 na jakoukoliv maltu vápenou nebo vápenocementovou, plochy do 1 m2, tloušťky do 600 mm</t>
  </si>
  <si>
    <t>OKNO DO KUCHYŇKY : 0,5*0,62*1,5</t>
  </si>
  <si>
    <t xml:space="preserve">snížení parapetů : </t>
  </si>
  <si>
    <t xml:space="preserve">3*0.62*1.5*0.6 : </t>
  </si>
  <si>
    <t>1,674</t>
  </si>
  <si>
    <t>971035371R00</t>
  </si>
  <si>
    <t>Vybourání otvorů ve zdivu cihelném z jakýchkoliv cihel pálených_x000D_
 na maltu cementovou, plochy do 0,09 m2, tloušťky do 750 mm</t>
  </si>
  <si>
    <t>KOMÍN - ODTAH, PŘISÁVÁNÍ : 2</t>
  </si>
  <si>
    <t>978036191R00</t>
  </si>
  <si>
    <t>Otlučení vnějších omítek šlechtěných břizolitových, v rozsahu do 100 %</t>
  </si>
  <si>
    <t>SV STĚNA : 51,2</t>
  </si>
  <si>
    <t>OTVORY : -(3*2,5+7,7*2,8+1,18*1,18)</t>
  </si>
  <si>
    <t>J STĚNA : 24,7</t>
  </si>
  <si>
    <t>OTVORY : -(1,5*1,9*2)</t>
  </si>
  <si>
    <t>SV STĚNA : 60</t>
  </si>
  <si>
    <t>OTVORY : -(1,5*1,9*3+0,45*0,45)</t>
  </si>
  <si>
    <t>J STĚNA : 50,5</t>
  </si>
  <si>
    <t>OTVORY : -(1,5*1,9+1*2,1+0,5*1,9)</t>
  </si>
  <si>
    <t>Z STĚNA : 61,2</t>
  </si>
  <si>
    <t>OTVORY : -(1,5*1,8*2+1*0,5)</t>
  </si>
  <si>
    <t>973031335R00</t>
  </si>
  <si>
    <t>Vysekání v cihelném zdivu výklenků a kapes kapes na jakoukoliv maltu vápennou nebo vápenocementovou, plochy do 0,16 m2, hloubky do 300 mm</t>
  </si>
  <si>
    <t xml:space="preserve">6*2 : </t>
  </si>
  <si>
    <t>12</t>
  </si>
  <si>
    <t>981011316R00</t>
  </si>
  <si>
    <t>Demolice budov prováděné postupným rozebíráním z cihel, kamene, smíšeného a hrázděného zdiva, tvárnic na maltu vápennou nebo vápenocementovou, s podílem konstrukcí přes 30 do 35 %</t>
  </si>
  <si>
    <t>800-6</t>
  </si>
  <si>
    <t>PŘÍSTAVEK : 6,84*3*3,8</t>
  </si>
  <si>
    <t>998011002R00</t>
  </si>
  <si>
    <t>Přesun hmot pro budovy s nosnou konstrukcí zděnou výšky přes 6 do 12 m</t>
  </si>
  <si>
    <t>přesun hmot pro budovy občanské výstavby (JKSO 801), budovy pro bydlení (JKSO 803) budovy pro výrobu a služby (JKSO 812) s nosnou svislou konstrukcí zděnou z cihel nebo tvárnic nebo kovovou</t>
  </si>
  <si>
    <t>39,61931</t>
  </si>
  <si>
    <t>0,08471</t>
  </si>
  <si>
    <t>979082111R00</t>
  </si>
  <si>
    <t>Vnitrostaveništní doprava suti a vybouraných hmot do 10 m</t>
  </si>
  <si>
    <t>Přesun suti</t>
  </si>
  <si>
    <t>POL8_</t>
  </si>
  <si>
    <t>979082121R00</t>
  </si>
  <si>
    <t>Vnitrostaveništní doprava suti a vybouraných hmot příplatek k ceně za každých dalších 5 m</t>
  </si>
  <si>
    <t>979083117R00</t>
  </si>
  <si>
    <t>Vodorovné přemístění suti přes 5000 m do 6000 m</t>
  </si>
  <si>
    <t>včetně naložení na dopravní prostředek a složení,</t>
  </si>
  <si>
    <t>979087212R00</t>
  </si>
  <si>
    <t>Nakládání na dopravní prostředky suti</t>
  </si>
  <si>
    <t>822-1</t>
  </si>
  <si>
    <t>pro vodorovnou dopravu</t>
  </si>
  <si>
    <t>979093111R00</t>
  </si>
  <si>
    <t>Uložení suti na skládku bez zhutnění</t>
  </si>
  <si>
    <t>s hrubým urovnáním,</t>
  </si>
  <si>
    <t>979990001R00</t>
  </si>
  <si>
    <t>Poplatek za skládku stavební suti, skupina 17 09 04 z Katalogu odpadů</t>
  </si>
  <si>
    <t>RTS 18/ II</t>
  </si>
  <si>
    <t>319231111R00</t>
  </si>
  <si>
    <t>Úprava pro dodatečné vložení vodorovné izolace z jakýchkoliv cihel pálených</t>
  </si>
  <si>
    <t>do zdi jakékoliv tloušťky, s podkladní vrstvou pro izolaci, s postupným prosekáním a znovuvyzděním zdiva,</t>
  </si>
  <si>
    <t>STÁVAJÍCÍ NEBOURANÉ ZDI 1. NP TS : (12,5+11+12,5+3,14+5,8+0,8+3,41+3,6+1,37)*0,3</t>
  </si>
  <si>
    <t>STÁVAJÍCÍ NEBOURANÉ ZDI 1. NP KC : (0,3+5+13+11+13)*0,3</t>
  </si>
  <si>
    <t>319300010R00</t>
  </si>
  <si>
    <t>Dodatečná izolace zdiva podřezáním a vložením fólie_x000D_
 zdivo cihelné, jakékoliv tloušťky</t>
  </si>
  <si>
    <t>STÁVAJÍCÍ NEBOURANÉ ZDI 1. NP TS : 12,5*0,48</t>
  </si>
  <si>
    <t>11*0,32</t>
  </si>
  <si>
    <t>(0,68+0,76)*0,5</t>
  </si>
  <si>
    <t>3,14*0,33</t>
  </si>
  <si>
    <t>5,8*0,41</t>
  </si>
  <si>
    <t>0,8*0,16</t>
  </si>
  <si>
    <t>3,41*0,3</t>
  </si>
  <si>
    <t>(3,6+1,37)*0,17</t>
  </si>
  <si>
    <t>STÁVAJÍCÍ NEBOURANÉ ZDI 1. NP KC : (0,3+5)*0,34</t>
  </si>
  <si>
    <t>13*0,62</t>
  </si>
  <si>
    <t>11*0,67</t>
  </si>
  <si>
    <t>13*0,7</t>
  </si>
  <si>
    <t>631312621R00</t>
  </si>
  <si>
    <t xml:space="preserve">Mazanina z betonu prostého tl. přes 50 do 80 mm třídy C 20/25,  </t>
  </si>
  <si>
    <t>(z kameniva) hlazená dřevěným hladítkem</t>
  </si>
  <si>
    <t>1.01,1.07,1.08 : (13,8+5,5+6,1)*0,065</t>
  </si>
  <si>
    <t>1.15 : 4,1*0,065</t>
  </si>
  <si>
    <t>1.09,1.10,1.11,1.12,1.13,1.14 : (4,4+5,5+2+2,5+89,5+8)*0,065</t>
  </si>
  <si>
    <t>631312621RM1</t>
  </si>
  <si>
    <t>TS : 116,7*0,07</t>
  </si>
  <si>
    <t>1.01 : 13,8*0,05</t>
  </si>
  <si>
    <t>CHODBA, ÚKLIDOVÁ MÍSTNOST : 11,84*0,07</t>
  </si>
  <si>
    <t>ZBÝVAJÍCÍ PLOCHA : 86,8*0,07</t>
  </si>
  <si>
    <t>631315621R00</t>
  </si>
  <si>
    <t xml:space="preserve">Mazanina z betonu prostého tl. přes 120 do 240 mm třídy C 20/25,  </t>
  </si>
  <si>
    <t>1.02 : 60,6*0,156</t>
  </si>
  <si>
    <t>1.03,1.04,1.05,1.06 : (12,6+2+4,5+5,4)*0,125</t>
  </si>
  <si>
    <t>631319171R00</t>
  </si>
  <si>
    <t xml:space="preserve">Příplatek za stržení povrchu tloušťka mazaniny do 80 mm </t>
  </si>
  <si>
    <t>spodní vrstvy mazaniny latí před vložením výztuže nebo pletiva pro tloušťku obou vrstev mazaniny</t>
  </si>
  <si>
    <t>631319175R00</t>
  </si>
  <si>
    <t>Příplatek za stržení povrchu tloušťka mazaniny od 120 mm do 240 mm</t>
  </si>
  <si>
    <t>631361921RT4</t>
  </si>
  <si>
    <t>Výztuž mazanin z betonů a z lehkých betonů ze svařovaných sítí průměr drátu 6 mm, velikost oka 100/100 mm</t>
  </si>
  <si>
    <t>včetně distančních prvků</t>
  </si>
  <si>
    <t>(13,8+60,6+12,6+2+4,5+5,4+5,5+6,1)*4,44*1,1/1000</t>
  </si>
  <si>
    <t>1.15 : 4,1*4,44*1,1/1000</t>
  </si>
  <si>
    <t>1.09,1.10,1.11,1.12,1.13,1.14 : ((4,4+5,5+2+2,5+89,5+8)*0,065)*4,44*1,1/1000</t>
  </si>
  <si>
    <t>711141559RY1</t>
  </si>
  <si>
    <t>Provedení izolace proti zemní vlhkosti pásy přitavením vodorovná, 1 vrstva, s dodávkou izolačního pásu se skleněnou nebo polyesterovou vložkou, s minerálním posypem</t>
  </si>
  <si>
    <t>800-711</t>
  </si>
  <si>
    <t>CHODBA, ÚKLIDOVÁ MÍSTNOST : 11,84</t>
  </si>
  <si>
    <t>ZBÝVAJÍCÍ PLOCHA TS : 102,4</t>
  </si>
  <si>
    <t>KC : 116,7</t>
  </si>
  <si>
    <t>711142559RY1</t>
  </si>
  <si>
    <t>Provedení izolace proti zemní vlhkosti pásy přitavením svislá, 1 vrstva, s dodávkou izolačního pásu se skleněnou nebo polyesterovou vložkou, s minerálním posypem</t>
  </si>
  <si>
    <t>VYTAŽENÍ NA STĚNY TS : (10+8,7+0,68+0,5+1,58+1,6+7,5+3,1+3,1+5,62+5,62+4,18+4,18+2+2+2,5+2,5)*0,24</t>
  </si>
  <si>
    <t>VYTAŽENÍ NA STĚNY KC : (11,99+9,77+11,99+9,77+3,42+3,42+3,3+3,3+4,85+4,6+4,6+4,6+3,3+3,3)*0,24</t>
  </si>
  <si>
    <t>711212002R001</t>
  </si>
  <si>
    <t>Hydroizolační povlak - nátěr nebo stěrka, dvouvrstvý, Aquafin 2K (fa Schömburg),proti vlhkosti, tl. 2mm</t>
  </si>
  <si>
    <t>podlahy 1.04,1.05,1.08 : 2+4,5+6,1</t>
  </si>
  <si>
    <t>podlahy 1.09,1.10,1.11,1.12 : 4,4+5,5+2+2,5</t>
  </si>
  <si>
    <t>998711201R00</t>
  </si>
  <si>
    <t>Přesun hmot pro izolace proti vodě svisle do 6 m</t>
  </si>
  <si>
    <t>50 m vodorovně měřeno od těžiště půdorysné plochy skládky do těžiště půdorysné plochy objektu</t>
  </si>
  <si>
    <t>28376332R</t>
  </si>
  <si>
    <t>deska izolační extrudovaný polystyren; povrch hladký; polodrážka; tl. 60,0 mm; součinitel tepelné vodivosti 0,034 W/mK; R = 1,800 m2K/W; obj. hmotnost 45,00 kg/m3</t>
  </si>
  <si>
    <t>1.02 : 60,6*1,1</t>
  </si>
  <si>
    <t>283R</t>
  </si>
  <si>
    <t>Deska izolační stabilizov. EPS 100  S 1000 x 500 mm</t>
  </si>
  <si>
    <t>1.03,1.04,1.05,1.06 : (12,6+2+4,5+5,4+5,5+6,1)*0,10*1,1</t>
  </si>
  <si>
    <t>1.01 : 13,8*0,06*1,1</t>
  </si>
  <si>
    <t>1.07,1.08 : (5,5+6,1)*0,16*1,1</t>
  </si>
  <si>
    <t>KC : 111,9*0,16*1,1</t>
  </si>
  <si>
    <t>713121111RT1</t>
  </si>
  <si>
    <t>Montáž tepelné izolace podlah  jednovrstvá, bez dodávky materiálu</t>
  </si>
  <si>
    <t>1.01,1.02,1.03,1.04,1.05,1.06,1.07,1.08 : 13,8+60,6+12,6+2+4,5+5,4+5,5+6,1</t>
  </si>
  <si>
    <t>1.09,1.10,1.11,1.12,1.13,1.14 : 4,4+5,5+2+2,5+89,5+8</t>
  </si>
  <si>
    <t>713191100RT9</t>
  </si>
  <si>
    <t>Izolace tepelné běžných konstrukcí - doplňky položení separační fólie, včetně dodávky PE fólie</t>
  </si>
  <si>
    <t>(13,8+60,6+12,6+2+4,5+5,4+5,5+6,1)*1,1</t>
  </si>
  <si>
    <t>(4,4+5,5+2+2,5+89,5+8)*1,1</t>
  </si>
  <si>
    <t>59247400R</t>
  </si>
  <si>
    <t>dlažba betonová dvouvrstvá; čtverec; povrch teraco, broušený; podklad šedý; drť; bílá, černá; l = 300 mm; š = 300 mm; tl. 24,0 mm</t>
  </si>
  <si>
    <t>60,6*1,1</t>
  </si>
  <si>
    <t>597643R1</t>
  </si>
  <si>
    <t>Dlaždice 30x30x0,9 cm protiskluzová úprava, dle výběru investora</t>
  </si>
  <si>
    <t>1.15 : 4,1*1,1</t>
  </si>
  <si>
    <t>597643R2</t>
  </si>
  <si>
    <t>49,9*1,1</t>
  </si>
  <si>
    <t>1.09,1.10,1.11,1.12,1.14 : (4,4+5,5+2+2,5+8)*1,1</t>
  </si>
  <si>
    <t>1.13 KRB : 1*1,1</t>
  </si>
  <si>
    <t>597R1</t>
  </si>
  <si>
    <t>Sokl rovný 8x30, dle výběru investora</t>
  </si>
  <si>
    <t>(44,11/0,3)*1,03</t>
  </si>
  <si>
    <t>1.14 : 3,1/0,3*1,03</t>
  </si>
  <si>
    <t>1.15 : (2,18+2,1+1,1+1,18)/0,3*1,03</t>
  </si>
  <si>
    <t>771101210RT1</t>
  </si>
  <si>
    <t>Příprava podkladu pod dlažby penetrace podkladu pod dlažby</t>
  </si>
  <si>
    <t>800-771</t>
  </si>
  <si>
    <t>1.09,1.10,1.11,1.12,1.14,1.15 : 4,4+5,5+2+2,5+8+4,1</t>
  </si>
  <si>
    <t>771475014R00</t>
  </si>
  <si>
    <t>Montáž soklíků z dlaždic keramických výšky 100 mm, soklíků vodorovných, kladených do flexibilního tmele</t>
  </si>
  <si>
    <t>1.01 : 1,6+3,34+2,26+2,14</t>
  </si>
  <si>
    <t>1.03 : 3+4,18+3+3,28</t>
  </si>
  <si>
    <t>1.06 : 2,5+2,14+2,5+1,24</t>
  </si>
  <si>
    <t>1.07 : 3,48+0,8+0,17+1,58+1</t>
  </si>
  <si>
    <t>1.08 : 2+2,1+1+0,8</t>
  </si>
  <si>
    <t>1.14 : 3,1</t>
  </si>
  <si>
    <t>1.15 : 2,18+2,1+1,1+1,18</t>
  </si>
  <si>
    <t>771551030R00</t>
  </si>
  <si>
    <t>Montáž podlah z dlaždic teracových velikosti 300 x 300 mm</t>
  </si>
  <si>
    <t>1.02 : 60,6</t>
  </si>
  <si>
    <t>771575109RT1</t>
  </si>
  <si>
    <t>Montáž podlah z dlaždic keramických 300 x 300 mm, režných nebo glazovaných, hladkých, kladených do flexibilního tmele</t>
  </si>
  <si>
    <t>1.01,1.03,1.04,1.05,1.06,1.07,1.08 : 13,8+12,6+2+4,5+5,4+5,5+6,1</t>
  </si>
  <si>
    <t>1.13 KRB : 1</t>
  </si>
  <si>
    <t>998771201R00</t>
  </si>
  <si>
    <t>Přesun hmot pro podlahy z dlaždic v objektech výšky do 6 m</t>
  </si>
  <si>
    <t>283R01</t>
  </si>
  <si>
    <t>Parozábrana pod vinylové podlahy na HDF desce s korkem tl. 0,2 mm, role z PEHD folie</t>
  </si>
  <si>
    <t xml:space="preserve">m2    </t>
  </si>
  <si>
    <t>89,5*1,1</t>
  </si>
  <si>
    <t>284R01</t>
  </si>
  <si>
    <t>Podlahovina PVC heterogenní R10 tl. 2,5 mm třída otěru I, neprůzvučnost 2 dB, protiskluzná, nášlapná vrstva 0,55 mm, oblast použití 33-42</t>
  </si>
  <si>
    <t>1.13 : 89,5*1,03</t>
  </si>
  <si>
    <t>776101115R00</t>
  </si>
  <si>
    <t>Přípravné práce vyrovnání podkladů samonivelační hmotou</t>
  </si>
  <si>
    <t>800-775</t>
  </si>
  <si>
    <t>položky neobsahují žádný materiál</t>
  </si>
  <si>
    <t>776101121R00</t>
  </si>
  <si>
    <t>Přípravné práce penetrace podkladu</t>
  </si>
  <si>
    <t>776521100RT1</t>
  </si>
  <si>
    <t xml:space="preserve">Lepení povlakových podlah z plastů  Lepení povlakových podlah z plastů - pásy z PVC, montáž,  </t>
  </si>
  <si>
    <t>776583110RT1</t>
  </si>
  <si>
    <t>Volné položení jakékoliv podložky pod podlahy pouze položení - podložka ve specifikaci</t>
  </si>
  <si>
    <t>1.13 : 89,5</t>
  </si>
  <si>
    <t>776981113RT2</t>
  </si>
  <si>
    <t>Přechodové, krycí a ukončující podlahové profily přechodová lišta, různá výška podlahoviny, eloxovaný hliník, samolepicí profil, výška profilu 12,5 mm, šířka profilu 26 mm</t>
  </si>
  <si>
    <t>KRB : 2,7</t>
  </si>
  <si>
    <t>DVEŘE DO 101 : 1</t>
  </si>
  <si>
    <t>KUCHYŇKAxSÁL : 3</t>
  </si>
  <si>
    <t>998776201R00</t>
  </si>
  <si>
    <t>Přesun hmot pro podlahy povlakové v objektech výšky do 6 m</t>
  </si>
  <si>
    <t>vodorovně do 50 m</t>
  </si>
  <si>
    <t>965042131RT1</t>
  </si>
  <si>
    <t>Bourání podkladů pod dlažby nebo litých celistvých dlažeb a mazanin  betonových nebo z litého asfaltu, tloušťky do 100 mm, plochy do 4 m2</t>
  </si>
  <si>
    <t>1.01 : 3,89*0,08</t>
  </si>
  <si>
    <t>965042241RT4</t>
  </si>
  <si>
    <t>Bourání podkladů pod dlažby nebo litých celistvých dlažeb a mazanin  betonových nebo z litého asfaltu, tloušťky přes 100 mm, plochy přes 4 m2</t>
  </si>
  <si>
    <t>1.03 : 14,89*0,15</t>
  </si>
  <si>
    <t>965042241RT6</t>
  </si>
  <si>
    <t>1.05 : 11,31*0,63</t>
  </si>
  <si>
    <t>1.06 : 4,74*0,63</t>
  </si>
  <si>
    <t>1.07 : 36,71*0,65</t>
  </si>
  <si>
    <t>1.04 : 32,11*0,45</t>
  </si>
  <si>
    <t>1.08 : 14,27*0,47</t>
  </si>
  <si>
    <t>1.02 : 116,6*0,25</t>
  </si>
  <si>
    <t>965081713RT2</t>
  </si>
  <si>
    <t>Bourání podlah z keramických dlaždic, tloušťky do 10 mm, plochy přes 1 m2</t>
  </si>
  <si>
    <t>bez podkladního lože, s jakoukoliv výplní spár</t>
  </si>
  <si>
    <t>1.08 : 14,27</t>
  </si>
  <si>
    <t>1.01 : 3,89</t>
  </si>
  <si>
    <t>205,2607*3</t>
  </si>
  <si>
    <t>317314130R00</t>
  </si>
  <si>
    <t>Podbetonování zhlaví nosníků zdivo šířky 300 mm</t>
  </si>
  <si>
    <t>betonem C 16/20. Tloušťka lože 50 mm, délka 200 mm.</t>
  </si>
  <si>
    <t>PODROVNÁVKA POD NOSNÍKY : 11*2</t>
  </si>
  <si>
    <t>PODROVNÁVKA POD TRÁMY : 7*2</t>
  </si>
  <si>
    <t>317944313RT3</t>
  </si>
  <si>
    <t>Dodání a osazení válcovaných nosníků do připravených otvorů profil I 160</t>
  </si>
  <si>
    <t>bez zazdění hlav, s nařezáním nosníků na potřebný rozměr,</t>
  </si>
  <si>
    <t>11*10,27*17,9/1000</t>
  </si>
  <si>
    <t>342262R</t>
  </si>
  <si>
    <t>Konstrukce sádrokart. dvoj. oc. kce, 1x opl. tl.300 mm, EI 60, desky požár. impreg.tl.12,5 mm, minerál tl. 30 cm</t>
  </si>
  <si>
    <t xml:space="preserve">VCHOD NA PŮDU : </t>
  </si>
  <si>
    <t>STĚNY : 2,95*1,74</t>
  </si>
  <si>
    <t>(1,81+1,36+0,6)*2,5</t>
  </si>
  <si>
    <t>1,2*0,5</t>
  </si>
  <si>
    <t>1,6*1,4</t>
  </si>
  <si>
    <t>ŠIKMINA POD SCHODY : 1,8*1,42</t>
  </si>
  <si>
    <t>STROP : 7,5</t>
  </si>
  <si>
    <t>413231211R00</t>
  </si>
  <si>
    <t>Zazdívka zhlaví jakýmikoliv cihlami pálenými stropních trámů o průřezu trámu do 2000 mm2</t>
  </si>
  <si>
    <t>413232221R00</t>
  </si>
  <si>
    <t>Zazdívka zhlaví jakýmikoliv cihlami pálenými válcovaných nosníků výšky přes 150 do 300 mm</t>
  </si>
  <si>
    <t>416021122R00</t>
  </si>
  <si>
    <t>Podhledy na kovové konstrukci opláštěné deskami sádrokartonovými nosná konstrukce z profilů CD s přímým uchycením 1x deska, tloušťky 12,5 mm, protipožární, bez izolace</t>
  </si>
  <si>
    <t>1.01,1.02,1.03,1.06,1.07 : 13,8+60,6+12,6+5,4+5,5</t>
  </si>
  <si>
    <t>1.13,1.14 : 89,5+8</t>
  </si>
  <si>
    <t>416021124R00</t>
  </si>
  <si>
    <t>Podhledy na kovové konstrukci opláštěné deskami sádrokartonovými nosná konstrukce z profilů CD s přímým uchycením 1x deska, tloušťky 12,5 mm, protipožární impregnovaná, bez izolace</t>
  </si>
  <si>
    <t>1.04,1.05,1.08 : 2+4,5+6,1</t>
  </si>
  <si>
    <t>1.09,1.10,1.11,1.12 : 4,4+5,5+2+2,5</t>
  </si>
  <si>
    <t>62831114R</t>
  </si>
  <si>
    <t>pás izolační z oxidovaného asfaltu natavitelný; nosná vložka skelná rohož; horní strana jemný minerální posyp; spodní strana PE fólie; tl. 3,5 mm</t>
  </si>
  <si>
    <t>0,84*1,1</t>
  </si>
  <si>
    <t>1,32*1,1</t>
  </si>
  <si>
    <t>711131101RT1</t>
  </si>
  <si>
    <t>Provedení izolace proti zemní vlhkosti pásy na sucho vodorovná, 1 vrstva, bez dodávky izolačních pásů</t>
  </si>
  <si>
    <t>dilatace pod trámy : 14*0,2*0,3</t>
  </si>
  <si>
    <t>DILATACE POD NOSNÍKY : 22*0,2*0,3</t>
  </si>
  <si>
    <t>713111111RV3</t>
  </si>
  <si>
    <t>Montáž tepelné izolace stropů tepelná izolace stropů kladená vrchem volně,  , z minerálnách vláken, tloušťky 140 mm</t>
  </si>
  <si>
    <t>2.02 : 122,7</t>
  </si>
  <si>
    <t>2.03 : 130</t>
  </si>
  <si>
    <t>713111111RV4</t>
  </si>
  <si>
    <t>Montáž tepelné izolace stropů tepelná izolace stropů kladená vrchem volně,  , z minerálnách vláken, tloušťky 160 mm</t>
  </si>
  <si>
    <t>713111221RO6</t>
  </si>
  <si>
    <t>Montáž tepelné izolace stropů parotěsná zábrana zavěšených podhledů s přelepením spojů, včetně dodávky fólie</t>
  </si>
  <si>
    <t>13,8+60,6+12,6+2+4,5+5,4+5,5+6,1</t>
  </si>
  <si>
    <t>4,4+5,5+2+2,5+89,5+8</t>
  </si>
  <si>
    <t>713111231RS6</t>
  </si>
  <si>
    <t>Montáž tepelné izolace stropů parotěsná zábrana stropů shora s přelepením spojů, včetně dodávky fólie</t>
  </si>
  <si>
    <t>713121411RT6</t>
  </si>
  <si>
    <t>Izolace podlah tepelná nosný rošt z EPS trámků a křížů, výšky 300 mm, včetně dodávky roštu</t>
  </si>
  <si>
    <t>605.AR</t>
  </si>
  <si>
    <t>Prkno SM/JD II. jak. tl. 2,0 dl. 200-390 š. 17-24, hoblované</t>
  </si>
  <si>
    <t>122,7*0,02*1,1</t>
  </si>
  <si>
    <t>762001</t>
  </si>
  <si>
    <t>Hranol SM/JD 2 19x19 délka 600 cm</t>
  </si>
  <si>
    <t>42*0,19*0,19</t>
  </si>
  <si>
    <t>762811811R00</t>
  </si>
  <si>
    <t>Demontáž záklopů stropů vrchních, zapuštěných z hrubých prken tloušťky do 32 mm</t>
  </si>
  <si>
    <t>2.01 : 109,5</t>
  </si>
  <si>
    <t>záklop nad sálem : 130</t>
  </si>
  <si>
    <t>762812240R00</t>
  </si>
  <si>
    <t>Záklop stropů montáž_x000D_
 z hoblovaných prken s olištováním kolem zdi, vrchního na sraz, spáry kryté lištami</t>
  </si>
  <si>
    <t>2. 02 : 122,7</t>
  </si>
  <si>
    <t>762812811R00</t>
  </si>
  <si>
    <t>Demontáž záklopů stropů vrchních, zapuštěných z hoblovaných prken s olištováním tloušťky do 32 mm</t>
  </si>
  <si>
    <t>2.02 : 14,5</t>
  </si>
  <si>
    <t>762822130R00</t>
  </si>
  <si>
    <t>Stropnice montáž_x000D_
 z hraněného a polohraněného řeziva s trámovými výměnami, průřezové plochy přes 288 do 450 cm2</t>
  </si>
  <si>
    <t>6*7</t>
  </si>
  <si>
    <t>762841812R00</t>
  </si>
  <si>
    <t>Demontáž podbití stropů a střech do 60° z prken tl. do 35 mm s omítkou</t>
  </si>
  <si>
    <t>2. NP : 14,5</t>
  </si>
  <si>
    <t>762895000R00</t>
  </si>
  <si>
    <t>Spojovací a ochranné prostředky hřebíky, svory, impregnace</t>
  </si>
  <si>
    <t>2,6994+1,5162</t>
  </si>
  <si>
    <t>762911111R00</t>
  </si>
  <si>
    <t xml:space="preserve">Impregnace řeziva máčením, ochrana proti dřevokazným houbám, plísním a dřevokaznému hmyzu </t>
  </si>
  <si>
    <t>42*(0,19*4)</t>
  </si>
  <si>
    <t>122,7*2</t>
  </si>
  <si>
    <t>998762202R00</t>
  </si>
  <si>
    <t>Přesun hmot pro konstrukce tesařské v objektech výšky do 12 m</t>
  </si>
  <si>
    <t>763613132RT6</t>
  </si>
  <si>
    <t>Montáž záklop stropů, z desek tl. 18 mm, na P+D, šroubováním, včetně dodávky desky dřevoštěpkové</t>
  </si>
  <si>
    <t>800-763</t>
  </si>
  <si>
    <t>vč. dodávky a montáže spojovacího materiálu</t>
  </si>
  <si>
    <t>998763201R00</t>
  </si>
  <si>
    <t>Přesun hmot dřevostaveb v objektech výšky do 6 m</t>
  </si>
  <si>
    <t>784011222RT2</t>
  </si>
  <si>
    <t>Ostatní práce zakrytí podlah,  , včetně papírové lepenky</t>
  </si>
  <si>
    <t>1. NP TS : 13,8+60,6+12,6+2+4,5+5,4+5,5+6,1</t>
  </si>
  <si>
    <t>2. NP : 22</t>
  </si>
  <si>
    <t>1. NP KC : 4,4+5,5+2+2,5+89,5+8</t>
  </si>
  <si>
    <t>784011921R00</t>
  </si>
  <si>
    <t xml:space="preserve">Ostatní práce příplatek, za práci ve schodišťovém prostoru,   </t>
  </si>
  <si>
    <t>7</t>
  </si>
  <si>
    <t>PODHLEDY TS : 97,9+12,6</t>
  </si>
  <si>
    <t>PODHLEDY KC : 97,5+14,4</t>
  </si>
  <si>
    <t>096002</t>
  </si>
  <si>
    <t>Vyřezání otvorů v šikmině, bednění s rákosem, štuk. om., pl. do 1 m2, otvory pro nosníky ve stropě v sále</t>
  </si>
  <si>
    <t>965042141RT1</t>
  </si>
  <si>
    <t>Bourání podkladů pod dlažby nebo litých celistvých dlažeb a mazanin  betonových nebo z litého asfaltu, tloušťky do 100 mm, plochy přes 4 m2</t>
  </si>
  <si>
    <t>2.01 : 109,5*0,03</t>
  </si>
  <si>
    <t>965082933RT2</t>
  </si>
  <si>
    <t>Odstranění násypu pod podlahami a ochranného na střechách tloušťky do 200 mm, plochy přes 2 m2</t>
  </si>
  <si>
    <t>2.01 : 109,5*0,19</t>
  </si>
  <si>
    <t>2.02 : 14,5*0,19</t>
  </si>
  <si>
    <t>973031325R00</t>
  </si>
  <si>
    <t>Vysekání v cihelném zdivu výklenků a kapes kapes na jakoukoliv maltu vápennou nebo vápenocementovou, plochy do 0,1 m2, hloubky do 300 mm</t>
  </si>
  <si>
    <t>osazení I nosníků nad sálem : 22</t>
  </si>
  <si>
    <t>978012191R00</t>
  </si>
  <si>
    <t>Otlučení omítek vápenných nebo vápenocementových vnitřních s vyškrabáním spár, s očištěním zdiva stropů rákosovaných, v rozsahu do 100 %</t>
  </si>
  <si>
    <t>1.05,1.06,1.07,1.04,1.03,1.08 : 11,31+4,74+36,71+32,11+14,89+14,27</t>
  </si>
  <si>
    <t>Vnitrostaveništní doprava suti a vybouraných hmot Příplatek k vnitrost. dopravě suti za dalších 5 m</t>
  </si>
  <si>
    <t>51,3689*3</t>
  </si>
  <si>
    <t>Poplatek za skládku stavební suti</t>
  </si>
  <si>
    <t>713463411</t>
  </si>
  <si>
    <t>Montáž izolace tepelné potrubí a ohybů tvarovkami nebo deskami potrubními pouzdry návlekovými, izolačními hadicemi potrubí a ohybů</t>
  </si>
  <si>
    <t>ÚRS 19 01</t>
  </si>
  <si>
    <t>POL1_7</t>
  </si>
  <si>
    <t>28377095</t>
  </si>
  <si>
    <t>izolace tepelná potrubí z pěnového polyetylenu 15 x 13 mm</t>
  </si>
  <si>
    <t>28377105</t>
  </si>
  <si>
    <t>izolace tepelná potrubí z pěnového polyetylenu 18 x 13 mm</t>
  </si>
  <si>
    <t>28377045</t>
  </si>
  <si>
    <t>izolace tepelná potrubí z pěnového polyetylenu 22 x 20 mm</t>
  </si>
  <si>
    <t>28377048</t>
  </si>
  <si>
    <t>izolace tepelná potrubí z pěnového polyetylenu 28 x 20 mm</t>
  </si>
  <si>
    <t>28377055</t>
  </si>
  <si>
    <t>izolace tepelná potrubí z pěnového polyetylenu 35 x 20 mm</t>
  </si>
  <si>
    <t>998713101</t>
  </si>
  <si>
    <t>Přesun hmot pro izolace tepelné stanovený zhmotnosti přesunovaného materiálu vodorovná dopravní, vzdálenost do 50 m v objektech výšky do 6 m</t>
  </si>
  <si>
    <t>731200832</t>
  </si>
  <si>
    <t>Demontáž kotlů ocelových rychlovyhřívacích závěsných (agregáty) s přípravou TUV</t>
  </si>
  <si>
    <t>731244493</t>
  </si>
  <si>
    <t>Kotle ocelové teplovodní plynové závěsné kondenzační montáž kotlů kondenzačních ostatních typů o, výkonu přes 20 do 28 kW</t>
  </si>
  <si>
    <t>731xxx02</t>
  </si>
  <si>
    <t>Kombinovaný kondenzační kotel s průtokovým ohřevem teplé vody, výkonový rozsah 4,2 - 21,2 kW (24 při, ohřevu TV),  integr. expanzní nád., oběh. čerpadlo, pojistný ventil</t>
  </si>
  <si>
    <t>731xxx06</t>
  </si>
  <si>
    <t>Příslušenství kotlů - Vypouštěcí sada se sifonem, odpadním potrubím a rozetou</t>
  </si>
  <si>
    <t>731341140</t>
  </si>
  <si>
    <t>Hadice napouštěcí pryžové O 20/28</t>
  </si>
  <si>
    <t>731810132</t>
  </si>
  <si>
    <t>Nucené odtahy spalin od turbokotlů soustředným potrubím vedeným svisle šikmou střechou, průměru, 80/125 mm</t>
  </si>
  <si>
    <t>731810142</t>
  </si>
  <si>
    <t>Nucené odtahy spalin od turbokotlů prodloužení soustředného potrubí, průměru 80/125 mm</t>
  </si>
  <si>
    <t>731xxx07</t>
  </si>
  <si>
    <t>Uvedení kotle a regulace do provozu, proškolení uživatele</t>
  </si>
  <si>
    <t>731xxx09</t>
  </si>
  <si>
    <t>Přípomoce elektro a MaR - montáž regulačníhp přístroje, provedení kabeláží.</t>
  </si>
  <si>
    <t>sopubor</t>
  </si>
  <si>
    <t>731xxx31</t>
  </si>
  <si>
    <t>Revize spalinové cesty</t>
  </si>
  <si>
    <t>731xxx050</t>
  </si>
  <si>
    <t>Chemie - Inhibitor koroze do topného systému (1:100)</t>
  </si>
  <si>
    <t>litr</t>
  </si>
  <si>
    <t>731xxx05</t>
  </si>
  <si>
    <t>Hydraulická výhybka WH 40 (4 m3/h; Rp 11; pro výkon do 65 kW)</t>
  </si>
  <si>
    <t>731xxx06.1</t>
  </si>
  <si>
    <t>Ekvitermní systémový regulátor - eBUS rozhraní, digitální s týdenním časovým programem pro 1 přímý, topný okruh s možností rozšiřování pomocí modulů VR 70 nebo VR 71, podsvícený displej, program pro</t>
  </si>
  <si>
    <t>dovolenou, kabelové venkovní DCF čidlo. Možnost vzdálené správy pomocí modulu VR 920</t>
  </si>
  <si>
    <t>POP</t>
  </si>
  <si>
    <t>Základní rozšiřovací modul pro centrální automatický regulátor (pro řízení - pro 2 směšované topné, okruhy), obsahuje 2x čidlo</t>
  </si>
  <si>
    <t>731xxx08</t>
  </si>
  <si>
    <t>Dálkové ovládání pro centrální automatický regulátor (pro možnost částečného řízení každé topné, větve z místnosti)</t>
  </si>
  <si>
    <t>998731101</t>
  </si>
  <si>
    <t>Přesun hmot pro kotelny stanovený z hmotnosti přesunovaného materiálu vodorovná dopravní vzdálenost, do 50 m vobjektech výšky do 6 m</t>
  </si>
  <si>
    <t>732112xxx01</t>
  </si>
  <si>
    <t>MONTÁŽ A SESTAVENÍ ROZDĚLOVAČE, HYDR.VÝHYBKY A DVOU ČERPADLOVÝCH SKUPIN</t>
  </si>
  <si>
    <t>732112225x</t>
  </si>
  <si>
    <t>KOMBINOVANÝ ROZDĚLOVAČ A SBĚRAČ PRO DVA TOPNÉ OKRUHY, PRO ČERPADLOVÉ SKUPINY UK/MK včetně tepelné, izolace - 4 vývody dolů a 4 vývody nahoru</t>
  </si>
  <si>
    <t>732112225x02</t>
  </si>
  <si>
    <t>DRŽÁK NA STĚNU pro rozdělovač</t>
  </si>
  <si>
    <t>7321131xxx02</t>
  </si>
  <si>
    <t>ČERPADLOVÁ SKUPINA MK (směšovaný okruh)  DN25, Kvs SESTAVY 5,8, S ČERPADLEM 25/1-6 – Kompletní, sestava s čerpadlem (180 mm), dvěma kulovými kohouty, zpětnou klapkou včetně vzduchové propusti ve</t>
  </si>
  <si>
    <t>zpětném vedení, dva kontaktní teploměry, SMĚŠOVAČ, IZOLACE</t>
  </si>
  <si>
    <t>7321131xxx03</t>
  </si>
  <si>
    <t>Servomotor včetně montážní sady pro čerpadlovou skupinu 230 V/50 Hz</t>
  </si>
  <si>
    <t>998732101</t>
  </si>
  <si>
    <t>Přesun hmot pro strojovny stanovený zhmotnosti přesunovaného materiálu vodorovná dopravní vzdálenost, do 50 m vobjektech výšky do 6 m</t>
  </si>
  <si>
    <t>733290801</t>
  </si>
  <si>
    <t>Demontáž potrubí z trubek měděných O do 35/1,5</t>
  </si>
  <si>
    <t>733221202</t>
  </si>
  <si>
    <t>Potrubí ztrubek měděných měkkých spojovaných tvrdým pájením O 15/1</t>
  </si>
  <si>
    <t>733221203</t>
  </si>
  <si>
    <t>Potrubí ztrubek měděných měkkých spojovaných tvrdým pájením O 18/1</t>
  </si>
  <si>
    <t>733221204</t>
  </si>
  <si>
    <t>Potrubí ztrubek měděných měkkých spojovaných tvrdým pájením O 22/1</t>
  </si>
  <si>
    <t>733223205</t>
  </si>
  <si>
    <t>Potrubí ztrubek měděných tvrdých spojovaných tvrdým pájením O 28/1,5</t>
  </si>
  <si>
    <t>733223206</t>
  </si>
  <si>
    <t>Potrubí ztrubek měděných tvrdých spojovaných tvrdým pájením O 35/1,5</t>
  </si>
  <si>
    <t>733224222</t>
  </si>
  <si>
    <t>Potrubí ztrubek měděných Příplatek k cenám za zhotovení přípojky z trubek měděných O 15/1</t>
  </si>
  <si>
    <t>733291101</t>
  </si>
  <si>
    <t>Zkoušky těsnosti potrubíz trubek měděných O do 35/1,5</t>
  </si>
  <si>
    <t>733xxx02</t>
  </si>
  <si>
    <t>Zednické přípomoce - vyseknání a následné zapravení kapes ve zdivu 20x20x10 cm pro spodní přípjky, topných těles</t>
  </si>
  <si>
    <t>998733101</t>
  </si>
  <si>
    <t>Přesun hmot pro rozvody potrubí stanovený zhmotnosti přesunovaného materiálu vodorovná dopravní, vzdálenost do 50 m vobjektech výšky do 6 m</t>
  </si>
  <si>
    <t>734209116</t>
  </si>
  <si>
    <t>Montáž závitových armatur se 2 závity G 5/4 (DN 32)</t>
  </si>
  <si>
    <t>73422153xx2</t>
  </si>
  <si>
    <t>Odlučovač nečistot magnetický s filtrem a s tepelnou izolací - DN32</t>
  </si>
  <si>
    <t>73422153xx3</t>
  </si>
  <si>
    <t>Odlučovač vzduchu - mikrobublin - s tepelnou izolací - DN32</t>
  </si>
  <si>
    <t>734221682</t>
  </si>
  <si>
    <t>Ventily regulační závitové hlavice termostatické, pro ovládání ventilů PN 10 do 110°C kapalinové, otopných těles VK</t>
  </si>
  <si>
    <t>734261403</t>
  </si>
  <si>
    <t>Šroubení připojovací armatury radiátorů VK PN 10 do 110°C, regulační uzavíratelné rohové G 3/4 x 18</t>
  </si>
  <si>
    <t>734291123</t>
  </si>
  <si>
    <t>Ostatní armatury kohouty plnicí a vypouštěcí PN 10 do 90°C G 1/2</t>
  </si>
  <si>
    <t>734211127</t>
  </si>
  <si>
    <t>Ventily odvzdušňovací závitové automatické se zpětnou klapkou PN 14 do 120°C G 1/2</t>
  </si>
  <si>
    <t>734292716</t>
  </si>
  <si>
    <t>Ostatní armatury kulové kohouty PN 42 do 185°C přímé vnitřní závit G 1 1/4</t>
  </si>
  <si>
    <t>998734101</t>
  </si>
  <si>
    <t>Přesun hmot pro armatury stanovený zhmotnosti přesunovaného materiálu vodorovná dopravní vzdálenost, do 50 m v objektech výšky do 6 m</t>
  </si>
  <si>
    <t>735000912</t>
  </si>
  <si>
    <t>Regulace otopného systému při opravách vyregulování dvojregulačních ventilů a kohoutů, stermostatickým ovládáním</t>
  </si>
  <si>
    <t>735121810</t>
  </si>
  <si>
    <t>Demontáž otopných těles ocelových článkových</t>
  </si>
  <si>
    <t>735151821</t>
  </si>
  <si>
    <t>Demontáž otopných těles panelových dvouřadých stavební délky do 1500 mm</t>
  </si>
  <si>
    <t>735152495</t>
  </si>
  <si>
    <t>Otopná tělesa panelová VK dvoudesková PN 1,0 MPa, T do 110°C s jednou přídavnou přestupní plochou, výšky tělesa 900 mm stavební délky / výkonu 800 mm / 1403 W</t>
  </si>
  <si>
    <t>735152478</t>
  </si>
  <si>
    <t>Otopná tělesa panelová VK dvoudesková PN 1,0 MPa, T do 110°C s jednou přídavnou přestupní plochou, výšky tělesa 600 mm stavební délky / výkonu 1100 mm / 1417 W</t>
  </si>
  <si>
    <t>735152574</t>
  </si>
  <si>
    <t>Otopná tělesa panelová VK dvoudesková PN 1,0 MPa, T do 110°C se dvěma přídavnými přestupními, plochami výšky tělesa 600 mm stavební délky / výkonu 700 mm / 1175 W</t>
  </si>
  <si>
    <t>735152580</t>
  </si>
  <si>
    <t>Otopná tělesa panelová VK dvoudesková PN 1,0 MPa, T do 110°C se dvěma přídavnými přestupními, plochami výšky tělesa 600 mm stavební délky / výkonu 1400 mm / 2351 W</t>
  </si>
  <si>
    <t>735152601xx</t>
  </si>
  <si>
    <t>Otopné těleso panelové VK dvoudeskové 2 přídavné přestupní plochy výška/délka 900/1800mm výkon 4163W</t>
  </si>
  <si>
    <t>735152595</t>
  </si>
  <si>
    <t>Otopná tělesa panelová VK dvoudesková PN 1,0 MPa, T do 110°C se dvěma přídavnými přestupními, plochami výšky tělesa 900 mm stavební délky / výkonu 800 mm / 1850 W</t>
  </si>
  <si>
    <t>735291800</t>
  </si>
  <si>
    <t>Demontáž konzol nebo držáků otopných těles, registrů, konvektorů do odpadu</t>
  </si>
  <si>
    <t>735511010</t>
  </si>
  <si>
    <t>Trubkové teplovodní podlahové vytápění rozvod v systémové desce potrubí polyethylen PE-Xa rozvodné, potrubí 17x2 mm, rozteč 150 mm</t>
  </si>
  <si>
    <t>ÚRS 20 01</t>
  </si>
  <si>
    <t>735511062</t>
  </si>
  <si>
    <t>Trubkové teplovodní podlahové vytápění doplňkové prvky okrajový izolační pruh</t>
  </si>
  <si>
    <t>735511063</t>
  </si>
  <si>
    <t>Trubkové teplovodní podlahové vytápění doplňkové prvky ochranná trubka</t>
  </si>
  <si>
    <t>735511064</t>
  </si>
  <si>
    <t>Trubkové teplovodní podlahové vytápění doplňkové prvky spárový (dilatační) profil</t>
  </si>
  <si>
    <t>735511086</t>
  </si>
  <si>
    <t>Trubkové teplovodní podlahové vytápění rozdělovače mosazné s průtokoměry sedmiokruhové</t>
  </si>
  <si>
    <t>735511123</t>
  </si>
  <si>
    <t>Trubkové teplovodní podlahové vytápění skříně rozdělovače na omítku, pro rozdělovač s počtem okruhů, 6-9</t>
  </si>
  <si>
    <t>735511138</t>
  </si>
  <si>
    <t>Trubkové teplovodní podlahové vytápění připojovací šroubení rozdělovače, potrubí 17x2,0 mm</t>
  </si>
  <si>
    <t>735511138x1</t>
  </si>
  <si>
    <t>Trubkové teplovodní podlahové vytápění - vodicí oblouk 90°</t>
  </si>
  <si>
    <t>735511138x2</t>
  </si>
  <si>
    <t>Trubkové teplovodní podlahové vytápění - sada kohoutů přímách pro rozdělovač G1</t>
  </si>
  <si>
    <t>sada</t>
  </si>
  <si>
    <t>998735101</t>
  </si>
  <si>
    <t>Přesun hmot pro otopná tělesa stanovený zhmotnosti přesunovaného materiálu vodorovná dopravní, vzdálenost do 50 m vobjektech výšky do 6 m</t>
  </si>
  <si>
    <t>101a</t>
  </si>
  <si>
    <t>Topná zkouška do 100 kW</t>
  </si>
  <si>
    <t>723120204R00</t>
  </si>
  <si>
    <t>Potrubí ocelové závitové černé svařované DN 25</t>
  </si>
  <si>
    <t>POL1_0</t>
  </si>
  <si>
    <t>723150366R00</t>
  </si>
  <si>
    <t>Potrubí ocel. černé svařované-chráničky D 44,5/2,6</t>
  </si>
  <si>
    <t>723150342R00</t>
  </si>
  <si>
    <t>Zhotovení redukce kováním přes 1DN, DN 25/32</t>
  </si>
  <si>
    <t>723190204R00</t>
  </si>
  <si>
    <t>Přípojka plynovodu, trubky závitové černé DN 25</t>
  </si>
  <si>
    <t>723160204R00</t>
  </si>
  <si>
    <t>Přípojka k plynoměru, závitová bez ochozu G 1</t>
  </si>
  <si>
    <t>723237215R00</t>
  </si>
  <si>
    <t xml:space="preserve"> , mosazný, závit vnitřní-vnitřní, DN 25, PN 5, včetně dodávky materiálu</t>
  </si>
  <si>
    <t>723234221RM1</t>
  </si>
  <si>
    <t>Regulátor středotlaký, bez armatur,  B 10</t>
  </si>
  <si>
    <t>Pred.cena</t>
  </si>
  <si>
    <t>Tlaková zkouška a revize</t>
  </si>
  <si>
    <t>998723203R00</t>
  </si>
  <si>
    <t>Přesun hmot pro vnitřní plynovod, výšky do 24 m</t>
  </si>
  <si>
    <t>230180010R00</t>
  </si>
  <si>
    <t>Montáž trub z plastických hmot PE, PP, 32 x 2,9</t>
  </si>
  <si>
    <t>230180066R00</t>
  </si>
  <si>
    <t>Montáž trubních dílů PE, PP, D 32</t>
  </si>
  <si>
    <t>28613952.AR</t>
  </si>
  <si>
    <t>Trubka tlaková plyn d 32x3,0x6000mm PE100 SDR 11</t>
  </si>
  <si>
    <t>230230016R00</t>
  </si>
  <si>
    <t>Hlavní tlaková zkouška vzduchem 0,6 MPa, DN 50</t>
  </si>
  <si>
    <t>230230076R00</t>
  </si>
  <si>
    <t>Čištění potrubí, do DN 200</t>
  </si>
  <si>
    <t>Elektrokoleno 90st. PE 100, SDR 11 dn 32</t>
  </si>
  <si>
    <t>R-položka</t>
  </si>
  <si>
    <t>POL12_1</t>
  </si>
  <si>
    <t>Elektoobjímka PE 100, SDR 11, dn 32</t>
  </si>
  <si>
    <t>Přechodka vrchní PE 32/ocel 25</t>
  </si>
  <si>
    <t>Přechodka zemní PE 32/ocel 25</t>
  </si>
  <si>
    <t>PCM2</t>
  </si>
  <si>
    <t>Výstražná fólie - žlutá - plyn  (dodávka + montáž)</t>
  </si>
  <si>
    <t>Pol__0001</t>
  </si>
  <si>
    <t>LED.svít.interiérové, lakované černé, opálový plexi kryt, 1565/250/60 mm-4K, 1x63W, přímé uchycení na strop</t>
  </si>
  <si>
    <t>ks</t>
  </si>
  <si>
    <t>Pol__0002</t>
  </si>
  <si>
    <t>LED.svít. interiérové-4K, IP40, 1x48W, přímí upevnění na strop, polykarbonátový kryt, 1100/165/63 mm</t>
  </si>
  <si>
    <t>Pol__0003</t>
  </si>
  <si>
    <t>LED.svít.prachotěsné svídtidlo s odolností proti stříkající vodě-4K, IP66, přisazené,1580/152/102 mm, 50W, 1h nouzové, polykarbonátový kryt</t>
  </si>
  <si>
    <t>Pol__0004</t>
  </si>
  <si>
    <t>LED svít. interiérové hliníkové, lakovaný antracit,optický opálový kryt PMMA-4K 26W stropní, 845/59/79 mm, přímé upevnění na strop</t>
  </si>
  <si>
    <t>Pol__0005</t>
  </si>
  <si>
    <t>LED svít. interiérové hliníkové, lakovaný antracit,optický opálový kryt PMMA-4K 44W stropní, 1410/59/79 mm, přímé upevněné na strop</t>
  </si>
  <si>
    <t>Pol__0006</t>
  </si>
  <si>
    <t>LED.svít. vestavné čtvercové svítidlo,-4K IP43, podhled, optický opálový kryt PMMA, 235/235/130 mm</t>
  </si>
  <si>
    <t>Pol__0007</t>
  </si>
  <si>
    <t>LED.svít.přisazené svítidlo s vysokým krytím, polykarbonát-4K, IP44, kruhové 327 mm</t>
  </si>
  <si>
    <t>Pol__0008</t>
  </si>
  <si>
    <t>Černé mat.závěs.svít.s černým kabelem designové</t>
  </si>
  <si>
    <t>Pol__0009</t>
  </si>
  <si>
    <t>Nouzové svítidlo LED 1x5W, s piktogramem</t>
  </si>
  <si>
    <t>Pol__0010</t>
  </si>
  <si>
    <t>Nouzové.svít.prachotěsné LED s ochranou proti tryskající vodě, trvalé-1h, strop komplet, kruh 170 mm, optický PMMA kryt</t>
  </si>
  <si>
    <t>Pol__0011</t>
  </si>
  <si>
    <t>Spínač ř.1/0 3559-A91345</t>
  </si>
  <si>
    <t>Pol__0012</t>
  </si>
  <si>
    <t>Spínač ř.1 3559-A01345</t>
  </si>
  <si>
    <t>Pol__0013</t>
  </si>
  <si>
    <t>Spínač ř.5 3559-A05345</t>
  </si>
  <si>
    <t>Pol__0014</t>
  </si>
  <si>
    <t>Spínač ř.6 3559-A06345</t>
  </si>
  <si>
    <t>Pol__0015</t>
  </si>
  <si>
    <t>Spínač ř.6+6 3559-A52345</t>
  </si>
  <si>
    <t>Pol__0016</t>
  </si>
  <si>
    <t>Spínač ř.7 3559-A07345</t>
  </si>
  <si>
    <t>Pol__0017</t>
  </si>
  <si>
    <t>Kryt 3558A-A651B</t>
  </si>
  <si>
    <t>Pol__0018</t>
  </si>
  <si>
    <t>Kryt 3558A-A652B</t>
  </si>
  <si>
    <t>Pol__0019</t>
  </si>
  <si>
    <t>Rámeček jednonásobný 3901A-B10B</t>
  </si>
  <si>
    <t>Pol__0020</t>
  </si>
  <si>
    <t>Rámeček dvojnásobný 3901A-B20B</t>
  </si>
  <si>
    <t>Pol__0021</t>
  </si>
  <si>
    <t>Rámeček trojnásobný 3901A-B30B</t>
  </si>
  <si>
    <t>Pol__0022</t>
  </si>
  <si>
    <t>Spínač ř.1 3558A-06940B</t>
  </si>
  <si>
    <t>Pol__0023</t>
  </si>
  <si>
    <t>Spínač pohybu ES-34A</t>
  </si>
  <si>
    <t>Pol__0024</t>
  </si>
  <si>
    <t>Krabice KU 68/2 1901</t>
  </si>
  <si>
    <t xml:space="preserve"> 21x123</t>
  </si>
  <si>
    <t>podružný materiál</t>
  </si>
  <si>
    <t>21x12345</t>
  </si>
  <si>
    <t>zednické výpomoci</t>
  </si>
  <si>
    <t>21x123456</t>
  </si>
  <si>
    <t>GZS</t>
  </si>
  <si>
    <t>21x1x</t>
  </si>
  <si>
    <t>přesun</t>
  </si>
  <si>
    <t>21x2x</t>
  </si>
  <si>
    <t>dopravné</t>
  </si>
  <si>
    <t>Pol__0025</t>
  </si>
  <si>
    <t>Krabice KU 68/2 1903</t>
  </si>
  <si>
    <t>Pol__0026</t>
  </si>
  <si>
    <t>Krabice KO 97/5</t>
  </si>
  <si>
    <t>Pol__0027</t>
  </si>
  <si>
    <t>Krabice KR 97/5</t>
  </si>
  <si>
    <t>Pol__0028</t>
  </si>
  <si>
    <t>Kabel H07VV-U 3O1,5 (CYKY-O 3x1,5)</t>
  </si>
  <si>
    <t>Pol__0029</t>
  </si>
  <si>
    <t>Kabel H07VV-U 3J1,5 (CYKY-J 3x1,5)</t>
  </si>
  <si>
    <t>Pol__0030</t>
  </si>
  <si>
    <t>Drátěný žlab 60x100 komplet</t>
  </si>
  <si>
    <t>Pol__0031</t>
  </si>
  <si>
    <t>Pol__0032</t>
  </si>
  <si>
    <t>Pol__0033</t>
  </si>
  <si>
    <t>Pol__0034</t>
  </si>
  <si>
    <t>Pol__0035</t>
  </si>
  <si>
    <t>Pol__0036</t>
  </si>
  <si>
    <t>Pol__0037</t>
  </si>
  <si>
    <t>Pol__0038</t>
  </si>
  <si>
    <t>Pol__0039</t>
  </si>
  <si>
    <t>Pol__0040</t>
  </si>
  <si>
    <t>Pol__0041</t>
  </si>
  <si>
    <t>Pol__0042</t>
  </si>
  <si>
    <t>Pol__0043</t>
  </si>
  <si>
    <t>Pol__0044</t>
  </si>
  <si>
    <t>Pol__0045</t>
  </si>
  <si>
    <t>Pol__0046</t>
  </si>
  <si>
    <t>Pol__0047</t>
  </si>
  <si>
    <t>Pol__0048</t>
  </si>
  <si>
    <t>Pol__0049</t>
  </si>
  <si>
    <t>Pol__0050</t>
  </si>
  <si>
    <t>Pol__0051</t>
  </si>
  <si>
    <t>Pol__0052</t>
  </si>
  <si>
    <t>Pol__0053</t>
  </si>
  <si>
    <t>Pol__0054</t>
  </si>
  <si>
    <t>Pol__0055</t>
  </si>
  <si>
    <t>Pol__0056</t>
  </si>
  <si>
    <t>Sekání (řezání) drážky 3x3cm</t>
  </si>
  <si>
    <t>Pol__0057</t>
  </si>
  <si>
    <t>Sekání rýhy cihla 7x7 cm</t>
  </si>
  <si>
    <t>Pol__0058</t>
  </si>
  <si>
    <t>Ukončení vodiče 2,5 mm2 rozv.</t>
  </si>
  <si>
    <t>Pol__0059</t>
  </si>
  <si>
    <t>Jistič LTE-10B-1</t>
  </si>
  <si>
    <t>Zemní práce</t>
  </si>
  <si>
    <t>00572465R</t>
  </si>
  <si>
    <t>směs travní standard</t>
  </si>
  <si>
    <t>19,9*0,02</t>
  </si>
  <si>
    <t>10364200R</t>
  </si>
  <si>
    <t>ornice pro pozemkové úpravy</t>
  </si>
  <si>
    <t>19,9*0,15</t>
  </si>
  <si>
    <t>174101101R00</t>
  </si>
  <si>
    <t>Zásyp sypaninou se zhutněním jam, šachet, rýh nebo kolem objektů v těchto vykopávkách</t>
  </si>
  <si>
    <t>800-1</t>
  </si>
  <si>
    <t>z jakékoliv horniny s uložením výkopku po vrstvách,</t>
  </si>
  <si>
    <t>JÍMKA POD DEMOLOVANÝM PŘÍSTAVKEM - ZÁSYP SUTÍ : 3*2*2</t>
  </si>
  <si>
    <t>180401211R00</t>
  </si>
  <si>
    <t>Založení trávníku luční trávník, výsevem, v rovině nebo na svahu do 1:5</t>
  </si>
  <si>
    <t>823-1</t>
  </si>
  <si>
    <t>na půdě předem připravené s pokosením, naložením, odvozem odpadu do 20 km a se složením,</t>
  </si>
  <si>
    <t>181301102R00</t>
  </si>
  <si>
    <t>Rozprostření a urovnání ornice v rovině v souvislé ploše do 500 m2, tloušťka vrstvy přes 100 do 150 mm</t>
  </si>
  <si>
    <t>s případným nutným přemístěním hromad nebo dočasných skládek na místo potřeby ze vzdálenosti do 30 m, v rovině nebo ve svahu do 1 : 5,</t>
  </si>
  <si>
    <t>13487115R</t>
  </si>
  <si>
    <t>tyč ocelová profilová válcovaná za tepla S235 (11375); průřez HEB; výška 200 mm</t>
  </si>
  <si>
    <t>PRŮVLAK GARÁŽ HEB 200 : 2*6,02*61,3/1000</t>
  </si>
  <si>
    <t>0,98*2*0,3</t>
  </si>
  <si>
    <t>1,03*2*0,4</t>
  </si>
  <si>
    <t>317121047RT3</t>
  </si>
  <si>
    <t>Překlady pórobetonové nenosné délky 1240 mm, šířky 125 mm, výšky 249 mm</t>
  </si>
  <si>
    <t>317121047RT4</t>
  </si>
  <si>
    <t>Překlady pórobetonové nenosné délky 1240 mm, šířky 150 mm, výšky 249 mm</t>
  </si>
  <si>
    <t>342255026R00</t>
  </si>
  <si>
    <t>Příčky z cihel a tvárnic nepálených příčky z příčkovek pórobetonových tloušťky 125 mm</t>
  </si>
  <si>
    <t>včetně pomocného lešení</t>
  </si>
  <si>
    <t>(4,18+2+2,5+5,6+1,7)*3,4</t>
  </si>
  <si>
    <t>otvory : -(0,9*2*5)</t>
  </si>
  <si>
    <t>342255028R00</t>
  </si>
  <si>
    <t>Příčky z cihel a tvárnic nepálených příčky z příčkovek pórobetonových tloušťky 150 mm</t>
  </si>
  <si>
    <t>3,44*3,4</t>
  </si>
  <si>
    <t>OTVORY : -0,9*2</t>
  </si>
  <si>
    <t>346244312R00</t>
  </si>
  <si>
    <t>Obezdívka van a WC modulů z pórobetonu tloušťky 75 mm</t>
  </si>
  <si>
    <t>1*1,5</t>
  </si>
  <si>
    <t>PRŮVLAK : 2*5,62*0,2</t>
  </si>
  <si>
    <t>602015103R00</t>
  </si>
  <si>
    <t xml:space="preserve">Omítka stěn z hotových směsí postřik, báze, z trassového vápna,  , tloušťka vrstvy 10 mm,  </t>
  </si>
  <si>
    <t xml:space="preserve">PODHOZ STARÉ ZDIVO : </t>
  </si>
  <si>
    <t>1. NP : (0,4+0,68+5,5+2,96+2,96+4,18+8,76+5,8+0,8+0,8+3,24+3,24+5,66+5,66+3+3+0,96+1+1+2,12)*3,2</t>
  </si>
  <si>
    <t>OTVORY : -(0,98*2*2+1,5*1,9*2+1*2*2+3*2,5+3,42*2,5+1*2*2+0,86*0,67+0,9*2*3+1*2)</t>
  </si>
  <si>
    <t>SCHODIŠTĚ NA PŮDU : 4,3*7,5</t>
  </si>
  <si>
    <t>1,13*6</t>
  </si>
  <si>
    <t>3*4,2</t>
  </si>
  <si>
    <t>2. 02 : (3,3+4,2)*2,46</t>
  </si>
  <si>
    <t>OTVORY : -1,18*1,18</t>
  </si>
  <si>
    <t>602016191R00</t>
  </si>
  <si>
    <t>Omítka stěn z hotových směsí Doplňkové práce pro omítky stěn z hotových směsí_x000D_
 penetrační nátěr stěn akrylátový</t>
  </si>
  <si>
    <t>610991001R00</t>
  </si>
  <si>
    <t>Začišťovací okenní lišta pro omítku tl. 6 mm</t>
  </si>
  <si>
    <t>nalepení a odříznutí po dokončení omítek</t>
  </si>
  <si>
    <t>1. NP OKNA : 1,8+1,5+1,8</t>
  </si>
  <si>
    <t>(1+0,8+1)*2</t>
  </si>
  <si>
    <t>(0,67+0,86+0,67)*2</t>
  </si>
  <si>
    <t>DVEŘE VSTUP : 2+1,8+2</t>
  </si>
  <si>
    <t>GARÁŽ VRATA : 2,8+3+2,8+2,5+3+2,5</t>
  </si>
  <si>
    <t>DVEŘE 1.07 : 2+1+2</t>
  </si>
  <si>
    <t>STĚNY ROHY : 3,2*4</t>
  </si>
  <si>
    <t>2. NP OKNO : 1,18*3</t>
  </si>
  <si>
    <t>STĚNY ROHY : 6</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</si>
  <si>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</si>
  <si>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</si>
  <si>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</si>
  <si>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obvod plášť 2. NP : 1,18*1,18</t>
  </si>
  <si>
    <t>612409991RT2</t>
  </si>
  <si>
    <t>Začištění omítek kolem oken, dveří a obkladů apod. s použitím suché maltové směsi</t>
  </si>
  <si>
    <t>1. PP : (0,45+0,45)*2</t>
  </si>
  <si>
    <t>612421626R00</t>
  </si>
  <si>
    <t>Omítky vnitřní stěn vápenné nebo vápenocementové v podlaží i ve schodišti hladké</t>
  </si>
  <si>
    <t>OBKLAD 1.04 : 1*2</t>
  </si>
  <si>
    <t>1.05 : 2,23*2</t>
  </si>
  <si>
    <t>1.08 : (1+1,15)*1,5</t>
  </si>
  <si>
    <t>224,5454-9,685</t>
  </si>
  <si>
    <t>612423521R00</t>
  </si>
  <si>
    <t xml:space="preserve">Omítka rýh ve stěnách maltou vápennou hladká, o šířce rýhy do 150 mm,  </t>
  </si>
  <si>
    <t>z pomocného pracovního lešení o výšce podlahy do 1900 mm a pro zatížení do 1,5 kPa,</t>
  </si>
  <si>
    <t>612425931R00</t>
  </si>
  <si>
    <t>Omítka vápenná vnitřního ostění omítkou štukovou</t>
  </si>
  <si>
    <t>okenního nebo dveřního, z pomocného pracovního lešení o výšce podlahy do 1900 mm a pro zatížení do 1,5 kPa,</t>
  </si>
  <si>
    <t>1. NP OKNA : (1,5+1,8+1,8)*0,43</t>
  </si>
  <si>
    <t>(1+0,8+0,8)*0,43</t>
  </si>
  <si>
    <t>(1+0,2+1)*0,43</t>
  </si>
  <si>
    <t>(0,86+0,67+0,67)*0,12*2</t>
  </si>
  <si>
    <t>VSTUPNÍ DVEŘE : (2+1,8+2)*0,45</t>
  </si>
  <si>
    <t>VRATA : (2,5+3+2,5)*0,45</t>
  </si>
  <si>
    <t>(2,8+3+2,8)*0,45</t>
  </si>
  <si>
    <t>PRŮVLAK : 5,62*0,7</t>
  </si>
  <si>
    <t>612471411R00</t>
  </si>
  <si>
    <t>Tenkovrstvá úprava stěn aktivovaným štukem malta vápenocementová</t>
  </si>
  <si>
    <t>na rovném povrchu vnitřních stěn, pilířů, svislých panelových konstrukcí, s nejnutnějším obroušením podkladu (pemzou apod.) a oprášením,</t>
  </si>
  <si>
    <t>128,0024</t>
  </si>
  <si>
    <t>OBKLAD STĚNY 1.04 : -(2+2)*2</t>
  </si>
  <si>
    <t>1.05 : -(2+2+1,33)*2</t>
  </si>
  <si>
    <t>612481211RT8</t>
  </si>
  <si>
    <t>Vyztužení povrchu vnitřních stěn sklotextilní síťovinou s dodávkou síťoviny a stěrkového tmelu</t>
  </si>
  <si>
    <t>PŘÍČKY 12,5 : (4,18+2+2,5+5,6+1,7)*3,2*2</t>
  </si>
  <si>
    <t>OTVORY : -(0,9*2*10)</t>
  </si>
  <si>
    <t>PŘÍČKY 15 : 3,44*3,2*2</t>
  </si>
  <si>
    <t>OTVORY : -0,9*2*2</t>
  </si>
  <si>
    <t>ZAZDÍVKY OTVORŮ : 0,98*2*2</t>
  </si>
  <si>
    <t>1,03*2*2</t>
  </si>
  <si>
    <t>1,18*1,88</t>
  </si>
  <si>
    <t>1.01 : 3*2,5</t>
  </si>
  <si>
    <t>VSTUPNÍ DVEŘE : -1,7*2,14</t>
  </si>
  <si>
    <t>1.05 : 1,5*1,88</t>
  </si>
  <si>
    <t>NOVÉ OKNO : -1*0,8</t>
  </si>
  <si>
    <t>1.08 ZAZDÍVKA POD NOVÉ OKNO : 1*1,4</t>
  </si>
  <si>
    <t>VRATA PŘEKLAD : 2*3*0,64</t>
  </si>
  <si>
    <t>stěny 1.04 : 1*1,2*2</t>
  </si>
  <si>
    <t>2*2*0,2</t>
  </si>
  <si>
    <t>1.05 : (1,2+1,2)*2</t>
  </si>
  <si>
    <t>0,8*1,2</t>
  </si>
  <si>
    <t>(2+2,2)*0,2</t>
  </si>
  <si>
    <t>1.08 : (1+1,5)*1,5</t>
  </si>
  <si>
    <t>713551151R00</t>
  </si>
  <si>
    <t>Protipožární kabelové přepážky Protipožární kabelová přepážky deskové EI 60, do 0,1 m2</t>
  </si>
  <si>
    <t>713552R1</t>
  </si>
  <si>
    <t>Protipož. trubní ucpávka EI 120, do D 280 mm, strop</t>
  </si>
  <si>
    <t>VZT : 3</t>
  </si>
  <si>
    <t>713552R2</t>
  </si>
  <si>
    <t>Protipož. trubní ucpávka EI 120, do D 125 mm, stěna</t>
  </si>
  <si>
    <t>VZT : 1</t>
  </si>
  <si>
    <t>60512R</t>
  </si>
  <si>
    <t>Fošna SM tl. 40 mm dl. 3-5 m š. 120 mm, I. jakost</t>
  </si>
  <si>
    <t>24*0,12*0,04*1,1</t>
  </si>
  <si>
    <t>762712110R00</t>
  </si>
  <si>
    <t>Prostorové vázané konstrukce z řeziva montáž hraněného , průřezové plochy do 120 cm2</t>
  </si>
  <si>
    <t>včetně vyvrtání děr, osazení svorníků a dotažení rektifikačních článků.</t>
  </si>
  <si>
    <t>2*12</t>
  </si>
  <si>
    <t>762795000R00</t>
  </si>
  <si>
    <t>Spojovací a ochranné prostředky hřebíky, svory, fiksační prkna, impregnace</t>
  </si>
  <si>
    <t>FOŠNY : 24*((0,12+0,04)*2)</t>
  </si>
  <si>
    <t>762911R1</t>
  </si>
  <si>
    <t>Sanace stropních trámů, bednění od dřevokazného hmyzu - očištění, sanace a následná impregnace dřeva</t>
  </si>
  <si>
    <t>STÁVAJÍCÍ TRÁMY A BEDNĚNÍ STROPU : 253</t>
  </si>
  <si>
    <t>766001</t>
  </si>
  <si>
    <t>D+MT protipožár dveře vnitř jednokř, EW-C2 30/DP3, plné, klikaxklika, zámek FAB, obkladová zárubeň, 800/1970, T1</t>
  </si>
  <si>
    <t>7660010</t>
  </si>
  <si>
    <t>D+MT protipožár dveře vnitř jednokř, EW-C2 30/DP3, plné, klikaxklika, zámek FAB,ocel zárubeň do sdk, 800/1970, T10</t>
  </si>
  <si>
    <t>7660011</t>
  </si>
  <si>
    <t>D+MT dveře vnitř hladké jednokř,DTD,CPL standard,dýha, plné,klikaxklika, zámek FAB,obložková zárubeň, 800/1970 T11</t>
  </si>
  <si>
    <t>766002</t>
  </si>
  <si>
    <t>D+MT dveře vnitř hladké jednokř,DTD,CPL standard,dýha, plné,klikaxklika, zámek WC, obložková zárubeň, 800/1970 T2</t>
  </si>
  <si>
    <t>766003</t>
  </si>
  <si>
    <t>D+MT dveře vnitř hladké jednokř,DTD,CPL standard,dýha, plné,klikaxklika, zámek FAB,obložková zárubeň, 900/1970 T3</t>
  </si>
  <si>
    <t>766008</t>
  </si>
  <si>
    <t>D+MT dveře vnitř jednokř,DTD,CPL standard,dýha, 2/3 sklo,klikaxklika, zámek FAB, obložková zárubeň, 800/1970 T8</t>
  </si>
  <si>
    <t>766009</t>
  </si>
  <si>
    <t>D+MT protipožár dveře vnitř jednokř, EW-C2 30/DP3, plné, klikaxklika, zámek FAB, obkladová zárubeň, 800/1970, T9</t>
  </si>
  <si>
    <t>998766201R00</t>
  </si>
  <si>
    <t>Přesun hmot pro konstrukce truhlářské v objektech výšky do 6 m</t>
  </si>
  <si>
    <t>781001</t>
  </si>
  <si>
    <t>Obklad keramický 400x200, dle výběru investora</t>
  </si>
  <si>
    <t>28,77*1,03</t>
  </si>
  <si>
    <t>781101210RT1</t>
  </si>
  <si>
    <t>Příprava podkladu pod obklady penetrace podkladu pod obklady</t>
  </si>
  <si>
    <t>stěny 1.04 : (2+2+1)*2</t>
  </si>
  <si>
    <t>1.05 : (2+2,23)*2*2</t>
  </si>
  <si>
    <t>OTVOR : -0,9*2</t>
  </si>
  <si>
    <t>781475R1</t>
  </si>
  <si>
    <t>Obklad vnitřní stěn keramický, do tmele, 40x20 cm, vč. rohových a ukončovacích profilů</t>
  </si>
  <si>
    <t>998781201R00</t>
  </si>
  <si>
    <t>Přesun hmot pro obklady keramické v objektech výšky do 6 m</t>
  </si>
  <si>
    <t>STĚNY : 214,8604+18,799+109,3424</t>
  </si>
  <si>
    <t>784390020R00</t>
  </si>
  <si>
    <t>Ostatní práce příplatek, za práci ve schodišťovém prostoru</t>
  </si>
  <si>
    <t>32,25+6,78+12,6</t>
  </si>
  <si>
    <t>941955002R00</t>
  </si>
  <si>
    <t>Lešení lehké pracovní pomocné pomocné, o výšce lešeňové podlahy přes 1,2 do 1,9 m</t>
  </si>
  <si>
    <t>1. NP : 13,8+60,6+12,6+2+4,5+5,4+5,5+6,1</t>
  </si>
  <si>
    <t>941955004R00</t>
  </si>
  <si>
    <t>Lešení lehké pracovní pomocné pomocné, o výšce lešeňové podlahy přes 2,5 do 3,5 m</t>
  </si>
  <si>
    <t>SCHODIŠTĚ NA PŮDU : 7</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</si>
  <si>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</si>
  <si>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</si>
  <si>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2. NP : 5,5+122,7</t>
  </si>
  <si>
    <t>953941R01</t>
  </si>
  <si>
    <t>Osazení požárního hasicího přístroje na stěnu dle PBŘS, vč. dodávky práškového přístroje 21A</t>
  </si>
  <si>
    <t>953941R02</t>
  </si>
  <si>
    <t>Osazení informačních tabulek na stěnu dle PBŘS, vč. dodávky tabulka plast</t>
  </si>
  <si>
    <t>962031124R00</t>
  </si>
  <si>
    <t>Bourání příček z cihel pálených děrovaných, tloušťky 115 mm</t>
  </si>
  <si>
    <t>nebo vybourání otvorů průřezové plochy přes 4 m2 v příčkách, včetně pomocného lešení o výšce podlahy do 1900 mm a pro zatížení do 1,5 kPa  (150 kg/m2),</t>
  </si>
  <si>
    <t>1.05 : 2,94*2,8</t>
  </si>
  <si>
    <t>1.07 : 2,025*0,49*2,95</t>
  </si>
  <si>
    <t>0,72*0,32*2,95</t>
  </si>
  <si>
    <t>2,88*0,32*0,37</t>
  </si>
  <si>
    <t>1.04,1.05 : 1,87*0,195*2,83</t>
  </si>
  <si>
    <t>5,5*0,18*2,8</t>
  </si>
  <si>
    <t>1.08 : 0,37*0,25*3</t>
  </si>
  <si>
    <t>2.02 : 3*2,46*0,3</t>
  </si>
  <si>
    <t>962032631R00</t>
  </si>
  <si>
    <t>Bourání zdiva nadzákladového komínového z jakýchkoliv cihel pálených, šamotových nebo vápenopískových nad střechou, na maltu vápenou nebo vápenocementovou</t>
  </si>
  <si>
    <t>1. NP : 0,15*0,29*1,12</t>
  </si>
  <si>
    <t>2. NP : 0,29*0,45*4,65</t>
  </si>
  <si>
    <t>0,77*0,46*4,65</t>
  </si>
  <si>
    <t>1. NP : 7</t>
  </si>
  <si>
    <t>2. NP : 1</t>
  </si>
  <si>
    <t>968062455R00</t>
  </si>
  <si>
    <t>Vybourání dřevěných rámů dveřních zárubní, plochy do 2 m2</t>
  </si>
  <si>
    <t>2.02 : 0,85*1,73</t>
  </si>
  <si>
    <t>1. NP : 0,8*2*6</t>
  </si>
  <si>
    <t>0,9*2,6</t>
  </si>
  <si>
    <t>968083001R00</t>
  </si>
  <si>
    <t>Vybourání plastových výplní otvorů oken, do 1 m2</t>
  </si>
  <si>
    <t>0,86*0,67</t>
  </si>
  <si>
    <t>OSAZENÍ TRÁMŮ NAD GARÁŽÍ VENKOVNÍ ZEĎ : 7</t>
  </si>
  <si>
    <t>HEB PROFILY : 3</t>
  </si>
  <si>
    <t>974031121R00</t>
  </si>
  <si>
    <t>Vysekání rýh v jakémkoliv zdivu cihelném v ploše_x000D_
 do hloubky 30 mm, šířky do 30 mm</t>
  </si>
  <si>
    <t>974031132R00</t>
  </si>
  <si>
    <t>Vysekání rýh v jakémkoliv zdivu cihelném v ploše_x000D_
 do hloubky 50 mm, šířky do 70 mm</t>
  </si>
  <si>
    <t>974031164R00</t>
  </si>
  <si>
    <t>Vysekání rýh v jakémkoliv zdivu cihelném v ploše_x000D_
 do hloubky 150 mm, šířky do 150 mm</t>
  </si>
  <si>
    <t>978013191R00</t>
  </si>
  <si>
    <t>Otlučení omítek vápenných nebo vápenocementových vnitřních s vyškrabáním spár, s očištěním zdiva stěn, v rozsahu do 100 %</t>
  </si>
  <si>
    <t>1. NP : (0,4+0,68+5,5+2,96+2,96+4,18+8,76+5,8+0,8+0,8+3,24+3,24+5,66+5,66+3+3+0,96+1+1+2,12)*3</t>
  </si>
  <si>
    <t>36,04383*3</t>
  </si>
  <si>
    <t>Vodorovné přemístění suti na skládku do 6000 m</t>
  </si>
  <si>
    <t>Nakládání na dopravní prostředky Nakládání suti na dopravní prostředky - komunikace</t>
  </si>
  <si>
    <t>131201201R00</t>
  </si>
  <si>
    <t>Hloubení zapažených jam a zářezů do 100 m3, v hornině 3,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</si>
  <si>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</si>
  <si>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 xml:space="preserve">patky : </t>
  </si>
  <si>
    <t xml:space="preserve">0.6*0.6*1.1*3 : </t>
  </si>
  <si>
    <t xml:space="preserve">1.1*0.5*1.1 : </t>
  </si>
  <si>
    <t xml:space="preserve">1.8*0.4*1.1 : </t>
  </si>
  <si>
    <t>2,585</t>
  </si>
  <si>
    <t>162701101R00</t>
  </si>
  <si>
    <t>Vodorovné přemístění výkopku z horniny 1 až 4, na vzdálenost přes 5 000  do 6 000 m</t>
  </si>
  <si>
    <t>po suchu, bez naložení výkopku, avšak se složením bez rozhrnutí, zpáteční cesta vozidla.</t>
  </si>
  <si>
    <t>171201201R00</t>
  </si>
  <si>
    <t>Uložení sypaniny na dočasnou skládku tak, že na 1 m2 plochy připadá přes 2 m3 výkopku nebo ornice</t>
  </si>
  <si>
    <t xml:space="preserve">1*0.8*1.5 : </t>
  </si>
  <si>
    <t>1,2</t>
  </si>
  <si>
    <t>199000002R00</t>
  </si>
  <si>
    <t>Poplatky za skládku horniny 1- 4, skupina 17 05 04 z Katalogu odpadů</t>
  </si>
  <si>
    <t>58344169R</t>
  </si>
  <si>
    <t>štěrkodrť frakce 0,0 až 32,0 mm; třída A</t>
  </si>
  <si>
    <t>T</t>
  </si>
  <si>
    <t xml:space="preserve">1.2*1.8 : </t>
  </si>
  <si>
    <t>2,16</t>
  </si>
  <si>
    <t>275313711R00</t>
  </si>
  <si>
    <t>Beton základových patek prostý třídy C 25/30</t>
  </si>
  <si>
    <t>13010972</t>
  </si>
  <si>
    <t>ocel profilová HE-B 120 jakost 11 375</t>
  </si>
  <si>
    <t>3,48*2,75*0,3</t>
  </si>
  <si>
    <t>OTVORY : -(1,1*2,15+1*2,15)*0,3</t>
  </si>
  <si>
    <t>1*2,31*0,28</t>
  </si>
  <si>
    <t xml:space="preserve">zazdívka otvoru z chodby : </t>
  </si>
  <si>
    <t xml:space="preserve">1.1*2.15*0.3 : </t>
  </si>
  <si>
    <t>0,71</t>
  </si>
  <si>
    <t xml:space="preserve">-(1.1*2.15*0.3) : </t>
  </si>
  <si>
    <t>-0,71</t>
  </si>
  <si>
    <t xml:space="preserve">-0.3*(0.98*1.36+1.56*1.35) : </t>
  </si>
  <si>
    <t>-1,032</t>
  </si>
  <si>
    <t>311112130RT3</t>
  </si>
  <si>
    <t>Stěny z betonových bednicích tvárnic a betonu šířky 300 mm, zálivka betonem C20/25</t>
  </si>
  <si>
    <t>(ztracené bednění) z betonových tvárnic a zálivka betonem,</t>
  </si>
  <si>
    <t xml:space="preserve">dozdívka na schody  : </t>
  </si>
  <si>
    <t xml:space="preserve">1.7*1.5+1.5*1.0*0.5 : </t>
  </si>
  <si>
    <t>3,3</t>
  </si>
  <si>
    <t>311361821R00</t>
  </si>
  <si>
    <t>Výztuž nadzákladových zdí z betonářské oceli 10 505(R)</t>
  </si>
  <si>
    <t xml:space="preserve">0.89*0.001*(1.8*6+2*6)*1.15 : </t>
  </si>
  <si>
    <t>0,023</t>
  </si>
  <si>
    <t>314841Rx</t>
  </si>
  <si>
    <t>Komín nerez dvouplášť, d 180 mm, se stěnovými stavitelnými držáky, sada pro výšku 7 m</t>
  </si>
  <si>
    <t>317121044RU1</t>
  </si>
  <si>
    <t>Překlady pórobetonové nosné délky 1490 mm, výšky 249 mm, šířky 300 mm</t>
  </si>
  <si>
    <t>2,00000</t>
  </si>
  <si>
    <t xml:space="preserve">-1 : </t>
  </si>
  <si>
    <t>-1</t>
  </si>
  <si>
    <t>317121047RT2</t>
  </si>
  <si>
    <t>Překlady pórobetonové nenosné délky 1240 mm, šířky 100 mm, výšky 249 mm</t>
  </si>
  <si>
    <t xml:space="preserve">1 : </t>
  </si>
  <si>
    <t>317941121R00</t>
  </si>
  <si>
    <t>Osazení ocelových válcovaných nosníků na zdivu bez dodávky materiálu, výšky do 120 mm</t>
  </si>
  <si>
    <t xml:space="preserve">(2.9*26.7*1.03)/1000 : </t>
  </si>
  <si>
    <t>0,08</t>
  </si>
  <si>
    <t>342254511R00</t>
  </si>
  <si>
    <t>Příčky z cihel a tvárnic nepálených příčky z příčkovek pórobetonových tloušťky 75 mm</t>
  </si>
  <si>
    <t xml:space="preserve">2.15*0.3 : </t>
  </si>
  <si>
    <t>0,645</t>
  </si>
  <si>
    <t>342255024R00</t>
  </si>
  <si>
    <t>Příčky z cihel a tvárnic nepálených příčky z příčkovek pórobetonových tloušťky 100 mm</t>
  </si>
  <si>
    <t>3,3*3,4</t>
  </si>
  <si>
    <t>otvory : -(0,8*2+1*2)</t>
  </si>
  <si>
    <t>(3,42+4,85+3,42+4,6)*3,4</t>
  </si>
  <si>
    <t>otvory : -(0,8*2)</t>
  </si>
  <si>
    <t xml:space="preserve">nové dveře : </t>
  </si>
  <si>
    <t xml:space="preserve">-(0.9*2) : </t>
  </si>
  <si>
    <t>-1,8</t>
  </si>
  <si>
    <t xml:space="preserve">0.8*3.15*2 : </t>
  </si>
  <si>
    <t>5,04</t>
  </si>
  <si>
    <t>1*1,5*3</t>
  </si>
  <si>
    <t>389381001R00</t>
  </si>
  <si>
    <t>Dobetonování prefabrikovaných konstrukcí betonem třídy C 25/30</t>
  </si>
  <si>
    <t>801-2</t>
  </si>
  <si>
    <t>se zřízením a odstraněním bednění</t>
  </si>
  <si>
    <t xml:space="preserve">1.2*0.05*0.06 : </t>
  </si>
  <si>
    <t>0,004</t>
  </si>
  <si>
    <t>411121232R00</t>
  </si>
  <si>
    <t>Osazování stropních desek š. do 60, dl. do 180 cm</t>
  </si>
  <si>
    <t xml:space="preserve">2 : </t>
  </si>
  <si>
    <t>417321414R00</t>
  </si>
  <si>
    <t>Železobeton ztužujících pásů a věnců třídy C 25/30</t>
  </si>
  <si>
    <t xml:space="preserve">věnec nad vložkou : </t>
  </si>
  <si>
    <t xml:space="preserve">(0.8*2+1)*0.2*0.15 : </t>
  </si>
  <si>
    <t xml:space="preserve">vyrovnávací pod strop : </t>
  </si>
  <si>
    <t xml:space="preserve">(0.8*2+1)*0.05*0.15 : </t>
  </si>
  <si>
    <t>0,098</t>
  </si>
  <si>
    <t>417351115R00</t>
  </si>
  <si>
    <t>Bednění bočnic ztužujících pásů a věnců včetně vzpěr zřízení</t>
  </si>
  <si>
    <t xml:space="preserve">(0.8*2+1)*0.2*2 : </t>
  </si>
  <si>
    <t xml:space="preserve">(0.8*2+1)*0.05*2 : </t>
  </si>
  <si>
    <t>1,3</t>
  </si>
  <si>
    <t>417351116R00</t>
  </si>
  <si>
    <t>Bednění bočnic ztužujících pásů a věnců včetně vzpěr odstranění</t>
  </si>
  <si>
    <t>457311116R00</t>
  </si>
  <si>
    <t>Vyrovnávací beton beton C 16/20</t>
  </si>
  <si>
    <t>821-1</t>
  </si>
  <si>
    <t>na vodorovné mostní konstrukci s očištěním podkladních ploch, provedený v předepsaném spádu,</t>
  </si>
  <si>
    <t xml:space="preserve">0.05*5*1.98 : </t>
  </si>
  <si>
    <t>0,495</t>
  </si>
  <si>
    <t>59341215R</t>
  </si>
  <si>
    <t>Deska stropní plná PZD 28/10 119x29x6,5 cm</t>
  </si>
  <si>
    <t>1. NP - SÁL : ((11,88+9,77)*2)*3,2</t>
  </si>
  <si>
    <t>BOČNÍ VSTUP : ((2,18+1,5)*2)*2,35</t>
  </si>
  <si>
    <t>OTVORY : -(1,5*1,9*6+1*2*2+0,9*2*2+0,98*1,36+1,56*1,35)</t>
  </si>
  <si>
    <t>vstupní dveře : 0,9*2</t>
  </si>
  <si>
    <t>obvod plášť 2. NP : 0,75*1,35*2</t>
  </si>
  <si>
    <t>POD OBKLAD 1.09 : 1*2</t>
  </si>
  <si>
    <t>1.10 : 2,5*2</t>
  </si>
  <si>
    <t>1.14 : 2,5*0,6</t>
  </si>
  <si>
    <t>127,7172-8,5</t>
  </si>
  <si>
    <t xml:space="preserve">-0.98*1.36-1.56*1.35 : </t>
  </si>
  <si>
    <t>-3,439</t>
  </si>
  <si>
    <t>1. NP OKNA : (1,5+1,9+1,9)*0,65*7</t>
  </si>
  <si>
    <t>VSTUPNÍ DVEŘE : (2+1+2)*0,57</t>
  </si>
  <si>
    <t>DVEŘE Z CHODBY : (2+1+2)*0,35*2</t>
  </si>
  <si>
    <t>BOČNÍ VCHOD : (0,99+2+2)*0,3</t>
  </si>
  <si>
    <t>139,6708</t>
  </si>
  <si>
    <t>OBKLAD 1.09 : -(2,17+1,2+1,17)*2</t>
  </si>
  <si>
    <t>1.10 : -(1,17+2,5+2,17)*2</t>
  </si>
  <si>
    <t>1.11 : -(2,5+1+2,5+0,2)*2</t>
  </si>
  <si>
    <t>1.12 : -(0,2+2+1+1,2)*2</t>
  </si>
  <si>
    <t>10,86800</t>
  </si>
  <si>
    <t xml:space="preserve">ZAZDÍVKY OTVORŮ : </t>
  </si>
  <si>
    <t>DOZDÍVKA POD OKNO V KUCHYŇCE : 1*1</t>
  </si>
  <si>
    <t>3,48*2,75*2</t>
  </si>
  <si>
    <t>OTVORY : -(1,1*2,15+1*2,15)*2</t>
  </si>
  <si>
    <t>1*2,31</t>
  </si>
  <si>
    <t>OKNA BOČNÍ VSTUP : 1,56*1,35</t>
  </si>
  <si>
    <t>PŘÍČKY 10 : 3,3*3,4*2</t>
  </si>
  <si>
    <t>OTVORY : -(0,8*2+1*2)*2</t>
  </si>
  <si>
    <t>PŘÍČKY 12,5 : (3,42+4,85+3,42+4,6)*3,4*2</t>
  </si>
  <si>
    <t>OTVORY : -(0,8*2)*2</t>
  </si>
  <si>
    <t xml:space="preserve">3.15*(0.8*2+0.125)*2 : </t>
  </si>
  <si>
    <t>10,868</t>
  </si>
  <si>
    <t xml:space="preserve">1.5*0.65*0.16 : </t>
  </si>
  <si>
    <t>0,156</t>
  </si>
  <si>
    <t>632451022R00</t>
  </si>
  <si>
    <t>Vyrovnávací potěr z cementové malty v pásu o průměrné (střední) tloušťce od 20 do 30 mm</t>
  </si>
  <si>
    <t>na zdivu jako podklad např. pod izolaci, na parapetech z prefabrikovaných dílců, pod oplechování apod., vodorovný nebo ve spádu do 15°, hlazený dřevěným hladítkem,</t>
  </si>
  <si>
    <t xml:space="preserve">strop nad krbem : </t>
  </si>
  <si>
    <t xml:space="preserve">1.2*0.65 : </t>
  </si>
  <si>
    <t>0,78</t>
  </si>
  <si>
    <t>639570010RA0</t>
  </si>
  <si>
    <t>Okapový chodník kolem budovy Skladba: podkladní textílie, vrstva štěrku tl. 150 mm, vrstva tříděného říčního kameniva tl. 100 mm</t>
  </si>
  <si>
    <t>AP-HSV</t>
  </si>
  <si>
    <t>Agregovaná položka</t>
  </si>
  <si>
    <t>POL2_</t>
  </si>
  <si>
    <t>včetně obrubníku</t>
  </si>
  <si>
    <t xml:space="preserve">podsyp pod terasou : </t>
  </si>
  <si>
    <t xml:space="preserve">1.3*5 : </t>
  </si>
  <si>
    <t>6,5</t>
  </si>
  <si>
    <t>11163150R</t>
  </si>
  <si>
    <t>lak asfaltový penetrační; bod hoření nad 40 °C; skupenství při 20°C  kapalné; hustota při 15°C 890 až 910 kg/m3; nerozpustný ve vodě; hořlavý; zpracování za studena; černý</t>
  </si>
  <si>
    <t xml:space="preserve">(9.9*0.4)/1000 : </t>
  </si>
  <si>
    <t>28323000</t>
  </si>
  <si>
    <t>deska drenážní nopová v 50mm</t>
  </si>
  <si>
    <t>628522509R</t>
  </si>
  <si>
    <t>pás izolační z modifikovaného asfaltu barva modrozelená; natavitelný; nosná vložka polyester + skelná mříž; horní strana posyp - břidlice; spodní strana PE fólie; tl. 4,5 mm</t>
  </si>
  <si>
    <t>9,00000</t>
  </si>
  <si>
    <t>6,65000</t>
  </si>
  <si>
    <t>628522691R</t>
  </si>
  <si>
    <t>pás izolační z modifikovaného asfaltu natavitelný; nosná vložka skelná rohož + Al fólie; horní strana jemný minerální posyp; spodní strana PE fólie; tl. 4,0 mm</t>
  </si>
  <si>
    <t>711111002R00</t>
  </si>
  <si>
    <t>Provedení izolace proti zemní vlhkosti natěradly za studena na ploše vodorovné nátěrem asfaltovým lakem, 1 x nátěr, materiál ve specifikaci</t>
  </si>
  <si>
    <t>711132311R00</t>
  </si>
  <si>
    <t>Provedení izolace proti zemní vlhkosti pásy na sucho svislá,  , nopovou fólií včetně uchycovacích prvků</t>
  </si>
  <si>
    <t xml:space="preserve">0.3*1*2 : </t>
  </si>
  <si>
    <t>0,6</t>
  </si>
  <si>
    <t>711141559R00</t>
  </si>
  <si>
    <t xml:space="preserve">Provedení izolace proti zemní vlhkosti pásy přitavením vodorovná, 1 vrstva, bez dodávky izolačních pásů,  </t>
  </si>
  <si>
    <t xml:space="preserve">1.8*5*2 : </t>
  </si>
  <si>
    <t>18</t>
  </si>
  <si>
    <t xml:space="preserve">1.33*5*2 : </t>
  </si>
  <si>
    <t>13,3</t>
  </si>
  <si>
    <t>stěny 1.09 : (2,17+2)*2*0,2</t>
  </si>
  <si>
    <t>umyvadlo : 1*1</t>
  </si>
  <si>
    <t>OTVOR : -(1*0,2*2+0,8*0,2)</t>
  </si>
  <si>
    <t>1.10 : (2,5+2,17)*2*0,2</t>
  </si>
  <si>
    <t>umyvadlo, wc : 1*1*2</t>
  </si>
  <si>
    <t>OTVOR : -1*0,2</t>
  </si>
  <si>
    <t>1.11 : (1+2,5)*2*0,2</t>
  </si>
  <si>
    <t>wc : 1*1</t>
  </si>
  <si>
    <t>OTVOR : -0,8*0,2</t>
  </si>
  <si>
    <t>1.12 : (1+2)*2*0,2</t>
  </si>
  <si>
    <t>OTVOR : -0,8*2*0,2</t>
  </si>
  <si>
    <t>1.14 u dřezu : 2*0,6</t>
  </si>
  <si>
    <t>711471301</t>
  </si>
  <si>
    <t>Provedení dvojitého hydroizolačního systému spodní stavby na ploše vodorovné fólií PVC volně s, horkovzdušným navařením segmentů</t>
  </si>
  <si>
    <t xml:space="preserve">5*1.98 : </t>
  </si>
  <si>
    <t>9,9</t>
  </si>
  <si>
    <t>998711202R00</t>
  </si>
  <si>
    <t>Přesun hmot pro izolace proti vodě svisle do 12 m</t>
  </si>
  <si>
    <t>DEK.1015102150</t>
  </si>
  <si>
    <t>střešní fólie z PVC-P se skleněnou výztužnou vložkou, k přitížení, tl.1,5mm š.2,10m šedá (31,5m2)</t>
  </si>
  <si>
    <t xml:space="preserve">9.9*1.03 : </t>
  </si>
  <si>
    <t>10,197</t>
  </si>
  <si>
    <t xml:space="preserve">(3.15*(1.8*2+0.16))*2 : </t>
  </si>
  <si>
    <t xml:space="preserve">strop : </t>
  </si>
  <si>
    <t xml:space="preserve">1.8*4.68 : </t>
  </si>
  <si>
    <t>32,112</t>
  </si>
  <si>
    <t xml:space="preserve">1.33*3*2 : </t>
  </si>
  <si>
    <t xml:space="preserve">1.33*5 : </t>
  </si>
  <si>
    <t>14,63</t>
  </si>
  <si>
    <t>VZT : 2</t>
  </si>
  <si>
    <t>ZTI : 1</t>
  </si>
  <si>
    <t>7301</t>
  </si>
  <si>
    <t>D+MT krbová vložka s rohovým, výsuvným sklem o výkonu cca 8 kW, účinnost min. 85%, kouřovod 180 mm</t>
  </si>
  <si>
    <t>795451111</t>
  </si>
  <si>
    <t>Obestavba teplovzdušné komory krbu z cihel akumulačních šamotových</t>
  </si>
  <si>
    <t xml:space="preserve">(0.8*3+1)*3.36 : </t>
  </si>
  <si>
    <t>11,424</t>
  </si>
  <si>
    <t>795451907</t>
  </si>
  <si>
    <t>Příplatek k obestavbě teplovzdušné komory krbu z kachlů za tvar obestavby složitosti 1</t>
  </si>
  <si>
    <t>795954001</t>
  </si>
  <si>
    <t>Omítka tepelně odolná špachtlovací</t>
  </si>
  <si>
    <t xml:space="preserve">11.424*2 : </t>
  </si>
  <si>
    <t>22,848</t>
  </si>
  <si>
    <t>998795202</t>
  </si>
  <si>
    <t>Přesun hmot procentní pro lokální vytápění v objektech v do 12 m</t>
  </si>
  <si>
    <t>59597056R</t>
  </si>
  <si>
    <t>deska sádrovláknitá - absorbuje škodliviny z ovzduší; l = 3 000 mm; š = 1 250 mm; tl. 12,5 mm</t>
  </si>
  <si>
    <t xml:space="preserve">1.8*5 : </t>
  </si>
  <si>
    <t>61198180</t>
  </si>
  <si>
    <t>hranol terasový podkladní 40x70mm</t>
  </si>
  <si>
    <t xml:space="preserve">5*5 : </t>
  </si>
  <si>
    <t xml:space="preserve">11*1.8 : </t>
  </si>
  <si>
    <t>44,8</t>
  </si>
  <si>
    <t>611981859R</t>
  </si>
  <si>
    <t>prkno terasové dřevěné; modřín sibiřský; tl = 27 mm; š = 145,0 mm; l = 2 700 až 4 000 mm; povrch jemně nebo hrubě drážkovaný</t>
  </si>
  <si>
    <t xml:space="preserve">15.5*1.1 : </t>
  </si>
  <si>
    <t>17,05</t>
  </si>
  <si>
    <t>61223110</t>
  </si>
  <si>
    <t>hranol konstrukční BSH vrstvený lepený nepohledový 60/120</t>
  </si>
  <si>
    <t xml:space="preserve">stěny hranoly po 625  : </t>
  </si>
  <si>
    <t xml:space="preserve">(3*4*2)*0.06*0.12 : </t>
  </si>
  <si>
    <t xml:space="preserve">podkladní a horní hranol  : </t>
  </si>
  <si>
    <t xml:space="preserve">(2*2*2)*0.06*0.12 : </t>
  </si>
  <si>
    <t>0,231</t>
  </si>
  <si>
    <t xml:space="preserve">3*3*0.06*0.12 : </t>
  </si>
  <si>
    <t xml:space="preserve">1.33*2*0.06*0.12 : </t>
  </si>
  <si>
    <t xml:space="preserve">stropní příčné : </t>
  </si>
  <si>
    <t xml:space="preserve">9*1.25*0.06*0.12 : </t>
  </si>
  <si>
    <t>0,165</t>
  </si>
  <si>
    <t>61223111</t>
  </si>
  <si>
    <t>hranol konstrukční BSH vrstvený lepený nepohledový 60/140</t>
  </si>
  <si>
    <t xml:space="preserve">stropní podélný : </t>
  </si>
  <si>
    <t xml:space="preserve">5*0.06*0.14 : </t>
  </si>
  <si>
    <t xml:space="preserve">(9*1.96)*0.06*0.14 : </t>
  </si>
  <si>
    <t>0,19</t>
  </si>
  <si>
    <t>612231110</t>
  </si>
  <si>
    <t>hranol konstrukční BSH vrstvený lepený nepohledový 100/160</t>
  </si>
  <si>
    <t xml:space="preserve">stropní podélné : </t>
  </si>
  <si>
    <t xml:space="preserve">2*5*0.1*0.16 : </t>
  </si>
  <si>
    <t>0,16</t>
  </si>
  <si>
    <t>762331811R00</t>
  </si>
  <si>
    <t>Demontáž vázaných konstrukcí krovů z hranolů, hranolků, fošen, průřezové plochy do 120 cm2</t>
  </si>
  <si>
    <t xml:space="preserve">4*2.2 : </t>
  </si>
  <si>
    <t>8,8</t>
  </si>
  <si>
    <t>762420011</t>
  </si>
  <si>
    <t>Obložení stropu z cementotřískových desek tl 12 mm na sraz šroubovaných</t>
  </si>
  <si>
    <t>6,65</t>
  </si>
  <si>
    <t>762713110</t>
  </si>
  <si>
    <t>Montáž prostorové vázané kce z hraněného řeziva průřezové plochy do 120 cm2</t>
  </si>
  <si>
    <t xml:space="preserve">3*4*2 : </t>
  </si>
  <si>
    <t xml:space="preserve">2*2*2 : </t>
  </si>
  <si>
    <t xml:space="preserve">5 : </t>
  </si>
  <si>
    <t xml:space="preserve">9*1.96 : </t>
  </si>
  <si>
    <t>54,64</t>
  </si>
  <si>
    <t xml:space="preserve">3*3 : </t>
  </si>
  <si>
    <t xml:space="preserve">1.33*2 : </t>
  </si>
  <si>
    <t xml:space="preserve">9*1.25 : </t>
  </si>
  <si>
    <t>32,91</t>
  </si>
  <si>
    <t>762951003</t>
  </si>
  <si>
    <t>Montáž podkladního roštu terasy z plných profilů osové vzdálenosti podpěrpřes 420 do 550 mm</t>
  </si>
  <si>
    <t xml:space="preserve">5*2.1 : </t>
  </si>
  <si>
    <t>10,5</t>
  </si>
  <si>
    <t>762952014</t>
  </si>
  <si>
    <t>Montáž teras z prken přes 135 mm z dřevin tvrdých šroubovaných broušených bez povrchové úpravy</t>
  </si>
  <si>
    <t xml:space="preserve">5*3.1 : </t>
  </si>
  <si>
    <t>15,5</t>
  </si>
  <si>
    <t>764001821</t>
  </si>
  <si>
    <t>Demontáž krytiny ze svitků nebo tabulí do suti</t>
  </si>
  <si>
    <t xml:space="preserve">3*2.2 : </t>
  </si>
  <si>
    <t>6,6</t>
  </si>
  <si>
    <t>764311414</t>
  </si>
  <si>
    <t>Lemování rovných zdí střech s krytinou skládanou z Pz plechu rš 330 mm</t>
  </si>
  <si>
    <t>5,00000</t>
  </si>
  <si>
    <t>764511612.LND</t>
  </si>
  <si>
    <t>Žlab podokapní čtvercový Lakovaný Pz RTRA 140 mm</t>
  </si>
  <si>
    <t>764518402</t>
  </si>
  <si>
    <t>Hranatý svod včetně objímek, kolen, odskoků z Pz plechu o straně 100 mm</t>
  </si>
  <si>
    <t>764816420R00</t>
  </si>
  <si>
    <t xml:space="preserve">Oplechování  okapnice, z lakovaného pozinkovaného plechu, rš 200 mm, dodávka a montáž </t>
  </si>
  <si>
    <t>včetně zhotovení rohů, spojů a dilatací</t>
  </si>
  <si>
    <t xml:space="preserve">1*5 : </t>
  </si>
  <si>
    <t xml:space="preserve">2*1.8 : </t>
  </si>
  <si>
    <t>8,6</t>
  </si>
  <si>
    <t xml:space="preserve">2*1.15 : </t>
  </si>
  <si>
    <t>7,3</t>
  </si>
  <si>
    <t>61191741R</t>
  </si>
  <si>
    <t>palubka obkladová modřín; š = 80 mm; tl = 20,0 mm</t>
  </si>
  <si>
    <t xml:space="preserve">(3.15*(1.8*2+0.16))*2*1.03 : </t>
  </si>
  <si>
    <t xml:space="preserve">9.178*1.03 : </t>
  </si>
  <si>
    <t>33,852</t>
  </si>
  <si>
    <t xml:space="preserve">(3*1.33)*2*1.03 : </t>
  </si>
  <si>
    <t xml:space="preserve">1.33*5*1.03 : </t>
  </si>
  <si>
    <t>15,069</t>
  </si>
  <si>
    <t>766005</t>
  </si>
  <si>
    <t>D+MT dveře vnitř hladké jednokř,DTD,CPL standard,madlo,plné,klikaxklika, zámek WC, obložková zárubeň, 900/1970 T5</t>
  </si>
  <si>
    <t>1,00000</t>
  </si>
  <si>
    <t>766006</t>
  </si>
  <si>
    <t>D+MT dveře vnitř hladké jednokř,DTD,CPL standard,plné,klikaxklika, zámek WC, obložková zárubeň, 700/1970 T6</t>
  </si>
  <si>
    <t>766007</t>
  </si>
  <si>
    <t>D+MT dveře vnitř jednokř,DTD,CPL standard,dýha, 2/3 sklo,klikaxklika, zámek FAB, obložková zárubeň, 1000/1970 T7</t>
  </si>
  <si>
    <t>D+MT dveře vnitř jednokř,DTD,CPL standard,dýha, 1/3 sklo,klikaxklika, zámek FAB, obložková zárubeň, 800/1970 T8</t>
  </si>
  <si>
    <t>766101</t>
  </si>
  <si>
    <t>D+MT kuchyňská linka viz výpis prvků 14/T a zadání designera, včetně spotřebičů</t>
  </si>
  <si>
    <t>SOUBOR</t>
  </si>
  <si>
    <t>Kuchyňská linka – sestava</t>
  </si>
  <si>
    <t>horní skříňky s lomenými dvířky, spodní skříňky, sestava skříněk se spotřebiči - lamino dvířka barva onyxově šedá, pracovní deska barva metal slate šedostříbrný, skříňky budou mít zafrézované úchytky, barový pult - lamino barva onyxově šedá, pracovní deska barva metal slate šedostříbrný, rám baru biodeska smrk transparentní nátěr, nika v horních skříňkách, otevřené police a rám baru biodeska smrk transparentní nátěr nástěnné police budou kotvené přes skryté trny, nebo černé konzole, biodeska smrk, varná deska, trouba, mikrovlná trouba, digestoř barva černá, lednička vestavěná, horní skříňky (2,3 m), spodní skříňky(2,3+3 m), sestava skříněk se spotřebiči (1,1 m), barový pult (3 m) horní deska baru s rámem tl. 80 mm, š. 300 mm, v. 1050 mm, nástěnné police, tl. 30-45 mm, š. 250 mm, dl. 1,26 m</t>
  </si>
  <si>
    <t>varná deska vestavěná sklokeramická, trouba vestavěná elektrická horkovzdušná, mikrovlnná trouba vestavěná, digestoř samostatná komínová v černé barvě, lednička volně stojící chladnička bez mrazáku výšky min. 185 cm v provedení nerez s invertorovým motorem (š 600), myčka vestavěná s invertorovým motorem a ochranou proti přetečení (š 600)</t>
  </si>
  <si>
    <t>1.13 : (1,84+3,42+4,85+8,8+9,77+11,99)*1,2</t>
  </si>
  <si>
    <t>OTVORY : -(1,1*1,2+1,5*0,2*6+1*1,2+1,8*1,2)</t>
  </si>
  <si>
    <t>766412224</t>
  </si>
  <si>
    <t>Montáž obložení stěn plochy přes 1 m2 palubkami modřínovými přes 100 mm</t>
  </si>
  <si>
    <t>23,688</t>
  </si>
  <si>
    <t xml:space="preserve">(3*1.33)*2 : </t>
  </si>
  <si>
    <t>7,98</t>
  </si>
  <si>
    <t>766417111R00</t>
  </si>
  <si>
    <t>Montáž obložení stěn, sloupů a pilířů doplňkové konstrukce podkladový rošt pod obložení stěn</t>
  </si>
  <si>
    <t>1.13 - PODKLADNÍ ROŠT 3 ŘADY : (1,84+3,42+4,85+8,8+9,77+11,99)*3</t>
  </si>
  <si>
    <t>11*1,2</t>
  </si>
  <si>
    <t>-135,21000</t>
  </si>
  <si>
    <t xml:space="preserve">26*4 : </t>
  </si>
  <si>
    <t>104</t>
  </si>
  <si>
    <t>766421224</t>
  </si>
  <si>
    <t>Montáž obložení podhledů jednoduchých palubkami modřínovými š přes 100 mm</t>
  </si>
  <si>
    <t xml:space="preserve">0.99*0.18 : </t>
  </si>
  <si>
    <t>9,178</t>
  </si>
  <si>
    <t>7671</t>
  </si>
  <si>
    <t>Čistící gumová rohož se zapuštěným L rámem, v. 18 mm, 3260/1550 mm, Z13</t>
  </si>
  <si>
    <t>Dodávka plotny 350/300/15</t>
  </si>
  <si>
    <t>POL12_0</t>
  </si>
  <si>
    <t xml:space="preserve">3*7 : </t>
  </si>
  <si>
    <t>21</t>
  </si>
  <si>
    <t>7672</t>
  </si>
  <si>
    <t>Čistící rohož ze 100% polypropylenu zataveného do PVC podkladu, v. 16 mm, 4200/1850 mm, Z14</t>
  </si>
  <si>
    <t xml:space="preserve">7.8 : </t>
  </si>
  <si>
    <t>7,8</t>
  </si>
  <si>
    <t>Dodávka sloupek jackl 100/100/4</t>
  </si>
  <si>
    <t xml:space="preserve">3*1.1*11.36 : </t>
  </si>
  <si>
    <t>37,488</t>
  </si>
  <si>
    <t>7673</t>
  </si>
  <si>
    <t>Dodávka rošt I nosník 140</t>
  </si>
  <si>
    <t xml:space="preserve">(2*4.9+7*1.4)*14.4 : </t>
  </si>
  <si>
    <t>282,24</t>
  </si>
  <si>
    <t>7674</t>
  </si>
  <si>
    <t>Dodávka rošt jackl 40/40/3</t>
  </si>
  <si>
    <t xml:space="preserve">(2*1.3+3*5)*3.4 : </t>
  </si>
  <si>
    <t>59,84</t>
  </si>
  <si>
    <t>7675</t>
  </si>
  <si>
    <t>Dodávka schodnice 200/10</t>
  </si>
  <si>
    <t xml:space="preserve">2*2.2*15.68 : </t>
  </si>
  <si>
    <t>68,992</t>
  </si>
  <si>
    <t>767531111</t>
  </si>
  <si>
    <t>Montáž vstupních kovových nebo plastových rohoží čistících zón</t>
  </si>
  <si>
    <t xml:space="preserve">5+7.8 : </t>
  </si>
  <si>
    <t>12,8</t>
  </si>
  <si>
    <t>767531121</t>
  </si>
  <si>
    <t>Osazení zapuštěného rámu z L profilů k čistícím rohožím</t>
  </si>
  <si>
    <t xml:space="preserve">(3.26+1.55)*2 : </t>
  </si>
  <si>
    <t>9,62</t>
  </si>
  <si>
    <t>7676</t>
  </si>
  <si>
    <t>Dodávka kce zábradlí jackl 40/40/3</t>
  </si>
  <si>
    <t xml:space="preserve">7*1*3.4 : </t>
  </si>
  <si>
    <t xml:space="preserve">(1.3+5+0.2+2.2)*2*3.4 : </t>
  </si>
  <si>
    <t>82,96</t>
  </si>
  <si>
    <t>7677</t>
  </si>
  <si>
    <t>Dodávka kce branky vč. kliky a zámku jackl 40/40/3</t>
  </si>
  <si>
    <t xml:space="preserve">14 : </t>
  </si>
  <si>
    <t>14</t>
  </si>
  <si>
    <t>7678</t>
  </si>
  <si>
    <t>Dodávka tahokov  oko 6/3 mm výplň</t>
  </si>
  <si>
    <t xml:space="preserve">(1.3+5+1.3+2.2)*1*2.1 : </t>
  </si>
  <si>
    <t>20,58</t>
  </si>
  <si>
    <t xml:space="preserve">67.13+16.014 : </t>
  </si>
  <si>
    <t>83,144</t>
  </si>
  <si>
    <t>Dodávka pororošt stupně 900/300 mm, oko 30/30 mm</t>
  </si>
  <si>
    <t xml:space="preserve">6*10 : </t>
  </si>
  <si>
    <t>60</t>
  </si>
  <si>
    <t>7679|1</t>
  </si>
  <si>
    <t xml:space="preserve">sloupky jackl : </t>
  </si>
  <si>
    <t xml:space="preserve">rošt jackl : </t>
  </si>
  <si>
    <t xml:space="preserve">schodnice : </t>
  </si>
  <si>
    <t xml:space="preserve">zábradlí : </t>
  </si>
  <si>
    <t xml:space="preserve">branka : </t>
  </si>
  <si>
    <t xml:space="preserve">tahokov : </t>
  </si>
  <si>
    <t xml:space="preserve">pororošt stupně : </t>
  </si>
  <si>
    <t xml:space="preserve">rošt I : </t>
  </si>
  <si>
    <t xml:space="preserve">plotny  : </t>
  </si>
  <si>
    <t xml:space="preserve">21 : </t>
  </si>
  <si>
    <t>668,1</t>
  </si>
  <si>
    <t>76791</t>
  </si>
  <si>
    <t>Dodávka plotny 300/300/10 Z9</t>
  </si>
  <si>
    <t>767919</t>
  </si>
  <si>
    <t>Dodávka ocel táhlo pr. 20</t>
  </si>
  <si>
    <t xml:space="preserve">3*1.7*3.14 : </t>
  </si>
  <si>
    <t>16,014</t>
  </si>
  <si>
    <t>76792</t>
  </si>
  <si>
    <t>Dodávka UPE nosník 180</t>
  </si>
  <si>
    <t xml:space="preserve">5*19.7 : </t>
  </si>
  <si>
    <t>98,5</t>
  </si>
  <si>
    <t xml:space="preserve">kotevní táhla střecha : </t>
  </si>
  <si>
    <t xml:space="preserve">kotevní plotny vstup : </t>
  </si>
  <si>
    <t>37,014</t>
  </si>
  <si>
    <t>767995104R00</t>
  </si>
  <si>
    <t>Výroba a montáž atypických kovovových doplňků staveb hmotnosti přes 20 do 50 kg</t>
  </si>
  <si>
    <t xml:space="preserve">nové zábradlí : </t>
  </si>
  <si>
    <t xml:space="preserve">sloupky, madlo : </t>
  </si>
  <si>
    <t xml:space="preserve">6*1.1*4 : </t>
  </si>
  <si>
    <t xml:space="preserve">1*4.9*4 : </t>
  </si>
  <si>
    <t xml:space="preserve">výplň tahokov oko 6x3 mm : </t>
  </si>
  <si>
    <t xml:space="preserve">(4.7+0.6)*1*2.1 : </t>
  </si>
  <si>
    <t xml:space="preserve">nové madlo na stěnu : </t>
  </si>
  <si>
    <t xml:space="preserve">10 : </t>
  </si>
  <si>
    <t>67,13</t>
  </si>
  <si>
    <t>767995111</t>
  </si>
  <si>
    <t>Montáž atypických zámečnických konstrukcí hmotnosti do 5 kg</t>
  </si>
  <si>
    <t xml:space="preserve">kotevní platle střecha terasa : </t>
  </si>
  <si>
    <t>767995114</t>
  </si>
  <si>
    <t>Montáž atypických zámečnických konstrukcí hmotnosti do 50 kg</t>
  </si>
  <si>
    <t>364,86</t>
  </si>
  <si>
    <t>767995117</t>
  </si>
  <si>
    <t>Montáž atypických zámečnických konstrukcí hmotnosti do 500 kg</t>
  </si>
  <si>
    <t xml:space="preserve">podélný nosník střecha terasa : </t>
  </si>
  <si>
    <t xml:space="preserve">KRB : </t>
  </si>
  <si>
    <t xml:space="preserve">3.6 : </t>
  </si>
  <si>
    <t>3,6</t>
  </si>
  <si>
    <t xml:space="preserve">BOČNÍ SCHODY PODESTA A BOČNICE : </t>
  </si>
  <si>
    <t xml:space="preserve">-2 : </t>
  </si>
  <si>
    <t>-2</t>
  </si>
  <si>
    <t>(52,14-3,18)*1,03</t>
  </si>
  <si>
    <t>781002x</t>
  </si>
  <si>
    <t>Obklad keramický šestihran plástev - za linku dle výběru investora</t>
  </si>
  <si>
    <t xml:space="preserve">5.644*1.03 : </t>
  </si>
  <si>
    <t>5,813</t>
  </si>
  <si>
    <t>stěny 1.09 : (2,17+2)*2*2</t>
  </si>
  <si>
    <t>OTVOR : -(1*2*2+0,8*2)</t>
  </si>
  <si>
    <t>1.10 : (2,5+2,17)*2*2</t>
  </si>
  <si>
    <t>OTVOR : -1*2</t>
  </si>
  <si>
    <t>1.11 : (1+2,5)*2*2</t>
  </si>
  <si>
    <t>OTVOR : -0,8*2</t>
  </si>
  <si>
    <t>1.12 : (1+2)*2*2</t>
  </si>
  <si>
    <t>OTVOR : -0,8*2*2</t>
  </si>
  <si>
    <t>1.14 : (2,8+2,5)*0,6</t>
  </si>
  <si>
    <t xml:space="preserve">-3.275 : </t>
  </si>
  <si>
    <t>-3,275</t>
  </si>
  <si>
    <t xml:space="preserve">5.644 : </t>
  </si>
  <si>
    <t>5,644</t>
  </si>
  <si>
    <t>Obklad vnitřní stěn keramický, do tmele, 40x20 cm vč. rohových a ukončovacích profilů</t>
  </si>
  <si>
    <t>52,14000</t>
  </si>
  <si>
    <t xml:space="preserve">3.4*0.6 : </t>
  </si>
  <si>
    <t xml:space="preserve">2.36*1.4 : </t>
  </si>
  <si>
    <t xml:space="preserve">1.5*0.2 : </t>
  </si>
  <si>
    <t>783118211</t>
  </si>
  <si>
    <t>Lakovací dvojnásobný syntetický nátěr truhlářských konstrukcí s mezibroušením</t>
  </si>
  <si>
    <t xml:space="preserve">23.688 : </t>
  </si>
  <si>
    <t xml:space="preserve">9.178 : </t>
  </si>
  <si>
    <t>32,866</t>
  </si>
  <si>
    <t xml:space="preserve">7.98 : </t>
  </si>
  <si>
    <t xml:space="preserve">6.65 : </t>
  </si>
  <si>
    <t>783602826R00</t>
  </si>
  <si>
    <t>Odstranění starých nátěrů z truhlářských výrobků opálením s obroušením, stropů</t>
  </si>
  <si>
    <t>800-783</t>
  </si>
  <si>
    <t>1.15 : 4,1</t>
  </si>
  <si>
    <t>783626200R00</t>
  </si>
  <si>
    <t>Nátěry truhlářských výrobků syntetické lazurovací, 2x lakování</t>
  </si>
  <si>
    <t>1.15 podhled stávající : 4,1</t>
  </si>
  <si>
    <t>1.13 obklad stěn : 42,324</t>
  </si>
  <si>
    <t>STĚNY : 119,2172+31,962+97,7108</t>
  </si>
  <si>
    <t>11,42400</t>
  </si>
  <si>
    <t>248,89000</t>
  </si>
  <si>
    <t xml:space="preserve">2*0.5*0.25*2 : </t>
  </si>
  <si>
    <t xml:space="preserve">0.3*(1.7*2+2.8)*2.5+0.25*(1.7*2.8) : </t>
  </si>
  <si>
    <t>6,34</t>
  </si>
  <si>
    <t>963042819R00</t>
  </si>
  <si>
    <t>Bourání jakýchkoliv betonových schodišťových stupňů zhotovených na místě</t>
  </si>
  <si>
    <t xml:space="preserve">6*1.5 : </t>
  </si>
  <si>
    <t>965042241R00</t>
  </si>
  <si>
    <t xml:space="preserve">3*1.7*0.2 : </t>
  </si>
  <si>
    <t xml:space="preserve">1.2*1.8*0.2 : </t>
  </si>
  <si>
    <t>1,452</t>
  </si>
  <si>
    <t>1. NP : 4,4+5,5+2+2,5+89,5+8+4,1</t>
  </si>
  <si>
    <t>1. NP : 1</t>
  </si>
  <si>
    <t>1. NP : 0,8*2*1</t>
  </si>
  <si>
    <t>1. NP - SÁL : ((11,88+9,77)*2)*3,48</t>
  </si>
  <si>
    <t>HLAVNÍ VSTUP : ((2,18+1,5)*2)*2,35</t>
  </si>
  <si>
    <t>19,15645</t>
  </si>
  <si>
    <t>0,41853</t>
  </si>
  <si>
    <t>5,20765</t>
  </si>
  <si>
    <t>0,10421</t>
  </si>
  <si>
    <t>0,04478</t>
  </si>
  <si>
    <t>0,00953</t>
  </si>
  <si>
    <t>7,8943*3</t>
  </si>
  <si>
    <t>7,89430</t>
  </si>
  <si>
    <t>15,34600</t>
  </si>
  <si>
    <t>113108310R00</t>
  </si>
  <si>
    <t>Odstranění podkladů nebo krytů živičných, v ploše jednotlivě do 50 m2, tloušťka vrstvy 100 mm</t>
  </si>
  <si>
    <t>schodiště : 2*4,17</t>
  </si>
  <si>
    <t>rampa : 6,5*1</t>
  </si>
  <si>
    <t xml:space="preserve">schodiště původní : </t>
  </si>
  <si>
    <t xml:space="preserve">-2*4.17 : </t>
  </si>
  <si>
    <t>-8,34</t>
  </si>
  <si>
    <t xml:space="preserve">schodiště nové : </t>
  </si>
  <si>
    <t xml:space="preserve">1.5*6 : </t>
  </si>
  <si>
    <t>132301110R00</t>
  </si>
  <si>
    <t>Hloubení rýh šířky do 60 cm do 50 m3, v hornině 4, hloubení strojně</t>
  </si>
  <si>
    <t>zapažených i nezapažených s urovnáním dna do předepsaného profilu a spádu, s přehozením výkopku na přilehlém terénu na vzdálenost do 3 m od podélné osy rýhy nebo s naložením výkopku na dopravní prostředek.</t>
  </si>
  <si>
    <t>základy vstupní schodiště : (2+4,17+2)*0,4*1</t>
  </si>
  <si>
    <t>základy nájezdová rampa : (1+1)*0,4*1</t>
  </si>
  <si>
    <t xml:space="preserve">základy vstupní schodiště původní : </t>
  </si>
  <si>
    <t xml:space="preserve">-(2+4.17+2)*0.4*1 : </t>
  </si>
  <si>
    <t>-3,268</t>
  </si>
  <si>
    <t xml:space="preserve">základy vstupní schodiště nové : </t>
  </si>
  <si>
    <t xml:space="preserve">(1+5.6+1)*0.4*1 : </t>
  </si>
  <si>
    <t>3,04</t>
  </si>
  <si>
    <t>4,06800</t>
  </si>
  <si>
    <t>-3,26800</t>
  </si>
  <si>
    <t>3,04000</t>
  </si>
  <si>
    <t>Poplatky za skládku horniny 1- 4</t>
  </si>
  <si>
    <t>2,4*1,8</t>
  </si>
  <si>
    <t>216903111R00</t>
  </si>
  <si>
    <t>Otryskání ploch pískem FP stěn a rubů kleneb</t>
  </si>
  <si>
    <t>800-2</t>
  </si>
  <si>
    <t>STÁVAJÍCÍ BOČNÍ SCHODY : 6</t>
  </si>
  <si>
    <t>274313621R00</t>
  </si>
  <si>
    <t>Beton základových pasů prostý třídy C 20/25</t>
  </si>
  <si>
    <t>31132004R1</t>
  </si>
  <si>
    <t>Zdi nadzákladové ŽB z betonu C 20/25, tl. 15 cm, oboustranné bednění, výztuž 90 kg/m3</t>
  </si>
  <si>
    <t>43032004R1|1</t>
  </si>
  <si>
    <t>Schodišťová konstrukce ŽB beton C 20/25 bednění, výztuž 90 kg/m3</t>
  </si>
  <si>
    <t xml:space="preserve">nové : </t>
  </si>
  <si>
    <t xml:space="preserve">(1+4.8+1)*0.4*0.2 : </t>
  </si>
  <si>
    <t xml:space="preserve">1.33*5.6*0.3 : </t>
  </si>
  <si>
    <t>2,778</t>
  </si>
  <si>
    <t>566904111R00</t>
  </si>
  <si>
    <t>Vyspravení podkladu po překopech kamenivem obalovaným asfaltem</t>
  </si>
  <si>
    <t>pro inženýrské sítě, se zhutněním</t>
  </si>
  <si>
    <t>631330010RAB</t>
  </si>
  <si>
    <t>Průmyslové podlahy s plnivem obrusovzdorným z betonu C 25/30, tloušťky 120 mm, výztuž ocelovou síťí, tloušťka obrusovzdorné vrstvy 10 mm</t>
  </si>
  <si>
    <t>z betonu C 25/30, tl. 120 mm, vyztužená, s příměsí obrusovzdorné přísady v poměru 2 : 1 s cementem. Včetně dilatací a strojního vyhlazení.</t>
  </si>
  <si>
    <t>nájezdová rampa do garáže : 10</t>
  </si>
  <si>
    <t>76701</t>
  </si>
  <si>
    <t>D+MT mobilní duralová rampa zasouvací, elox povrch s protiskluz úpravou pryž, dl.2m, vnitř š. 18,5, Z3</t>
  </si>
  <si>
    <t>7674x</t>
  </si>
  <si>
    <t>Dodávka ocel zábradlí svař. trubka, dl. (4,9+0,8), v. 1 m, vč. výplně tahokov oko 6x3 mm Z4</t>
  </si>
  <si>
    <t>57,13</t>
  </si>
  <si>
    <t>7675x</t>
  </si>
  <si>
    <t>Dodávka ocel kulaté madlo na stěnu, dl. (0,5+0,8), vč. kotev do zdi Z5</t>
  </si>
  <si>
    <t>Dlaždice 30x30x0,9 cm protiskluzová úprava dle výběru investora</t>
  </si>
  <si>
    <t>32,98*0,2*1,1</t>
  </si>
  <si>
    <t>4,7*1,1</t>
  </si>
  <si>
    <t xml:space="preserve">-9*0.2*1.1 : </t>
  </si>
  <si>
    <t xml:space="preserve">-2*1.1 : </t>
  </si>
  <si>
    <t>-4,18</t>
  </si>
  <si>
    <t xml:space="preserve">-23.98*0.2*1.1 : </t>
  </si>
  <si>
    <t xml:space="preserve">-4.7*1.1 : </t>
  </si>
  <si>
    <t>-10,446</t>
  </si>
  <si>
    <t xml:space="preserve">3.95*1.1 : </t>
  </si>
  <si>
    <t xml:space="preserve">3.99*1.1 : </t>
  </si>
  <si>
    <t>8,734</t>
  </si>
  <si>
    <t>Dlaždice 30x30x0,9 cm protiskluzová úprava, schodovky dle výběru investora</t>
  </si>
  <si>
    <t>32,98*1,1</t>
  </si>
  <si>
    <t xml:space="preserve">3.6*1.1 : </t>
  </si>
  <si>
    <t>3,96</t>
  </si>
  <si>
    <t xml:space="preserve">-9*1.1 : </t>
  </si>
  <si>
    <t>-9,9</t>
  </si>
  <si>
    <t xml:space="preserve">-23.98*1.1 : </t>
  </si>
  <si>
    <t>-26,378</t>
  </si>
  <si>
    <t>4,389</t>
  </si>
  <si>
    <t>771275511R00</t>
  </si>
  <si>
    <t>Montáž obkladů schodišť z dlaždic keramických a ze schodovek na stupnice,  , kladených do tmele, C2TS1</t>
  </si>
  <si>
    <t>BOČNÍ SCHODY : 6*1,5</t>
  </si>
  <si>
    <t>HLAVNÍ SCHODY : 1,9+1,6+1,3+1+1+1,3+1,9+4,17+3,87+3,27+2,67</t>
  </si>
  <si>
    <t xml:space="preserve">BOČNÍ SCHODY  : </t>
  </si>
  <si>
    <t xml:space="preserve">-6*1.5 : </t>
  </si>
  <si>
    <t>-9</t>
  </si>
  <si>
    <t xml:space="preserve">HLAVNÍ SCHODY PŮVODNÍ : </t>
  </si>
  <si>
    <t xml:space="preserve">-(1.9+1.6+1.3+1+1+1.3+1.9+4.17+3.87+3.27+2.67) : </t>
  </si>
  <si>
    <t>-23,98</t>
  </si>
  <si>
    <t xml:space="preserve">HLAVNÍ SCHODY NOVÉ : </t>
  </si>
  <si>
    <t xml:space="preserve">1.33*3 : </t>
  </si>
  <si>
    <t>3,99</t>
  </si>
  <si>
    <t>771275521R00</t>
  </si>
  <si>
    <t>Montáž obkladů schodišť z dlaždic keramických z dlaždic na podstupnice,  , kladených do tmele, C2TS1</t>
  </si>
  <si>
    <t>32,98000</t>
  </si>
  <si>
    <t xml:space="preserve">-9 : </t>
  </si>
  <si>
    <t>-23,98000</t>
  </si>
  <si>
    <t>3,99000</t>
  </si>
  <si>
    <t>BOČNÍ SCHODY PODESTA A BOČNICE : 2</t>
  </si>
  <si>
    <t>HLAVNÍ SCHODY PODESTA : 2,7</t>
  </si>
  <si>
    <t xml:space="preserve">HLAVNÍ SCHODY PODESTA : </t>
  </si>
  <si>
    <t xml:space="preserve"> -2.7 : </t>
  </si>
  <si>
    <t>-2,7</t>
  </si>
  <si>
    <t xml:space="preserve">5*1.33 : </t>
  </si>
  <si>
    <t>919735112R00</t>
  </si>
  <si>
    <t>Řezání stávajících krytů nebo podkladů živičných, hloubky přes 50 do 100 mm</t>
  </si>
  <si>
    <t>včetně spotřeby vody</t>
  </si>
  <si>
    <t>nástupní schody : 2+4,17+2</t>
  </si>
  <si>
    <t>rampa : 1+6,5+1</t>
  </si>
  <si>
    <t xml:space="preserve">nástupní schody původní : </t>
  </si>
  <si>
    <t xml:space="preserve">-(2+4.17+2) : </t>
  </si>
  <si>
    <t>-8,17</t>
  </si>
  <si>
    <t xml:space="preserve">nástupní schody nové : </t>
  </si>
  <si>
    <t xml:space="preserve">1.5+6+1.5 : </t>
  </si>
  <si>
    <t>VSTUPNÍ SCHODY DO 1.05 : 1,55+0,95+0,3+0,3</t>
  </si>
  <si>
    <t>NÁJEZD RAMPA : 3*1*1/2</t>
  </si>
  <si>
    <t/>
  </si>
  <si>
    <t>Protidešťová žaluzie 250x200 - F=0,03m2 - hliník</t>
  </si>
  <si>
    <t>1.1</t>
  </si>
  <si>
    <t>Protidešťová stříška JS 280mm</t>
  </si>
  <si>
    <t>1.2</t>
  </si>
  <si>
    <t>Krycí síto 250x200</t>
  </si>
  <si>
    <t>1.3</t>
  </si>
  <si>
    <t>Krycí síto JS 280</t>
  </si>
  <si>
    <t>1.4</t>
  </si>
  <si>
    <t>Potrubní ventilátor JS 125mm, V=150m3/hod, pext=120Pa - 230V/40W vč. manžet + zpětná klapka s, pružinou JS 125mm</t>
  </si>
  <si>
    <t>1.5</t>
  </si>
  <si>
    <t>Radiální ventilátor do podhledu JS 100mm, zpětná klapka, kuličková ložiska, časový doběh -, Vod=50m3/hod, pext=100Pa - 230V/25W</t>
  </si>
  <si>
    <t>1.6</t>
  </si>
  <si>
    <t>Nástěnný axiální ventilátor JS 150m - v=150m3/hod, pext=40Pa,  zpětná klapka, časový doběh,, kuličková ložiska - 230V/25W</t>
  </si>
  <si>
    <t>1.7</t>
  </si>
  <si>
    <t>Výfuková hlavice VH 125</t>
  </si>
  <si>
    <t>1.8</t>
  </si>
  <si>
    <t>Výfuková hlavice VH 160</t>
  </si>
  <si>
    <t>1.9</t>
  </si>
  <si>
    <t>Koncový kryt DR 125 + KN 1/2"</t>
  </si>
  <si>
    <t>1.10</t>
  </si>
  <si>
    <t>Koncový kryt DR 160 + KN 1/2"</t>
  </si>
  <si>
    <t>1.11</t>
  </si>
  <si>
    <t>Ohebné hliníkové potrubí JS 100mm</t>
  </si>
  <si>
    <t>bm</t>
  </si>
  <si>
    <t>1.12</t>
  </si>
  <si>
    <t>Ohebné tepelně a hlukově izolované hliníkové potrubí s mikroperforacemi, izolace z minerlní vaty, tl.25mm, parotěsná folie na vnitřní straně, vnější krycí vrstva hliníkový laminát - JS 125mm</t>
  </si>
  <si>
    <t>1.13</t>
  </si>
  <si>
    <t>Talířový ventil pro odvod vzduchu JS 160mm, kovový</t>
  </si>
  <si>
    <t>1.14</t>
  </si>
  <si>
    <t>TR 160/300 zaslepená s nást.JS125mm pro osazení talířového ventilu</t>
  </si>
  <si>
    <t>1.15</t>
  </si>
  <si>
    <t>OS 90 125</t>
  </si>
  <si>
    <t>1.16</t>
  </si>
  <si>
    <t>PRO 125 100</t>
  </si>
  <si>
    <t>1.17</t>
  </si>
  <si>
    <t>OBJ 90 125 125</t>
  </si>
  <si>
    <t>1.18</t>
  </si>
  <si>
    <t>OBJ 90 160 160</t>
  </si>
  <si>
    <t>1.19</t>
  </si>
  <si>
    <t>TR 315x200/500</t>
  </si>
  <si>
    <t>1.20</t>
  </si>
  <si>
    <t>SPIRO 125/3000</t>
  </si>
  <si>
    <t>1.21</t>
  </si>
  <si>
    <t>SPIRO 160/3000</t>
  </si>
  <si>
    <t>1.22</t>
  </si>
  <si>
    <t>SPIRO 280/3000</t>
  </si>
  <si>
    <t>1.23</t>
  </si>
  <si>
    <t>TR 100/300</t>
  </si>
  <si>
    <t>1.24</t>
  </si>
  <si>
    <t>Tepelná izolace  z minerálních vláken, 65kg/m3, tl.50mm - izolovat veškeré pevné</t>
  </si>
  <si>
    <t>1.-</t>
  </si>
  <si>
    <t>Požární izolace kruhové potrubí  -  rohože  z minerální vlny na hliníkové folii - 66kg/m3 - tl.60mm,, PO EI 30 - splní klasifikaci „z obou stran“ o-i = z vnitřní  i z vnější strany</t>
  </si>
  <si>
    <t>Montážní a těsnící materiál, materiál na závěsy</t>
  </si>
  <si>
    <t>Doprava</t>
  </si>
  <si>
    <t>kpl</t>
  </si>
  <si>
    <t>Kuchyňská digestoř pod skříňku, š.600mm, tukové kovové filtry, osvětlení,zpětná klapka, horní vývod, JS 125mm</t>
  </si>
  <si>
    <t>2.1</t>
  </si>
  <si>
    <t>2.2</t>
  </si>
  <si>
    <t>Potrubní ventilátor JS 125mm, V=150m3/hod, pext=100Pa - 230V/40W vč. manžet + zpětná klapka s, pružinou JS 125mm</t>
  </si>
  <si>
    <t>2.3</t>
  </si>
  <si>
    <t>2.4</t>
  </si>
  <si>
    <t>2.5</t>
  </si>
  <si>
    <t>2.6</t>
  </si>
  <si>
    <t>2.7</t>
  </si>
  <si>
    <t>2.8</t>
  </si>
  <si>
    <t>Talířový ventil pro odvod vzduchu JS 125mm, kovový</t>
  </si>
  <si>
    <t>2.9</t>
  </si>
  <si>
    <t>2.10</t>
  </si>
  <si>
    <t>2.11</t>
  </si>
  <si>
    <t>2.12</t>
  </si>
  <si>
    <t>Tepelná izolace  z minerálních vláken -  65kg/m3, tl.50mm - izolovat veškeré pevné</t>
  </si>
  <si>
    <t>Světelný vývod ukončený lustrovou svorkou</t>
  </si>
  <si>
    <t>Kryt zaslepovací 3902A-A001 C</t>
  </si>
  <si>
    <t>Rámeček dvojnásobný 3901A-B20C</t>
  </si>
  <si>
    <t>Rámeček pětinásobný 3901A-B50C</t>
  </si>
  <si>
    <t>Sporáková kombinace</t>
  </si>
  <si>
    <t>Zásuvka 5518A-A2349B komplet</t>
  </si>
  <si>
    <t>Zásuvka 5518A-A2349C komplet</t>
  </si>
  <si>
    <t>Zásuvka IP44 p.omít. bílá komplet</t>
  </si>
  <si>
    <t>Svodič přepětí CZ-275A</t>
  </si>
  <si>
    <t>Zásuvka 4125 16A 5P p.omít.</t>
  </si>
  <si>
    <t>Zásuvka 4130 32A 5P p.omít.</t>
  </si>
  <si>
    <t>Svorka k ochr. pospoj.</t>
  </si>
  <si>
    <t>Krabice KU 68/2 1902</t>
  </si>
  <si>
    <t>Krabice 125+víčko</t>
  </si>
  <si>
    <t xml:space="preserve">Krabice D 9125 ETZ </t>
  </si>
  <si>
    <t>Protipožární přepážka</t>
  </si>
  <si>
    <t>Nožová pojistka PNA1-40A gG</t>
  </si>
  <si>
    <t>Časový spínač CS do krabice 97</t>
  </si>
  <si>
    <t>Kabel H07VV-U 3J2,5 (CYKY-J 3x2,5)</t>
  </si>
  <si>
    <t>Kabel H07VV-U 4J16 (CYKY-J 4x16)</t>
  </si>
  <si>
    <t>Kabel H07VV-U 5J1,5 (CYKY-J 5x1,5)</t>
  </si>
  <si>
    <t>Kabel H07VV-U 5J2,5 (CYKY-J 5x2,5)</t>
  </si>
  <si>
    <t>Kabel H07VV-U 5J6 (CYKY-J 5x6)</t>
  </si>
  <si>
    <t>Kabel JYTY-O 3x1</t>
  </si>
  <si>
    <t>Vodič H07V-U 1J2,5 (CY 2,5 mm2 ZŽ)</t>
  </si>
  <si>
    <t>Vodič H07V-U 1J4 (CY 4 mm2 ZŽ)</t>
  </si>
  <si>
    <t>Vodič H07V-U 1J16 (CY 16 mm2 ZŽ)</t>
  </si>
  <si>
    <t>Šňůra H07RN-F 5Gx2,5 (CGSG 5Cx2,5 mm2)</t>
  </si>
  <si>
    <t>Trubka PH 1220</t>
  </si>
  <si>
    <t>Trubka PH 1240</t>
  </si>
  <si>
    <t>Drátěný žlab 60x60 komplet</t>
  </si>
  <si>
    <t>Propojení prvků topení do 5x1,5</t>
  </si>
  <si>
    <t>Pol__0060</t>
  </si>
  <si>
    <t>Pol__0061</t>
  </si>
  <si>
    <t>Pol__0062</t>
  </si>
  <si>
    <t>Pol__0063</t>
  </si>
  <si>
    <t>Pol__0064</t>
  </si>
  <si>
    <t>Pol__0065</t>
  </si>
  <si>
    <t>Pol__0066</t>
  </si>
  <si>
    <t>Pol__0067</t>
  </si>
  <si>
    <t>Pol__0068</t>
  </si>
  <si>
    <t>Pol__0069</t>
  </si>
  <si>
    <t>Pol__0070</t>
  </si>
  <si>
    <t>Pol__0071</t>
  </si>
  <si>
    <t>Pol__0072</t>
  </si>
  <si>
    <t>Pol__0073</t>
  </si>
  <si>
    <t>Pol__0074</t>
  </si>
  <si>
    <t>Pol__0075</t>
  </si>
  <si>
    <t>Montáž ventilátoru</t>
  </si>
  <si>
    <t>Pol__0076</t>
  </si>
  <si>
    <t>Montáž rozvodnice do 50kg</t>
  </si>
  <si>
    <t>Pol__0077</t>
  </si>
  <si>
    <t>Oživení elektroinstalace</t>
  </si>
  <si>
    <t>hod</t>
  </si>
  <si>
    <t>21xx</t>
  </si>
  <si>
    <t>revize</t>
  </si>
  <si>
    <t>21x12x</t>
  </si>
  <si>
    <t>demontážní práce</t>
  </si>
  <si>
    <t xml:space="preserve">hod   </t>
  </si>
  <si>
    <t>Pol__0078</t>
  </si>
  <si>
    <t>Průraz zdi (stropu)</t>
  </si>
  <si>
    <t>Pol__0079</t>
  </si>
  <si>
    <t>Pol__0080</t>
  </si>
  <si>
    <t>Pol__0081</t>
  </si>
  <si>
    <t>Ukončení kabelu do 4x16 mm2</t>
  </si>
  <si>
    <t>Pol__0082</t>
  </si>
  <si>
    <t>Ukončení kabelu do 5x4 mm2.</t>
  </si>
  <si>
    <t>Pol__0083</t>
  </si>
  <si>
    <t>Ukončení vodiče 25 mm2 rozv.</t>
  </si>
  <si>
    <t>Pol__0084</t>
  </si>
  <si>
    <t>Pol__0085</t>
  </si>
  <si>
    <t>Rozváděč ER212/NVP7P</t>
  </si>
  <si>
    <t>Pol__0086</t>
  </si>
  <si>
    <t>Jistič LTN-25B-3</t>
  </si>
  <si>
    <t>Pol__0087</t>
  </si>
  <si>
    <t>Svorka RSA 16 A</t>
  </si>
  <si>
    <t>Pol__0088</t>
  </si>
  <si>
    <t>Svorka RSA 4 A</t>
  </si>
  <si>
    <t>Pol__0089</t>
  </si>
  <si>
    <t>Rozváděč RZB-Z-6S144 komplet</t>
  </si>
  <si>
    <t>Pol__0090</t>
  </si>
  <si>
    <t>Propojovací systém</t>
  </si>
  <si>
    <t>Pol__0091</t>
  </si>
  <si>
    <t>Spínač MSO-63-3</t>
  </si>
  <si>
    <t>Pol__0092</t>
  </si>
  <si>
    <t>Jistič LTE-20B-3</t>
  </si>
  <si>
    <t>Pol__0093</t>
  </si>
  <si>
    <t>Jistič LTE-16B-3</t>
  </si>
  <si>
    <t>Pol__0094</t>
  </si>
  <si>
    <t>Jistič LTE-16B-1</t>
  </si>
  <si>
    <t>Pol__0095</t>
  </si>
  <si>
    <t>Pol__0096</t>
  </si>
  <si>
    <t>Proudový chránič LFE-25-4-030AC</t>
  </si>
  <si>
    <t>Pol__0097</t>
  </si>
  <si>
    <t>Přepěťová ochrana SJBC-25E-3-MZS</t>
  </si>
  <si>
    <t>Pol__0098</t>
  </si>
  <si>
    <t>Svorka RSA 4</t>
  </si>
  <si>
    <t>Svorka SZ N</t>
  </si>
  <si>
    <t>Svorka SK N</t>
  </si>
  <si>
    <t>Svorka SS N</t>
  </si>
  <si>
    <t>Svorka SO N</t>
  </si>
  <si>
    <t>Svorka ST N</t>
  </si>
  <si>
    <t>Svorka SP1 N</t>
  </si>
  <si>
    <t>Svorka SR 02</t>
  </si>
  <si>
    <t>Svorka SR 03</t>
  </si>
  <si>
    <t>Ochranný úhelník OÚ</t>
  </si>
  <si>
    <t>Držák OÚ</t>
  </si>
  <si>
    <t>Podpěra PV 01 N</t>
  </si>
  <si>
    <t>Podpěra PV 23 N</t>
  </si>
  <si>
    <t>Drát 8 AlMgSi T/2</t>
  </si>
  <si>
    <t>Drát FeZn pr.10mm</t>
  </si>
  <si>
    <t>Pásek FeZn 30/4 mm</t>
  </si>
  <si>
    <t>Pomocný jímač</t>
  </si>
  <si>
    <t>Označení svodu</t>
  </si>
  <si>
    <t>Vytyč. trati kab.vedení v zast.prostoru</t>
  </si>
  <si>
    <t>km</t>
  </si>
  <si>
    <t>Odstranění podkladu z živice přes 5 do 10 cm</t>
  </si>
  <si>
    <t>Řezání spáry v živici přes 5 do 10 cm</t>
  </si>
  <si>
    <t>Vytržení dlažby z písku</t>
  </si>
  <si>
    <t>Výkop rýhy strojně 35x90 ZM3</t>
  </si>
  <si>
    <t>Výkop rýhy strojně 35x90 ZM5</t>
  </si>
  <si>
    <t>Zásyp kabelových rýh strojně v zástavbě</t>
  </si>
  <si>
    <t>Provizorní úprava terénu ZM3</t>
  </si>
  <si>
    <t>Položení drnu, včetně zalití vodou</t>
  </si>
  <si>
    <t>Asfaltové lože vč. kameniva</t>
  </si>
  <si>
    <t>Opětovné položení dlažby</t>
  </si>
  <si>
    <t>Zhutnění zeminy</t>
  </si>
  <si>
    <t>139601102R00</t>
  </si>
  <si>
    <t>Ruční výkop jam, rýh a šachet v hornině 3</t>
  </si>
  <si>
    <t>s přehozením na vzdálenost do 5 m nebo s naložením na ruční dopravní prostředek</t>
  </si>
  <si>
    <t>0,6*(0,35+2)/2*50</t>
  </si>
  <si>
    <t>9*0,5*2</t>
  </si>
  <si>
    <t>151101101R00</t>
  </si>
  <si>
    <t>Zřízení pažení a rozepření stěn rýh příložné  pro jakoukoliv mezerovitost, hloubky do 2 m</t>
  </si>
  <si>
    <t>pro podzemní vedení pro všechny šířky rýhy,</t>
  </si>
  <si>
    <t>9*2</t>
  </si>
  <si>
    <t>151101111R00</t>
  </si>
  <si>
    <t>Odstranění pažení a rozepření rýh příložné , hloubky do 2 m</t>
  </si>
  <si>
    <t>pro podzemní vedení s uložením materiálu na vzdálenost do 3 m od kraje výkopu,</t>
  </si>
  <si>
    <t>Odkaz na mn. položky pořadí 2 : 18,00000</t>
  </si>
  <si>
    <t>151101301R00</t>
  </si>
  <si>
    <t>Zřízení rozepření zapažených stěn výkopů při roubení příložném, hloubky do 4 m</t>
  </si>
  <si>
    <t>s potřebným přepažováním,</t>
  </si>
  <si>
    <t>1,1*9*2</t>
  </si>
  <si>
    <t>161101101R00</t>
  </si>
  <si>
    <t>Svislé přemístění výkopku z horniny 1 až 4, při hloubce výkopu přes 1 do 2,5 m</t>
  </si>
  <si>
    <t>bez naložení do dopravní nádoby, ale s vyprázdněním dopravní nádoby na hromadu nebo na dopravní prostředek,</t>
  </si>
  <si>
    <t>Odkaz na mn. položky pořadí 1 : 44,25000*0,4</t>
  </si>
  <si>
    <t>162701105R00</t>
  </si>
  <si>
    <t>Vodorovné přemístění výkopku z horniny 1 až 4, na vzdálenost přes 9 000  do 10 000 m</t>
  </si>
  <si>
    <t>Odkaz na mn. položky pořadí 1 : 44,25000</t>
  </si>
  <si>
    <t>174101102R00</t>
  </si>
  <si>
    <t>Zásyp sypaninou se zhutněním v uzavřených prostorách s urovnáním povrchu zásypu s ručním zhutněním</t>
  </si>
  <si>
    <t>0,6*(0+1,8)/2*50</t>
  </si>
  <si>
    <t>0,5*9*2</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</si>
  <si>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</si>
  <si>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</si>
  <si>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</si>
  <si>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0,6*0,3*50</t>
  </si>
  <si>
    <t>583312014R</t>
  </si>
  <si>
    <t>kamenivo přírodní těžené frakce 0,0 až 4,0 mm; třída B; Královéhradecký kraj</t>
  </si>
  <si>
    <t>Odkaz na mn. položky pořadí 8 : 9,00000*1,7</t>
  </si>
  <si>
    <t>Odkaz na mn. položky pořadí 12 : 3,00000*1,7</t>
  </si>
  <si>
    <t>0,6*(1,8)/2*50*1,7</t>
  </si>
  <si>
    <t>583417043R</t>
  </si>
  <si>
    <t>kamenivo přírodní drcené frakce 0,0 až 32,0 mm; třída A</t>
  </si>
  <si>
    <t>0,5*2*9*1,8</t>
  </si>
  <si>
    <t>311101213R00</t>
  </si>
  <si>
    <t>Vytvoření prostupů ve zdech monolitických o vnější průřezové ploše přes 0,05 m2 do 0,10 m2</t>
  </si>
  <si>
    <t>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t>
  </si>
  <si>
    <t>ze sklepa : 2*1</t>
  </si>
  <si>
    <t>451572111R00</t>
  </si>
  <si>
    <t>Lože pod potrubí, stoky a drobné objekty z kameniva drobného těženého 0÷4 mm</t>
  </si>
  <si>
    <t>827-1</t>
  </si>
  <si>
    <t>v otevřeném výkopu,</t>
  </si>
  <si>
    <t>0,6*0,1*50</t>
  </si>
  <si>
    <t>50*0,15</t>
  </si>
  <si>
    <t>712348101RT3</t>
  </si>
  <si>
    <t>Doplňkové konstrukce k povlakovým krytinám z asfaltových pásů Komínek odvětrání kanalizace, průměru 110 mm, s manžetou z modifikovaného asfaltového pásu</t>
  </si>
  <si>
    <t>včetně dodávek výrobků</t>
  </si>
  <si>
    <t>59152106R</t>
  </si>
  <si>
    <t>deska konstrukční vláknocementová; tl = 10,0 mm; š = 120,0 cm; l = 250,0 cm</t>
  </si>
  <si>
    <t>Odkaz na mn. položky pořadí 16 : 3,84000</t>
  </si>
  <si>
    <t>713521112R00</t>
  </si>
  <si>
    <t>Izolace protipožární Montáž protipožárního obkladu (desky ve specifikaci)  sloupů, dvouvrstvé</t>
  </si>
  <si>
    <t>izolace svislých potrubí v podkroví : (0,6+0,6+2,8)*0,24*4</t>
  </si>
  <si>
    <t>721176101R00</t>
  </si>
  <si>
    <t>Potrubí HT připojovací vnější průměr D 32 mm, tloušťka stěny 1,8 mm, DN 30</t>
  </si>
  <si>
    <t>800-721</t>
  </si>
  <si>
    <t>včetně tvarovek, objímek. Bez zednických výpomocí.</t>
  </si>
  <si>
    <t>721176102R00</t>
  </si>
  <si>
    <t>Potrubí HT připojovací vnější průměr D 40 mm, tloušťka stěny 1,8 mm, DN 40</t>
  </si>
  <si>
    <t>0,5*8</t>
  </si>
  <si>
    <t>721176103R00</t>
  </si>
  <si>
    <t>Potrubí HT připojovací vnější průměr D 50 mm, tloušťka stěny 1,8 mm, DN 50</t>
  </si>
  <si>
    <t>721176105R00</t>
  </si>
  <si>
    <t>Potrubí HT připojovací vnější průměr D 110 mm, tloušťka stěny 2,7 mm, DN 100</t>
  </si>
  <si>
    <t>0,5*4</t>
  </si>
  <si>
    <t>721176114R00</t>
  </si>
  <si>
    <t>Potrubí HT odpadní svislé vnější průměr D 75 mm, tloušťka stěny 1,9 mm, DN 70</t>
  </si>
  <si>
    <t>1,5*7+0,5*2</t>
  </si>
  <si>
    <t>721176115R00</t>
  </si>
  <si>
    <t>Potrubí HT odpadní svislé vnější průměr D 110 mm, tloušťka stěny 2,7 mm, DN 100</t>
  </si>
  <si>
    <t>5+1+6+7+2</t>
  </si>
  <si>
    <t>721176124R00</t>
  </si>
  <si>
    <t>Potrubí HT svodné (ležaté) v zemi vnější průměr D 75 mm, tloušťka stěny 2,7 mm, DN 70</t>
  </si>
  <si>
    <t>0,5+1+1,5+0,5+2+1</t>
  </si>
  <si>
    <t>721176125R00</t>
  </si>
  <si>
    <t>Potrubí HT svodné (ležaté) v zemi vnější průměr D 110 mm, tloušťka stěny 2,7 mm, DN 100</t>
  </si>
  <si>
    <t>1+2+2,2+6,5</t>
  </si>
  <si>
    <t>721176134R00</t>
  </si>
  <si>
    <t>Potrubí svodné (ležaté) zavěšené vnější průměr D 75 mm, tloušťka stěny 1,9 mm, DN 70</t>
  </si>
  <si>
    <t>1+0,5+1+0,5+1+0,5+0,5</t>
  </si>
  <si>
    <t>721176223R00</t>
  </si>
  <si>
    <t>Potrubí KG svodné (ležaté) v zemi vnější průměr D 125 mm, tloušťka stěny 3,2 mm, DN 125</t>
  </si>
  <si>
    <t>1,5+1,5</t>
  </si>
  <si>
    <t>721176224R00</t>
  </si>
  <si>
    <t>Potrubí KG svodné (ležaté) v zemi vnější průměr D 160 mm, tloušťka stěny 4,0 mm, DN 150</t>
  </si>
  <si>
    <t>21,5+2</t>
  </si>
  <si>
    <t>721177125R00</t>
  </si>
  <si>
    <t>Čistící kus pro třívrstvé silně odhlučněné potrubí - odpadní svislé vnější vrstva z PP, střední vrstva z PP zesílená minerálními látkami, vnitřní vrstva z PP, hlasitost 17 dB, vnější průměr D 110 mm, DN 100, včetně dodávky materiálu</t>
  </si>
  <si>
    <t>721213333R00</t>
  </si>
  <si>
    <t>Odtokové žlaby rovný odtokový žlab, umístění do prostoru, děrovaný rošt, délka 700 mm, včetně dodávky materiálu</t>
  </si>
  <si>
    <t>včetně sifonu, betonové směsi, hydroizolační bandáže, hydroizolační hmoty a silikonu</t>
  </si>
  <si>
    <t>položka 5 : 1</t>
  </si>
  <si>
    <t>721223424RT1</t>
  </si>
  <si>
    <t>Vpusť podlahová se zápachovou uzávěrkou průměr 50, 75 110 mm, se svislým odtokem,147x147mm/138x138mm, včetně dodávky materiálu</t>
  </si>
  <si>
    <t>položka 8 : 1</t>
  </si>
  <si>
    <t>721290112R00</t>
  </si>
  <si>
    <t>Zkouška těsnosti kanalizace v objektech vodou, DN 200</t>
  </si>
  <si>
    <t>Odkaz na mn. položky pořadí 17 : 0,50000</t>
  </si>
  <si>
    <t>Odkaz na mn. položky pořadí 18 : 4,00000</t>
  </si>
  <si>
    <t>Odkaz na mn. položky pořadí 19 : 3,00000</t>
  </si>
  <si>
    <t>Odkaz na mn. položky pořadí 20 : 2,00000</t>
  </si>
  <si>
    <t>Odkaz na mn. položky pořadí 21 : 11,50000</t>
  </si>
  <si>
    <t>Odkaz na mn. položky pořadí 22 : 21,00000</t>
  </si>
  <si>
    <t>Odkaz na mn. položky pořadí 23 : 6,50000</t>
  </si>
  <si>
    <t>Odkaz na mn. položky pořadí 24 : 11,70000</t>
  </si>
  <si>
    <t>Odkaz na mn. položky pořadí 25 : 5,00000</t>
  </si>
  <si>
    <t>Odkaz na mn. položky pořadí 26 : 3,00000</t>
  </si>
  <si>
    <t>Odkaz na mn. položky pořadí 27 : 23,50000</t>
  </si>
  <si>
    <t>722170921R00</t>
  </si>
  <si>
    <t>Opravy vodovodního potrubí z plastových trubek spojka přímá - mosaz_x000D_
 vnější závit, 20x1/2</t>
  </si>
  <si>
    <t>722172330R00</t>
  </si>
  <si>
    <t>Potrubí z plastických hmot polypropylenové potrubí PP-R, D 16 mm, s 2,7 mm, PN 20, polyfúzně svařované, včetně zednických výpomocí</t>
  </si>
  <si>
    <t>včetně tvarovek, bez zednických výpomocí</t>
  </si>
  <si>
    <t>1NP studená : 1,5+0,5+0,5+1+1,6+0,5+1+4</t>
  </si>
  <si>
    <t>2+0,5+1,5*2+0,5+1+1,5+0,5</t>
  </si>
  <si>
    <t>1NP teplá : 1+1,6+1,5+0,5+0,5+2+1+1,5+1,5+4</t>
  </si>
  <si>
    <t>0,5+0,5+2,8+0,5+1,5</t>
  </si>
  <si>
    <t>722172331R00</t>
  </si>
  <si>
    <t>Potrubí z plastických hmot polypropylenové potrubí PP-R, D 20 mm, s 3,4 mm, PN 20, polyfúzně svařované, včetně zednických výpomocí</t>
  </si>
  <si>
    <t>sklep studená : 5,4+2,7+1,5+1*2</t>
  </si>
  <si>
    <t>1NP studená : 4,3+5,3+2,8+1,5*2</t>
  </si>
  <si>
    <t>2,8+2,8</t>
  </si>
  <si>
    <t>1NP teplá : 1,5+3,5+2,8+2+1,5</t>
  </si>
  <si>
    <t>722181212RT5</t>
  </si>
  <si>
    <t>Izolace vodovodního potrubí návleková z trubic z pěnového polyetylenu, tloušťka stěny 9 mm, d 15 mm</t>
  </si>
  <si>
    <t>Odkaz na mn. položky pořadí 33 : 40,50000</t>
  </si>
  <si>
    <t>722181212RZ6</t>
  </si>
  <si>
    <t>Izolace vodovodního potrubí návleková z trubic z pěnového polyetylenu, tloušťka stěny 9 mm, d 20 mm</t>
  </si>
  <si>
    <t>Odkaz na mn. položky pořadí 34 : 43,90000</t>
  </si>
  <si>
    <t>722280106R00</t>
  </si>
  <si>
    <t>Tlakové zkoušky vodovodního potrubí do DN 32</t>
  </si>
  <si>
    <t>Odkaz na mn. položky pořadí 38 : 84,40000</t>
  </si>
  <si>
    <t>722290234R00</t>
  </si>
  <si>
    <t>Proplach a dezinfekce vodovodního potrubí do DN 80</t>
  </si>
  <si>
    <t>722x</t>
  </si>
  <si>
    <t>napojení na stávající vodoměrnou sestavu spojkou přímou a demontáž stávajícího rozvodu od vodoměru</t>
  </si>
  <si>
    <t>55145000R</t>
  </si>
  <si>
    <t>baterie umyvadlová směšovací; stojánková; ovládání pákové, s otevíráním odpadu; povrch chrom; v. výtoku 53 mm</t>
  </si>
  <si>
    <t>Odkaz na mn. položky pořadí 63 : 2,00000</t>
  </si>
  <si>
    <t>55145009R</t>
  </si>
  <si>
    <t>baterie sprchová nástěnná; rozteč 150 mm; ovládání pákové; povrch chrom; příslušenství sprchová tyč</t>
  </si>
  <si>
    <t>Odkaz na mn. položky pořadí 64 : 1,00000</t>
  </si>
  <si>
    <t>55145352R</t>
  </si>
  <si>
    <t>kombinace sprchová držák pevný; ruční sprcha d 68 mm; hadice 150 cm; povrch chrom</t>
  </si>
  <si>
    <t>55149002R</t>
  </si>
  <si>
    <t>držák toaletního papíru nerez; se zámkem a klíčem</t>
  </si>
  <si>
    <t>55149023R</t>
  </si>
  <si>
    <t>dávkovač tekutého mýdla nerez; obsah 0,50 l</t>
  </si>
  <si>
    <t>55149060R</t>
  </si>
  <si>
    <t>zrcadlo nerez; š = 400 mm; h = 500,0 mm</t>
  </si>
  <si>
    <t>55428026R</t>
  </si>
  <si>
    <t>kout sprchový v = 2 050 mm; instalační rozměr 875 až 900 mm; čtvercový; vstup rohový; š. vstupu 485 mm; výplň bezpečnostní sklo; transparentní vzor; profily stříbro</t>
  </si>
  <si>
    <t>Odkaz na mn. položky pořadí 54 : 1,00000</t>
  </si>
  <si>
    <t>64271102R</t>
  </si>
  <si>
    <t>výlevka závěsná; keramika; bílá; h = 450 mm; š = 425 mm; hl. 500 mm; mřížka plastová; průměr odpadu 102 mm</t>
  </si>
  <si>
    <t>Odkaz na mn. položky pořadí 56 : 1,00000</t>
  </si>
  <si>
    <t>725017134R00</t>
  </si>
  <si>
    <t>Umyvadlo na šrouby, bílé, šířka 600 mm, hloubka 450 mm</t>
  </si>
  <si>
    <t>položka 4 : 2</t>
  </si>
  <si>
    <t>725017321R00</t>
  </si>
  <si>
    <t>Umývátko na šrouby, bílé, šířka 450 mm, hloubka 340 mm</t>
  </si>
  <si>
    <t>položka 3 : 1</t>
  </si>
  <si>
    <t>725033131RT1</t>
  </si>
  <si>
    <t>Klozetové mísy kombinované, bilé, hluboké splachování, vodorovný odpad, včetně sedátka, šířka 357 mm, hloubka 655 mm, výška 390 mm</t>
  </si>
  <si>
    <t>položka 2 : 1</t>
  </si>
  <si>
    <t>725119305R00</t>
  </si>
  <si>
    <t>Klozetové mísy montáž  kombinované</t>
  </si>
  <si>
    <t>725210826R00</t>
  </si>
  <si>
    <t>Demontáž umyvadel umývátka bez výtokových armatur</t>
  </si>
  <si>
    <t>725219401R00</t>
  </si>
  <si>
    <t>Umyvadlo montáž na šrouby do zdiva</t>
  </si>
  <si>
    <t>725249103R00</t>
  </si>
  <si>
    <t xml:space="preserve">Montáž sprchového koutu  </t>
  </si>
  <si>
    <t>725299101R00</t>
  </si>
  <si>
    <t>Montáž koupelnových doplňků mýdelníků, držáků apod.</t>
  </si>
  <si>
    <t>mýdelníky : 3</t>
  </si>
  <si>
    <t>držáky wc papíru : 1</t>
  </si>
  <si>
    <t>zrcadla : 1</t>
  </si>
  <si>
    <t>725339101R00</t>
  </si>
  <si>
    <t>Montáž výlevky diturvitové, bez nádrže a armatur</t>
  </si>
  <si>
    <t>položka 6 : 1</t>
  </si>
  <si>
    <t>72553422x</t>
  </si>
  <si>
    <t>Ohřívač elek. zásob. závěsný 20 l</t>
  </si>
  <si>
    <t>725539102R00</t>
  </si>
  <si>
    <t>Montáž elektrického ohřívače objem 80 l</t>
  </si>
  <si>
    <t>položka 1 : 1</t>
  </si>
  <si>
    <t>725814106R00</t>
  </si>
  <si>
    <t>Ventil  rohový, mosazný, s filtrem, bez matky, DN 15 x DN 15, včetně dodávky materiálu</t>
  </si>
  <si>
    <t>wc + výlevka : 2</t>
  </si>
  <si>
    <t>umyvadla a umývátka : 6</t>
  </si>
  <si>
    <t>kotel : 1</t>
  </si>
  <si>
    <t>ohřívač : 2</t>
  </si>
  <si>
    <t>725825111RT1</t>
  </si>
  <si>
    <t>Baterie umyvadlové a dřezové umyvadlová, nástěnná, ruční ovládání, standardní, včetně dodávky materiálu</t>
  </si>
  <si>
    <t>725825114RT1</t>
  </si>
  <si>
    <t>Baterie umyvadlové a dřezové dřezová, nástěnná, ruční ovládání, standardní, včetně dodávky materiálu</t>
  </si>
  <si>
    <t>725829202R00</t>
  </si>
  <si>
    <t>Montáž baterií umyvadlových a dřezových umyvadlové a dřezové nástěnné</t>
  </si>
  <si>
    <t>Odkaz na mn. položky pořadí 61 : 1,00000</t>
  </si>
  <si>
    <t>Odkaz na mn. položky pořadí 60 : 1,00000</t>
  </si>
  <si>
    <t>725829301R00</t>
  </si>
  <si>
    <t>Montáž baterií umyvadlových a dřezových umyvadlové a dřezové stojánkové</t>
  </si>
  <si>
    <t>725849200R00</t>
  </si>
  <si>
    <t>Montáž baterie sprchové nastavitelná výška</t>
  </si>
  <si>
    <t>725860254R00</t>
  </si>
  <si>
    <t>Zápachová uzávěrka (sifon) pro zařizovací předměty umyvadlová, oválná; chromovaný kov, včetně dodávky materiálu</t>
  </si>
  <si>
    <t>725980121R00</t>
  </si>
  <si>
    <t>Dvířka z plastu, 150 x 150 mm, včetně dodávky materiálu</t>
  </si>
  <si>
    <t>725989101R00</t>
  </si>
  <si>
    <t>Montáž dvířek kovových i plastových</t>
  </si>
  <si>
    <t>Odkaz na mn. položky pořadí 66 : 4,00000</t>
  </si>
  <si>
    <t>998725101R00</t>
  </si>
  <si>
    <t>Přesun hmot pro zařizovací předměty v objektech výšky do 6 m</t>
  </si>
  <si>
    <t>728111113R00</t>
  </si>
  <si>
    <t>Montáž čtyřhranného plechového potrubí  do průřezu 0,07 m2</t>
  </si>
  <si>
    <t>800-728</t>
  </si>
  <si>
    <t>přívod vzduchu ke krbu : 1,1</t>
  </si>
  <si>
    <t>728x</t>
  </si>
  <si>
    <t>kanál rovný pozink 90/200/1000</t>
  </si>
  <si>
    <t>728x2</t>
  </si>
  <si>
    <t>přechodka 90st 90x200/průměr 150, pozink</t>
  </si>
  <si>
    <t>728x3</t>
  </si>
  <si>
    <t>fasádní krytka 200/90 pozink</t>
  </si>
  <si>
    <t>733170804R00</t>
  </si>
  <si>
    <t>Demontáž potrubí z plastových trubek přes D 25 mm do D 50 mm</t>
  </si>
  <si>
    <t>800-731</t>
  </si>
  <si>
    <t>demontáž stávajících rozvodů vody : 25</t>
  </si>
  <si>
    <t>423916661R</t>
  </si>
  <si>
    <t>konzola - montážní profil, ocelová, šíře 27 mm, výška profilu 18 mm, délka 200 mm, upevněna na zeď - k uložení potrubních tras a kabelů</t>
  </si>
  <si>
    <t>Odkaz na mn. položky pořadí 75 : 10,00000</t>
  </si>
  <si>
    <t>953941621R00</t>
  </si>
  <si>
    <t>Osazení drobných kovových výrobků konzol ve zdivu_x000D_
 betonovém</t>
  </si>
  <si>
    <t>bez jejich dodání, ale s vysekáním kapes pro upevňovací prvky a s jejich zazděním, zabetonováním nebo zalitím,</t>
  </si>
  <si>
    <t>sklep do kamene : 10</t>
  </si>
  <si>
    <t>0,6*50*0,15</t>
  </si>
  <si>
    <t>971042361R00</t>
  </si>
  <si>
    <t>Vybourání otvorů v betonových příčkách a zdech plochy do 0,09 m2, tloušťky do 600 mm</t>
  </si>
  <si>
    <t>základových nebo nadzákladových,</t>
  </si>
  <si>
    <t>prostupy základy : 4</t>
  </si>
  <si>
    <t>974029144R00</t>
  </si>
  <si>
    <t>Vysekání rýh ve zdivu kamenném v ploše_x000D_
 do hloubky 70 mm, šířky do 150 mm</t>
  </si>
  <si>
    <t>552313xR</t>
  </si>
  <si>
    <t>dřez granitový s odkapem, celoplošný</t>
  </si>
  <si>
    <t>položka 9 : 1</t>
  </si>
  <si>
    <t>615290098R</t>
  </si>
  <si>
    <t>zrcadlo materiál rámu dřevo; provedení bílé; š = 640 mm; h = 573,0 mm; tl = 22 mm</t>
  </si>
  <si>
    <t>invalidní wc : 1</t>
  </si>
  <si>
    <t>725014141R00</t>
  </si>
  <si>
    <t>Klozetové mísy závěsné pro ZTP, bilé, hluboké splachování, zadní, včetně sedátka, šířka 360 mm, hloubka 700 mm, výška 480 mm</t>
  </si>
  <si>
    <t>položka 10 : 1</t>
  </si>
  <si>
    <t>725016105R00</t>
  </si>
  <si>
    <t>Pisoár diturvitový, bílý,  s otvorem pro ventil, s ventilem oplachovacím, zdroj napájecí pro tři urinály, včetně dodávky materiálu</t>
  </si>
  <si>
    <t>prvek 13 s automatickým splachování a trafem : 1</t>
  </si>
  <si>
    <t>položka 4 : 1</t>
  </si>
  <si>
    <t>725017153R00</t>
  </si>
  <si>
    <t>Umyvadlo invalidní, bílé, šířka 640 mm, hloubka 550 mm</t>
  </si>
  <si>
    <t>položka 12 : 1</t>
  </si>
  <si>
    <t>725034131RT1</t>
  </si>
  <si>
    <t>Klozetové mísy závěsné, bilé, hluboké splachování, zadní, včetně sedátka, šířka 355 mm, hloubka 530 mm, výška 400 mm</t>
  </si>
  <si>
    <t>položka 11 : 1</t>
  </si>
  <si>
    <t>725119306R00</t>
  </si>
  <si>
    <t>Klozetové mísy montáž  závěsné</t>
  </si>
  <si>
    <t>Odkaz na mn. položky pořadí 10 : 1,00000</t>
  </si>
  <si>
    <t>Odkaz na mn. položky pořadí 6 : 1,00000</t>
  </si>
  <si>
    <t>725129201R00</t>
  </si>
  <si>
    <t>Montáž pisoárového záchodku bez nádrže</t>
  </si>
  <si>
    <t>Odkaz na mn. položky pořadí 7 : 1,00000</t>
  </si>
  <si>
    <t>7251x11</t>
  </si>
  <si>
    <t>D+M myčka vestavná, min. třída A++, šířka 600 mm</t>
  </si>
  <si>
    <t>Odkaz na mn. položky pořadí 8 : 1,00000</t>
  </si>
  <si>
    <t>Odkaz na mn. položky pořadí 9 : 1,00000</t>
  </si>
  <si>
    <t>725291113R00</t>
  </si>
  <si>
    <t>Invalidní program madlo jednoduché pevné, rozměr 500 mm, bílé</t>
  </si>
  <si>
    <t>725291136R00</t>
  </si>
  <si>
    <t>Invalidní program madlo dvojité sklopné, rozměr 830 mm, bílé</t>
  </si>
  <si>
    <t>72529113R01</t>
  </si>
  <si>
    <t>Madlo dvojité pevné bílé dl. 900 mm</t>
  </si>
  <si>
    <t>mýdelníky : 2</t>
  </si>
  <si>
    <t>držáky wc papíru  + invalida : 2</t>
  </si>
  <si>
    <t>zrcadla : 2</t>
  </si>
  <si>
    <t>725319101R00</t>
  </si>
  <si>
    <t>Montáž dřezu jednoduchého</t>
  </si>
  <si>
    <t>wc : 2</t>
  </si>
  <si>
    <t>dřez : 2</t>
  </si>
  <si>
    <t>položka 4 a 12 : 1+1</t>
  </si>
  <si>
    <t>725825114R00</t>
  </si>
  <si>
    <t>Odkaz na mn. položky pořadí 22 : 1,00000</t>
  </si>
  <si>
    <t>Odkaz na mn. položky pořadí 21 : 2,00000</t>
  </si>
  <si>
    <t>725860201RT1</t>
  </si>
  <si>
    <t>Zápachová uzávěrka (sifon) pro zařizovací předměty D 40, 50 mm x 6/4"; pro dřezy, PP; příslušenství přípojka pro pračku/myčku, včetně dodávky materiálu</t>
  </si>
  <si>
    <t>Odkaz na mn. položky pořadí 26 : 4,00000</t>
  </si>
  <si>
    <t>726212331R00</t>
  </si>
  <si>
    <t>Klozet montážní prvek pro zavěšené WC s nádržkou mezi dvě stěny, pro instalaci suchým procesem do lehkých sádrokartonových příček nebo k instalaci před masivní stěnu, bez soupravy na tlumení hluku, bez ovladacího tlačitka, ovládání zepředu, stavební výška 112 cm, včetně dodávky materiálu</t>
  </si>
  <si>
    <t>767649194R00</t>
  </si>
  <si>
    <t>Montáž dveří montáž doplňků dveří madla</t>
  </si>
  <si>
    <t>Odkaz na mn. položky pořadí 15 : 1,00000</t>
  </si>
  <si>
    <t>Odkaz na mn. položky pořadí 16 : 1,00000</t>
  </si>
  <si>
    <t>Odkaz na mn. položky pořadí 17 : 1,00000</t>
  </si>
  <si>
    <t>00572460R</t>
  </si>
  <si>
    <t>směs travní technická</t>
  </si>
  <si>
    <t>30*0,02</t>
  </si>
  <si>
    <t>113106231R00</t>
  </si>
  <si>
    <t>Rozebrání vozovek a ploch s jakoukoliv výplní spár _x000D_
 v jakékoliv ploše, ze zámkové dlažky, kladených do lože z kameniva</t>
  </si>
  <si>
    <t>s přemístěním hmot na skládku na vzdálenost do 3 m nebo s naložením na dopravní prostředek</t>
  </si>
  <si>
    <t>chodník : 26</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</si>
  <si>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</si>
  <si>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</si>
  <si>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</si>
  <si>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180402111R00</t>
  </si>
  <si>
    <t>Založení trávníku parkový trávník, výsevem, v rovině nebo na svahu do 1:5</t>
  </si>
  <si>
    <t>181201101R00</t>
  </si>
  <si>
    <t>Úprava pláně v násypech v hornině 1 až 4, bez zhutnění</t>
  </si>
  <si>
    <t>vyrovnání výškových rozdílů, plochy vodorovné a plochy do sklonu 1 : 5,</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</si>
  <si>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</si>
  <si>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</si>
  <si>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</si>
  <si>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721242110RT2</t>
  </si>
  <si>
    <t>Lapač střešních splavenin D 125 mm, s otáč.kul.kloubem na odtoku, s košem , se suchou a nezámr.klapkou,čistícím víčkem a vylam.těs. kroužky pro připoj.potrub.svodů D 75, 90, 100 a 110 mm, včetně dodávky materiálu</t>
  </si>
  <si>
    <t>28611151.AR</t>
  </si>
  <si>
    <t>trubka plastová kanalizační PVC; hladká, s hrdlem; Sn 4 kN/m2; D = 160,0 mm; s = 4,00 mm; l = 1000,0 mm</t>
  </si>
  <si>
    <t>Kalkul</t>
  </si>
  <si>
    <t>28651662.AR</t>
  </si>
  <si>
    <t>koleno PVC; 45,0 °; D = 160,0 mm; s 1 hrdlem</t>
  </si>
  <si>
    <t>286971506R</t>
  </si>
  <si>
    <t>dno šachetní sběrné, pravý i levý přítok; PP; typ X; DN = 674,0 mm; š = 720 mm; h = 646 mm; DN žlabu 160 mm</t>
  </si>
  <si>
    <t>28697154R</t>
  </si>
  <si>
    <t>trubka plastová kanalizační PP; korugovaná; Sn 4 kN/m2; D = 670,0 mm; l = 2000,0 mm</t>
  </si>
  <si>
    <t>28697159R</t>
  </si>
  <si>
    <t>poklop kanalizační do šachtové roury; DN šachty 600 mm; PE</t>
  </si>
  <si>
    <t>583314007R</t>
  </si>
  <si>
    <t>kamenivo přírodní těžené frakce 4,0 až 8,0 mm; třída E; Jihomoravský kraj</t>
  </si>
  <si>
    <t>871313121R00</t>
  </si>
  <si>
    <t>Montáž potrubí z trub z plastů těsněných gumovým kroužkem  DN 150 mm</t>
  </si>
  <si>
    <t>v otevřeném výkopu ve sklonu do 20 %,</t>
  </si>
  <si>
    <t>877353123R00</t>
  </si>
  <si>
    <t>Montáž tvarovek na potrubí z trub z plastů těsněných gumovým kroužkem jednoosých DN 200 mm</t>
  </si>
  <si>
    <t>894431112R00</t>
  </si>
  <si>
    <t>Osazení plastových šachet z dílců 600 mm</t>
  </si>
  <si>
    <t>dešťová šachta : 1</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</si>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</sst>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9"/>
      <name val="Arial CE"/>
      <charset val="238"/>
    </font>
    <font>
      <sz val="8"/>
      <color indexed="17"/>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0" fontId="16" fillId="0" borderId="18" xfId="0" applyNumberFormat="1" applyFont="1" applyBorder="1" applyAlignment="1">
      <alignment vertical="top" wrapText="1"/>
    </xf>
    <xf numFmtId="0" fontId="18" fillId="0" borderId="0" xfId="0" applyNumberFormat="1" applyFont="1" applyAlignment="1">
      <alignment wrapText="1"/>
    </xf>
    <xf numFmtId="0" fontId="16" fillId="0" borderId="0" xfId="0" applyNumberFormat="1" applyFont="1" applyBorder="1" applyAlignment="1">
      <alignment vertical="top" wrapText="1"/>
    </xf>
    <xf numFmtId="164" fontId="16" fillId="4" borderId="0" xfId="0" applyNumberFormat="1" applyFont="1" applyFill="1" applyBorder="1" applyAlignment="1" applyProtection="1">
      <alignment vertical="top" shrinkToFit="1"/>
      <protection locked="0"/>
    </xf>
    <xf numFmtId="164" fontId="17" fillId="0" borderId="0" xfId="0" quotePrefix="1" applyNumberFormat="1" applyFont="1" applyBorder="1" applyAlignment="1">
      <alignment horizontal="left" vertical="top" wrapText="1"/>
    </xf>
    <xf numFmtId="0" fontId="16" fillId="0" borderId="18"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0" fontId="19" fillId="0" borderId="18"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0" xfId="0" applyNumberFormat="1" applyFont="1" applyBorder="1" applyAlignment="1">
      <alignment vertical="top" wrapText="1"/>
    </xf>
    <xf numFmtId="0" fontId="19"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F11rozuMzgJI4sRfNuTRhVfI7NC0dUUms3QUyhyk8Z9A/h/BaJ+bZvnn3KGH6eEJgB8rJQh+4M1b8FNGS20EXg==" saltValue="nh9MDGCe7vvubnIswlxlF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38"/>
  <sheetViews>
    <sheetView showGridLines="0" topLeftCell="B25"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08" t="s">
        <v>22</v>
      </c>
      <c r="C2" s="109"/>
      <c r="D2" s="110" t="s">
        <v>43</v>
      </c>
      <c r="E2" s="111" t="s">
        <v>44</v>
      </c>
      <c r="F2" s="112"/>
      <c r="G2" s="112"/>
      <c r="H2" s="112"/>
      <c r="I2" s="112"/>
      <c r="J2" s="113"/>
      <c r="O2" s="1"/>
    </row>
    <row r="3" spans="1:15" ht="27" hidden="1" customHeight="1" x14ac:dyDescent="0.2">
      <c r="A3" s="2"/>
      <c r="B3" s="114"/>
      <c r="C3" s="109"/>
      <c r="D3" s="115"/>
      <c r="E3" s="116"/>
      <c r="F3" s="117"/>
      <c r="G3" s="117"/>
      <c r="H3" s="117"/>
      <c r="I3" s="117"/>
      <c r="J3" s="118"/>
    </row>
    <row r="4" spans="1:15" ht="23.25" customHeight="1" x14ac:dyDescent="0.2">
      <c r="A4" s="2"/>
      <c r="B4" s="119"/>
      <c r="C4" s="120"/>
      <c r="D4" s="121"/>
      <c r="E4" s="122"/>
      <c r="F4" s="122"/>
      <c r="G4" s="122"/>
      <c r="H4" s="122"/>
      <c r="I4" s="122"/>
      <c r="J4" s="123"/>
    </row>
    <row r="5" spans="1:15" ht="24" customHeight="1" x14ac:dyDescent="0.2">
      <c r="A5" s="2"/>
      <c r="B5" s="31" t="s">
        <v>42</v>
      </c>
      <c r="D5" s="124" t="s">
        <v>45</v>
      </c>
      <c r="E5" s="91"/>
      <c r="F5" s="91"/>
      <c r="G5" s="91"/>
      <c r="H5" s="18" t="s">
        <v>40</v>
      </c>
      <c r="I5" s="128" t="s">
        <v>49</v>
      </c>
      <c r="J5" s="8"/>
    </row>
    <row r="6" spans="1:15" ht="15.75" customHeight="1" x14ac:dyDescent="0.2">
      <c r="A6" s="2"/>
      <c r="B6" s="28"/>
      <c r="C6" s="55"/>
      <c r="D6" s="125" t="s">
        <v>46</v>
      </c>
      <c r="E6" s="92"/>
      <c r="F6" s="92"/>
      <c r="G6" s="92"/>
      <c r="H6" s="18" t="s">
        <v>34</v>
      </c>
      <c r="I6" s="22"/>
      <c r="J6" s="8"/>
    </row>
    <row r="7" spans="1:15" ht="15.75" customHeight="1" x14ac:dyDescent="0.2">
      <c r="A7" s="2"/>
      <c r="B7" s="29"/>
      <c r="C7" s="56"/>
      <c r="D7" s="127" t="s">
        <v>48</v>
      </c>
      <c r="E7" s="126" t="s">
        <v>47</v>
      </c>
      <c r="F7" s="93"/>
      <c r="G7" s="93"/>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6"/>
      <c r="F15" s="86"/>
      <c r="G15" s="87"/>
      <c r="H15" s="87"/>
      <c r="I15" s="87" t="s">
        <v>29</v>
      </c>
      <c r="J15" s="88"/>
    </row>
    <row r="16" spans="1:15" ht="23.25" customHeight="1" x14ac:dyDescent="0.2">
      <c r="A16" s="196" t="s">
        <v>24</v>
      </c>
      <c r="B16" s="38" t="s">
        <v>24</v>
      </c>
      <c r="C16" s="62"/>
      <c r="D16" s="63"/>
      <c r="E16" s="83"/>
      <c r="F16" s="84"/>
      <c r="G16" s="83"/>
      <c r="H16" s="84"/>
      <c r="I16" s="83">
        <f>SUMIF(F73:F134,A16,I73:I134)+SUMIF(F73:F134,"PSU",I73:I134)</f>
        <v>0</v>
      </c>
      <c r="J16" s="85"/>
    </row>
    <row r="17" spans="1:10" ht="23.25" customHeight="1" x14ac:dyDescent="0.2">
      <c r="A17" s="196" t="s">
        <v>25</v>
      </c>
      <c r="B17" s="38" t="s">
        <v>25</v>
      </c>
      <c r="C17" s="62"/>
      <c r="D17" s="63"/>
      <c r="E17" s="83"/>
      <c r="F17" s="84"/>
      <c r="G17" s="83"/>
      <c r="H17" s="84"/>
      <c r="I17" s="83">
        <f>SUMIF(F73:F134,A17,I73:I134)</f>
        <v>0</v>
      </c>
      <c r="J17" s="85"/>
    </row>
    <row r="18" spans="1:10" ht="23.25" customHeight="1" x14ac:dyDescent="0.2">
      <c r="A18" s="196" t="s">
        <v>26</v>
      </c>
      <c r="B18" s="38" t="s">
        <v>26</v>
      </c>
      <c r="C18" s="62"/>
      <c r="D18" s="63"/>
      <c r="E18" s="83"/>
      <c r="F18" s="84"/>
      <c r="G18" s="83"/>
      <c r="H18" s="84"/>
      <c r="I18" s="83">
        <f>SUMIF(F73:F134,A18,I73:I134)</f>
        <v>0</v>
      </c>
      <c r="J18" s="85"/>
    </row>
    <row r="19" spans="1:10" ht="23.25" customHeight="1" x14ac:dyDescent="0.2">
      <c r="A19" s="196" t="s">
        <v>203</v>
      </c>
      <c r="B19" s="38" t="s">
        <v>27</v>
      </c>
      <c r="C19" s="62"/>
      <c r="D19" s="63"/>
      <c r="E19" s="83"/>
      <c r="F19" s="84"/>
      <c r="G19" s="83"/>
      <c r="H19" s="84"/>
      <c r="I19" s="83">
        <f>SUMIF(F73:F134,A19,I73:I134)</f>
        <v>0</v>
      </c>
      <c r="J19" s="85"/>
    </row>
    <row r="20" spans="1:10" ht="23.25" customHeight="1" x14ac:dyDescent="0.2">
      <c r="A20" s="196" t="s">
        <v>204</v>
      </c>
      <c r="B20" s="38" t="s">
        <v>28</v>
      </c>
      <c r="C20" s="62"/>
      <c r="D20" s="63"/>
      <c r="E20" s="83"/>
      <c r="F20" s="84"/>
      <c r="G20" s="83"/>
      <c r="H20" s="84"/>
      <c r="I20" s="83">
        <f>SUMIF(F73:F134,A20,I73:I134)</f>
        <v>0</v>
      </c>
      <c r="J20" s="85"/>
    </row>
    <row r="21" spans="1:10" ht="23.25" customHeight="1" x14ac:dyDescent="0.2">
      <c r="A21" s="2"/>
      <c r="B21" s="48" t="s">
        <v>29</v>
      </c>
      <c r="C21" s="64"/>
      <c r="D21" s="65"/>
      <c r="E21" s="89"/>
      <c r="F21" s="90"/>
      <c r="G21" s="89"/>
      <c r="H21" s="90"/>
      <c r="I21" s="89">
        <f>SUM(I16:J20)</f>
        <v>0</v>
      </c>
      <c r="J21" s="99"/>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97">
        <f>ZakladDPHSniVypocet</f>
        <v>0</v>
      </c>
      <c r="H23" s="98"/>
      <c r="I23" s="98"/>
      <c r="J23" s="40" t="str">
        <f t="shared" ref="J23:J28" si="0">Mena</f>
        <v>CZK</v>
      </c>
    </row>
    <row r="24" spans="1:10" ht="23.25" customHeight="1" x14ac:dyDescent="0.2">
      <c r="A24" s="2">
        <f>(A23-INT(A23))*100</f>
        <v>0</v>
      </c>
      <c r="B24" s="38" t="s">
        <v>13</v>
      </c>
      <c r="C24" s="62"/>
      <c r="D24" s="63"/>
      <c r="E24" s="67">
        <f>SazbaDPH1</f>
        <v>15</v>
      </c>
      <c r="F24" s="39" t="s">
        <v>0</v>
      </c>
      <c r="G24" s="95">
        <f>A23</f>
        <v>0</v>
      </c>
      <c r="H24" s="96"/>
      <c r="I24" s="96"/>
      <c r="J24" s="40" t="str">
        <f t="shared" si="0"/>
        <v>CZK</v>
      </c>
    </row>
    <row r="25" spans="1:10" ht="23.25" customHeight="1" x14ac:dyDescent="0.2">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6" t="s">
        <v>23</v>
      </c>
      <c r="C28" s="167"/>
      <c r="D28" s="167"/>
      <c r="E28" s="168"/>
      <c r="F28" s="169"/>
      <c r="G28" s="170">
        <f>ZakladDPHSniVypocet+ZakladDPHZaklVypocet</f>
        <v>0</v>
      </c>
      <c r="H28" s="170"/>
      <c r="I28" s="170"/>
      <c r="J28" s="171" t="str">
        <f t="shared" si="0"/>
        <v>CZK</v>
      </c>
    </row>
    <row r="29" spans="1:10" ht="27.75" customHeight="1" thickBot="1" x14ac:dyDescent="0.25">
      <c r="A29" s="2">
        <f>(A27-INT(A27))*100</f>
        <v>0</v>
      </c>
      <c r="B29" s="166" t="s">
        <v>35</v>
      </c>
      <c r="C29" s="172"/>
      <c r="D29" s="172"/>
      <c r="E29" s="172"/>
      <c r="F29" s="173"/>
      <c r="G29" s="174">
        <f>A27</f>
        <v>0</v>
      </c>
      <c r="H29" s="174"/>
      <c r="I29" s="174"/>
      <c r="J29" s="175" t="s">
        <v>93</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0"/>
      <c r="E34" s="101"/>
      <c r="G34" s="102"/>
      <c r="H34" s="103"/>
      <c r="I34" s="103"/>
      <c r="J34" s="25"/>
    </row>
    <row r="35" spans="1:10" ht="12.75" customHeight="1" x14ac:dyDescent="0.2">
      <c r="A35" s="2"/>
      <c r="B35" s="2"/>
      <c r="D35" s="94" t="s">
        <v>2</v>
      </c>
      <c r="E35" s="94"/>
      <c r="H35" s="10" t="s">
        <v>3</v>
      </c>
      <c r="J35" s="9"/>
    </row>
    <row r="36" spans="1:10" ht="13.5" customHeight="1" thickBot="1" x14ac:dyDescent="0.25">
      <c r="A36" s="11"/>
      <c r="B36" s="11"/>
      <c r="C36" s="75"/>
      <c r="D36" s="75"/>
      <c r="E36" s="75"/>
      <c r="F36" s="12"/>
      <c r="G36" s="12"/>
      <c r="H36" s="12"/>
      <c r="I36" s="12"/>
      <c r="J36" s="13"/>
    </row>
    <row r="37" spans="1:10" ht="27" customHeight="1" x14ac:dyDescent="0.2">
      <c r="B37" s="138" t="s">
        <v>16</v>
      </c>
      <c r="C37" s="139"/>
      <c r="D37" s="139"/>
      <c r="E37" s="139"/>
      <c r="F37" s="140"/>
      <c r="G37" s="140"/>
      <c r="H37" s="140"/>
      <c r="I37" s="140"/>
      <c r="J37" s="141"/>
    </row>
    <row r="38" spans="1:10" ht="25.5" customHeight="1" x14ac:dyDescent="0.2">
      <c r="A38" s="137" t="s">
        <v>37</v>
      </c>
      <c r="B38" s="142" t="s">
        <v>17</v>
      </c>
      <c r="C38" s="143" t="s">
        <v>5</v>
      </c>
      <c r="D38" s="143"/>
      <c r="E38" s="143"/>
      <c r="F38" s="144" t="str">
        <f>B23</f>
        <v>Základ pro sníženou DPH</v>
      </c>
      <c r="G38" s="144" t="str">
        <f>B25</f>
        <v>Základ pro základní DPH</v>
      </c>
      <c r="H38" s="145" t="s">
        <v>18</v>
      </c>
      <c r="I38" s="145" t="s">
        <v>1</v>
      </c>
      <c r="J38" s="146" t="s">
        <v>0</v>
      </c>
    </row>
    <row r="39" spans="1:10" ht="25.5" hidden="1" customHeight="1" x14ac:dyDescent="0.2">
      <c r="A39" s="137">
        <v>1</v>
      </c>
      <c r="B39" s="147" t="s">
        <v>50</v>
      </c>
      <c r="C39" s="148"/>
      <c r="D39" s="148"/>
      <c r="E39" s="148"/>
      <c r="F39" s="149">
        <f>'SO 8 SO 8 Naklady'!AE15+'SO 1 SO 1.1 Pol'!AE407+'SO 1 SO 1.2 Pol'!AE162+'SO 1 SO 1.3 Pol'!AE124+'SO 1 SO 1.4 Pol'!AE87+'SO 1 SO 1.5  Pol'!AE30+'SO 1 SO 1.6 Pol'!AE78+'SO 2 SO 2 Pol'!AE248+'SO 3 SO 3 Pol'!AE698+'SO 4 SO 4 Pol'!AE188+'SO 5 D.1.5.2 Pol'!AE97+'SO 6 D.1.4.1 c 1 Pol'!AE120+'SO 6 D.1.4c-2 Pol'!AE60+'SO 7 SO 7 Pol'!AE225+'SO 7 SO 7 KOM Pol'!AE74+'SO09 SO09 kanal Pol'!AE58</f>
        <v>0</v>
      </c>
      <c r="G39" s="150">
        <f>'SO 8 SO 8 Naklady'!AF15+'SO 1 SO 1.1 Pol'!AF407+'SO 1 SO 1.2 Pol'!AF162+'SO 1 SO 1.3 Pol'!AF124+'SO 1 SO 1.4 Pol'!AF87+'SO 1 SO 1.5  Pol'!AF30+'SO 1 SO 1.6 Pol'!AF78+'SO 2 SO 2 Pol'!AF248+'SO 3 SO 3 Pol'!AF698+'SO 4 SO 4 Pol'!AF188+'SO 5 D.1.5.2 Pol'!AF97+'SO 6 D.1.4.1 c 1 Pol'!AF120+'SO 6 D.1.4c-2 Pol'!AF60+'SO 7 SO 7 Pol'!AF225+'SO 7 SO 7 KOM Pol'!AF74+'SO09 SO09 kanal Pol'!AF58</f>
        <v>0</v>
      </c>
      <c r="H39" s="151">
        <f>(F39*SazbaDPH1/100)+(G39*SazbaDPH2/100)</f>
        <v>0</v>
      </c>
      <c r="I39" s="151">
        <f>F39+G39+H39</f>
        <v>0</v>
      </c>
      <c r="J39" s="152" t="str">
        <f>IF(CenaCelkemVypocet=0,"",I39/CenaCelkemVypocet*100)</f>
        <v/>
      </c>
    </row>
    <row r="40" spans="1:10" ht="25.5" customHeight="1" x14ac:dyDescent="0.2">
      <c r="A40" s="137">
        <v>2</v>
      </c>
      <c r="B40" s="153"/>
      <c r="C40" s="154" t="s">
        <v>51</v>
      </c>
      <c r="D40" s="154"/>
      <c r="E40" s="154"/>
      <c r="F40" s="155">
        <f>'SO 8 SO 8 Naklady'!AE15</f>
        <v>0</v>
      </c>
      <c r="G40" s="156">
        <f>'SO 8 SO 8 Naklady'!AF15</f>
        <v>0</v>
      </c>
      <c r="H40" s="156">
        <f>(F40*SazbaDPH1/100)+(G40*SazbaDPH2/100)</f>
        <v>0</v>
      </c>
      <c r="I40" s="156">
        <f>F40+G40+H40</f>
        <v>0</v>
      </c>
      <c r="J40" s="157" t="str">
        <f>IF(CenaCelkemVypocet=0,"",I40/CenaCelkemVypocet*100)</f>
        <v/>
      </c>
    </row>
    <row r="41" spans="1:10" ht="25.5" customHeight="1" x14ac:dyDescent="0.2">
      <c r="A41" s="137">
        <v>3</v>
      </c>
      <c r="B41" s="158" t="s">
        <v>52</v>
      </c>
      <c r="C41" s="148" t="s">
        <v>27</v>
      </c>
      <c r="D41" s="148"/>
      <c r="E41" s="148"/>
      <c r="F41" s="159">
        <f>'SO 8 SO 8 Naklady'!AE15</f>
        <v>0</v>
      </c>
      <c r="G41" s="151">
        <f>'SO 8 SO 8 Naklady'!AF15</f>
        <v>0</v>
      </c>
      <c r="H41" s="151">
        <f>(F41*SazbaDPH1/100)+(G41*SazbaDPH2/100)</f>
        <v>0</v>
      </c>
      <c r="I41" s="151">
        <f>F41+G41+H41</f>
        <v>0</v>
      </c>
      <c r="J41" s="152" t="str">
        <f>IF(CenaCelkemVypocet=0,"",I41/CenaCelkemVypocet*100)</f>
        <v/>
      </c>
    </row>
    <row r="42" spans="1:10" ht="25.5" customHeight="1" x14ac:dyDescent="0.2">
      <c r="A42" s="137">
        <v>2</v>
      </c>
      <c r="B42" s="153"/>
      <c r="C42" s="154" t="s">
        <v>53</v>
      </c>
      <c r="D42" s="154"/>
      <c r="E42" s="154"/>
      <c r="F42" s="155"/>
      <c r="G42" s="156"/>
      <c r="H42" s="156">
        <f>(F42*SazbaDPH1/100)+(G42*SazbaDPH2/100)</f>
        <v>0</v>
      </c>
      <c r="I42" s="156"/>
      <c r="J42" s="157"/>
    </row>
    <row r="43" spans="1:10" ht="25.5" customHeight="1" x14ac:dyDescent="0.2">
      <c r="A43" s="137">
        <v>2</v>
      </c>
      <c r="B43" s="153" t="s">
        <v>54</v>
      </c>
      <c r="C43" s="154" t="s">
        <v>55</v>
      </c>
      <c r="D43" s="154"/>
      <c r="E43" s="154"/>
      <c r="F43" s="155">
        <f>'SO 1 SO 1.1 Pol'!AE407+'SO 1 SO 1.2 Pol'!AE162+'SO 1 SO 1.3 Pol'!AE124+'SO 1 SO 1.4 Pol'!AE87+'SO 1 SO 1.5  Pol'!AE30+'SO 1 SO 1.6 Pol'!AE78</f>
        <v>0</v>
      </c>
      <c r="G43" s="156">
        <f>'SO 1 SO 1.1 Pol'!AF407+'SO 1 SO 1.2 Pol'!AF162+'SO 1 SO 1.3 Pol'!AF124+'SO 1 SO 1.4 Pol'!AF87+'SO 1 SO 1.5  Pol'!AF30+'SO 1 SO 1.6 Pol'!AF78</f>
        <v>0</v>
      </c>
      <c r="H43" s="156">
        <f>(F43*SazbaDPH1/100)+(G43*SazbaDPH2/100)</f>
        <v>0</v>
      </c>
      <c r="I43" s="156">
        <f>F43+G43+H43</f>
        <v>0</v>
      </c>
      <c r="J43" s="157" t="str">
        <f>IF(CenaCelkemVypocet=0,"",I43/CenaCelkemVypocet*100)</f>
        <v/>
      </c>
    </row>
    <row r="44" spans="1:10" ht="25.5" customHeight="1" x14ac:dyDescent="0.2">
      <c r="A44" s="137">
        <v>3</v>
      </c>
      <c r="B44" s="158" t="s">
        <v>56</v>
      </c>
      <c r="C44" s="148" t="s">
        <v>57</v>
      </c>
      <c r="D44" s="148"/>
      <c r="E44" s="148"/>
      <c r="F44" s="159">
        <f>'SO 1 SO 1.1 Pol'!AE407</f>
        <v>0</v>
      </c>
      <c r="G44" s="151">
        <f>'SO 1 SO 1.1 Pol'!AF407</f>
        <v>0</v>
      </c>
      <c r="H44" s="151">
        <f>(F44*SazbaDPH1/100)+(G44*SazbaDPH2/100)</f>
        <v>0</v>
      </c>
      <c r="I44" s="151">
        <f>F44+G44+H44</f>
        <v>0</v>
      </c>
      <c r="J44" s="152" t="str">
        <f>IF(CenaCelkemVypocet=0,"",I44/CenaCelkemVypocet*100)</f>
        <v/>
      </c>
    </row>
    <row r="45" spans="1:10" ht="25.5" customHeight="1" x14ac:dyDescent="0.2">
      <c r="A45" s="137">
        <v>3</v>
      </c>
      <c r="B45" s="158" t="s">
        <v>58</v>
      </c>
      <c r="C45" s="148" t="s">
        <v>59</v>
      </c>
      <c r="D45" s="148"/>
      <c r="E45" s="148"/>
      <c r="F45" s="159">
        <f>'SO 1 SO 1.2 Pol'!AE162</f>
        <v>0</v>
      </c>
      <c r="G45" s="151">
        <f>'SO 1 SO 1.2 Pol'!AF162</f>
        <v>0</v>
      </c>
      <c r="H45" s="151">
        <f>(F45*SazbaDPH1/100)+(G45*SazbaDPH2/100)</f>
        <v>0</v>
      </c>
      <c r="I45" s="151">
        <f>F45+G45+H45</f>
        <v>0</v>
      </c>
      <c r="J45" s="152" t="str">
        <f>IF(CenaCelkemVypocet=0,"",I45/CenaCelkemVypocet*100)</f>
        <v/>
      </c>
    </row>
    <row r="46" spans="1:10" ht="25.5" customHeight="1" x14ac:dyDescent="0.2">
      <c r="A46" s="137">
        <v>3</v>
      </c>
      <c r="B46" s="158" t="s">
        <v>60</v>
      </c>
      <c r="C46" s="148" t="s">
        <v>61</v>
      </c>
      <c r="D46" s="148"/>
      <c r="E46" s="148"/>
      <c r="F46" s="159">
        <f>'SO 1 SO 1.3 Pol'!AE124</f>
        <v>0</v>
      </c>
      <c r="G46" s="151">
        <f>'SO 1 SO 1.3 Pol'!AF124</f>
        <v>0</v>
      </c>
      <c r="H46" s="151">
        <f>(F46*SazbaDPH1/100)+(G46*SazbaDPH2/100)</f>
        <v>0</v>
      </c>
      <c r="I46" s="151">
        <f>F46+G46+H46</f>
        <v>0</v>
      </c>
      <c r="J46" s="152" t="str">
        <f>IF(CenaCelkemVypocet=0,"",I46/CenaCelkemVypocet*100)</f>
        <v/>
      </c>
    </row>
    <row r="47" spans="1:10" ht="25.5" customHeight="1" x14ac:dyDescent="0.2">
      <c r="A47" s="137">
        <v>3</v>
      </c>
      <c r="B47" s="158" t="s">
        <v>62</v>
      </c>
      <c r="C47" s="148" t="s">
        <v>63</v>
      </c>
      <c r="D47" s="148"/>
      <c r="E47" s="148"/>
      <c r="F47" s="159">
        <f>'SO 1 SO 1.4 Pol'!AE87</f>
        <v>0</v>
      </c>
      <c r="G47" s="151">
        <f>'SO 1 SO 1.4 Pol'!AF87</f>
        <v>0</v>
      </c>
      <c r="H47" s="151">
        <f>(F47*SazbaDPH1/100)+(G47*SazbaDPH2/100)</f>
        <v>0</v>
      </c>
      <c r="I47" s="151">
        <f>F47+G47+H47</f>
        <v>0</v>
      </c>
      <c r="J47" s="152" t="str">
        <f>IF(CenaCelkemVypocet=0,"",I47/CenaCelkemVypocet*100)</f>
        <v/>
      </c>
    </row>
    <row r="48" spans="1:10" ht="25.5" customHeight="1" x14ac:dyDescent="0.2">
      <c r="A48" s="137">
        <v>3</v>
      </c>
      <c r="B48" s="158" t="s">
        <v>64</v>
      </c>
      <c r="C48" s="148" t="s">
        <v>65</v>
      </c>
      <c r="D48" s="148"/>
      <c r="E48" s="148"/>
      <c r="F48" s="159">
        <f>'SO 1 SO 1.5  Pol'!AE30</f>
        <v>0</v>
      </c>
      <c r="G48" s="151">
        <f>'SO 1 SO 1.5  Pol'!AF30</f>
        <v>0</v>
      </c>
      <c r="H48" s="151">
        <f>(F48*SazbaDPH1/100)+(G48*SazbaDPH2/100)</f>
        <v>0</v>
      </c>
      <c r="I48" s="151">
        <f>F48+G48+H48</f>
        <v>0</v>
      </c>
      <c r="J48" s="152" t="str">
        <f>IF(CenaCelkemVypocet=0,"",I48/CenaCelkemVypocet*100)</f>
        <v/>
      </c>
    </row>
    <row r="49" spans="1:10" ht="25.5" customHeight="1" x14ac:dyDescent="0.2">
      <c r="A49" s="137">
        <v>3</v>
      </c>
      <c r="B49" s="158" t="s">
        <v>66</v>
      </c>
      <c r="C49" s="148" t="s">
        <v>67</v>
      </c>
      <c r="D49" s="148"/>
      <c r="E49" s="148"/>
      <c r="F49" s="159">
        <f>'SO 1 SO 1.6 Pol'!AE78</f>
        <v>0</v>
      </c>
      <c r="G49" s="151">
        <f>'SO 1 SO 1.6 Pol'!AF78</f>
        <v>0</v>
      </c>
      <c r="H49" s="151">
        <f>(F49*SazbaDPH1/100)+(G49*SazbaDPH2/100)</f>
        <v>0</v>
      </c>
      <c r="I49" s="151">
        <f>F49+G49+H49</f>
        <v>0</v>
      </c>
      <c r="J49" s="152" t="str">
        <f>IF(CenaCelkemVypocet=0,"",I49/CenaCelkemVypocet*100)</f>
        <v/>
      </c>
    </row>
    <row r="50" spans="1:10" ht="25.5" customHeight="1" x14ac:dyDescent="0.2">
      <c r="A50" s="137">
        <v>2</v>
      </c>
      <c r="B50" s="153" t="s">
        <v>68</v>
      </c>
      <c r="C50" s="154" t="s">
        <v>69</v>
      </c>
      <c r="D50" s="154"/>
      <c r="E50" s="154"/>
      <c r="F50" s="155">
        <f>'SO 2 SO 2 Pol'!AE248</f>
        <v>0</v>
      </c>
      <c r="G50" s="156">
        <f>'SO 2 SO 2 Pol'!AF248</f>
        <v>0</v>
      </c>
      <c r="H50" s="156">
        <f>(F50*SazbaDPH1/100)+(G50*SazbaDPH2/100)</f>
        <v>0</v>
      </c>
      <c r="I50" s="156">
        <f>F50+G50+H50</f>
        <v>0</v>
      </c>
      <c r="J50" s="157" t="str">
        <f>IF(CenaCelkemVypocet=0,"",I50/CenaCelkemVypocet*100)</f>
        <v/>
      </c>
    </row>
    <row r="51" spans="1:10" ht="25.5" customHeight="1" x14ac:dyDescent="0.2">
      <c r="A51" s="137">
        <v>3</v>
      </c>
      <c r="B51" s="158" t="s">
        <v>68</v>
      </c>
      <c r="C51" s="148" t="s">
        <v>69</v>
      </c>
      <c r="D51" s="148"/>
      <c r="E51" s="148"/>
      <c r="F51" s="159">
        <f>'SO 2 SO 2 Pol'!AE248</f>
        <v>0</v>
      </c>
      <c r="G51" s="151">
        <f>'SO 2 SO 2 Pol'!AF248</f>
        <v>0</v>
      </c>
      <c r="H51" s="151">
        <f>(F51*SazbaDPH1/100)+(G51*SazbaDPH2/100)</f>
        <v>0</v>
      </c>
      <c r="I51" s="151">
        <f>F51+G51+H51</f>
        <v>0</v>
      </c>
      <c r="J51" s="152" t="str">
        <f>IF(CenaCelkemVypocet=0,"",I51/CenaCelkemVypocet*100)</f>
        <v/>
      </c>
    </row>
    <row r="52" spans="1:10" ht="25.5" customHeight="1" x14ac:dyDescent="0.2">
      <c r="A52" s="137">
        <v>2</v>
      </c>
      <c r="B52" s="153" t="s">
        <v>70</v>
      </c>
      <c r="C52" s="154" t="s">
        <v>71</v>
      </c>
      <c r="D52" s="154"/>
      <c r="E52" s="154"/>
      <c r="F52" s="155">
        <f>'SO 3 SO 3 Pol'!AE698</f>
        <v>0</v>
      </c>
      <c r="G52" s="156">
        <f>'SO 3 SO 3 Pol'!AF698</f>
        <v>0</v>
      </c>
      <c r="H52" s="156">
        <f>(F52*SazbaDPH1/100)+(G52*SazbaDPH2/100)</f>
        <v>0</v>
      </c>
      <c r="I52" s="156">
        <f>F52+G52+H52</f>
        <v>0</v>
      </c>
      <c r="J52" s="157" t="str">
        <f>IF(CenaCelkemVypocet=0,"",I52/CenaCelkemVypocet*100)</f>
        <v/>
      </c>
    </row>
    <row r="53" spans="1:10" ht="25.5" customHeight="1" x14ac:dyDescent="0.2">
      <c r="A53" s="137">
        <v>3</v>
      </c>
      <c r="B53" s="158" t="s">
        <v>70</v>
      </c>
      <c r="C53" s="148" t="s">
        <v>71</v>
      </c>
      <c r="D53" s="148"/>
      <c r="E53" s="148"/>
      <c r="F53" s="159">
        <f>'SO 3 SO 3 Pol'!AE698</f>
        <v>0</v>
      </c>
      <c r="G53" s="151">
        <f>'SO 3 SO 3 Pol'!AF698</f>
        <v>0</v>
      </c>
      <c r="H53" s="151">
        <f>(F53*SazbaDPH1/100)+(G53*SazbaDPH2/100)</f>
        <v>0</v>
      </c>
      <c r="I53" s="151">
        <f>F53+G53+H53</f>
        <v>0</v>
      </c>
      <c r="J53" s="152" t="str">
        <f>IF(CenaCelkemVypocet=0,"",I53/CenaCelkemVypocet*100)</f>
        <v/>
      </c>
    </row>
    <row r="54" spans="1:10" ht="25.5" customHeight="1" x14ac:dyDescent="0.2">
      <c r="A54" s="137">
        <v>2</v>
      </c>
      <c r="B54" s="153" t="s">
        <v>72</v>
      </c>
      <c r="C54" s="154" t="s">
        <v>73</v>
      </c>
      <c r="D54" s="154"/>
      <c r="E54" s="154"/>
      <c r="F54" s="155">
        <f>'SO 4 SO 4 Pol'!AE188</f>
        <v>0</v>
      </c>
      <c r="G54" s="156">
        <f>'SO 4 SO 4 Pol'!AF188</f>
        <v>0</v>
      </c>
      <c r="H54" s="156">
        <f>(F54*SazbaDPH1/100)+(G54*SazbaDPH2/100)</f>
        <v>0</v>
      </c>
      <c r="I54" s="156">
        <f>F54+G54+H54</f>
        <v>0</v>
      </c>
      <c r="J54" s="157" t="str">
        <f>IF(CenaCelkemVypocet=0,"",I54/CenaCelkemVypocet*100)</f>
        <v/>
      </c>
    </row>
    <row r="55" spans="1:10" ht="25.5" customHeight="1" x14ac:dyDescent="0.2">
      <c r="A55" s="137">
        <v>3</v>
      </c>
      <c r="B55" s="158" t="s">
        <v>72</v>
      </c>
      <c r="C55" s="148" t="s">
        <v>73</v>
      </c>
      <c r="D55" s="148"/>
      <c r="E55" s="148"/>
      <c r="F55" s="159">
        <f>'SO 4 SO 4 Pol'!AE188</f>
        <v>0</v>
      </c>
      <c r="G55" s="151">
        <f>'SO 4 SO 4 Pol'!AF188</f>
        <v>0</v>
      </c>
      <c r="H55" s="151">
        <f>(F55*SazbaDPH1/100)+(G55*SazbaDPH2/100)</f>
        <v>0</v>
      </c>
      <c r="I55" s="151">
        <f>F55+G55+H55</f>
        <v>0</v>
      </c>
      <c r="J55" s="152" t="str">
        <f>IF(CenaCelkemVypocet=0,"",I55/CenaCelkemVypocet*100)</f>
        <v/>
      </c>
    </row>
    <row r="56" spans="1:10" ht="25.5" customHeight="1" x14ac:dyDescent="0.2">
      <c r="A56" s="137">
        <v>2</v>
      </c>
      <c r="B56" s="153" t="s">
        <v>74</v>
      </c>
      <c r="C56" s="154" t="s">
        <v>75</v>
      </c>
      <c r="D56" s="154"/>
      <c r="E56" s="154"/>
      <c r="F56" s="155">
        <f>'SO 5 D.1.5.2 Pol'!AE97</f>
        <v>0</v>
      </c>
      <c r="G56" s="156">
        <f>'SO 5 D.1.5.2 Pol'!AF97</f>
        <v>0</v>
      </c>
      <c r="H56" s="156">
        <f>(F56*SazbaDPH1/100)+(G56*SazbaDPH2/100)</f>
        <v>0</v>
      </c>
      <c r="I56" s="156">
        <f>F56+G56+H56</f>
        <v>0</v>
      </c>
      <c r="J56" s="157" t="str">
        <f>IF(CenaCelkemVypocet=0,"",I56/CenaCelkemVypocet*100)</f>
        <v/>
      </c>
    </row>
    <row r="57" spans="1:10" ht="25.5" customHeight="1" x14ac:dyDescent="0.2">
      <c r="A57" s="137">
        <v>3</v>
      </c>
      <c r="B57" s="158" t="s">
        <v>76</v>
      </c>
      <c r="C57" s="148" t="s">
        <v>77</v>
      </c>
      <c r="D57" s="148"/>
      <c r="E57" s="148"/>
      <c r="F57" s="159">
        <f>'SO 5 D.1.5.2 Pol'!AE97</f>
        <v>0</v>
      </c>
      <c r="G57" s="151">
        <f>'SO 5 D.1.5.2 Pol'!AF97</f>
        <v>0</v>
      </c>
      <c r="H57" s="151">
        <f>(F57*SazbaDPH1/100)+(G57*SazbaDPH2/100)</f>
        <v>0</v>
      </c>
      <c r="I57" s="151">
        <f>F57+G57+H57</f>
        <v>0</v>
      </c>
      <c r="J57" s="152" t="str">
        <f>IF(CenaCelkemVypocet=0,"",I57/CenaCelkemVypocet*100)</f>
        <v/>
      </c>
    </row>
    <row r="58" spans="1:10" ht="25.5" customHeight="1" x14ac:dyDescent="0.2">
      <c r="A58" s="137">
        <v>2</v>
      </c>
      <c r="B58" s="153" t="s">
        <v>78</v>
      </c>
      <c r="C58" s="154" t="s">
        <v>79</v>
      </c>
      <c r="D58" s="154"/>
      <c r="E58" s="154"/>
      <c r="F58" s="155">
        <f>'SO 6 D.1.4.1 c 1 Pol'!AE120+'SO 6 D.1.4c-2 Pol'!AE60</f>
        <v>0</v>
      </c>
      <c r="G58" s="156">
        <f>'SO 6 D.1.4.1 c 1 Pol'!AF120+'SO 6 D.1.4c-2 Pol'!AF60</f>
        <v>0</v>
      </c>
      <c r="H58" s="156">
        <f>(F58*SazbaDPH1/100)+(G58*SazbaDPH2/100)</f>
        <v>0</v>
      </c>
      <c r="I58" s="156">
        <f>F58+G58+H58</f>
        <v>0</v>
      </c>
      <c r="J58" s="157" t="str">
        <f>IF(CenaCelkemVypocet=0,"",I58/CenaCelkemVypocet*100)</f>
        <v/>
      </c>
    </row>
    <row r="59" spans="1:10" ht="25.5" customHeight="1" x14ac:dyDescent="0.2">
      <c r="A59" s="137">
        <v>3</v>
      </c>
      <c r="B59" s="158" t="s">
        <v>80</v>
      </c>
      <c r="C59" s="148" t="s">
        <v>81</v>
      </c>
      <c r="D59" s="148"/>
      <c r="E59" s="148"/>
      <c r="F59" s="159">
        <f>'SO 6 D.1.4.1 c 1 Pol'!AE120</f>
        <v>0</v>
      </c>
      <c r="G59" s="151">
        <f>'SO 6 D.1.4.1 c 1 Pol'!AF120</f>
        <v>0</v>
      </c>
      <c r="H59" s="151">
        <f>(F59*SazbaDPH1/100)+(G59*SazbaDPH2/100)</f>
        <v>0</v>
      </c>
      <c r="I59" s="151">
        <f>F59+G59+H59</f>
        <v>0</v>
      </c>
      <c r="J59" s="152" t="str">
        <f>IF(CenaCelkemVypocet=0,"",I59/CenaCelkemVypocet*100)</f>
        <v/>
      </c>
    </row>
    <row r="60" spans="1:10" ht="25.5" customHeight="1" x14ac:dyDescent="0.2">
      <c r="A60" s="137">
        <v>3</v>
      </c>
      <c r="B60" s="158" t="s">
        <v>82</v>
      </c>
      <c r="C60" s="148" t="s">
        <v>83</v>
      </c>
      <c r="D60" s="148"/>
      <c r="E60" s="148"/>
      <c r="F60" s="159">
        <f>'SO 6 D.1.4c-2 Pol'!AE60</f>
        <v>0</v>
      </c>
      <c r="G60" s="151">
        <f>'SO 6 D.1.4c-2 Pol'!AF60</f>
        <v>0</v>
      </c>
      <c r="H60" s="151">
        <f>(F60*SazbaDPH1/100)+(G60*SazbaDPH2/100)</f>
        <v>0</v>
      </c>
      <c r="I60" s="151">
        <f>F60+G60+H60</f>
        <v>0</v>
      </c>
      <c r="J60" s="152" t="str">
        <f>IF(CenaCelkemVypocet=0,"",I60/CenaCelkemVypocet*100)</f>
        <v/>
      </c>
    </row>
    <row r="61" spans="1:10" ht="25.5" customHeight="1" x14ac:dyDescent="0.2">
      <c r="A61" s="137">
        <v>2</v>
      </c>
      <c r="B61" s="153" t="s">
        <v>84</v>
      </c>
      <c r="C61" s="154" t="s">
        <v>85</v>
      </c>
      <c r="D61" s="154"/>
      <c r="E61" s="154"/>
      <c r="F61" s="155">
        <f>'SO 7 SO 7 Pol'!AE225+'SO 7 SO 7 KOM Pol'!AE74</f>
        <v>0</v>
      </c>
      <c r="G61" s="156">
        <f>'SO 7 SO 7 Pol'!AF225+'SO 7 SO 7 KOM Pol'!AF74</f>
        <v>0</v>
      </c>
      <c r="H61" s="156">
        <f>(F61*SazbaDPH1/100)+(G61*SazbaDPH2/100)</f>
        <v>0</v>
      </c>
      <c r="I61" s="156">
        <f>F61+G61+H61</f>
        <v>0</v>
      </c>
      <c r="J61" s="157" t="str">
        <f>IF(CenaCelkemVypocet=0,"",I61/CenaCelkemVypocet*100)</f>
        <v/>
      </c>
    </row>
    <row r="62" spans="1:10" ht="25.5" customHeight="1" x14ac:dyDescent="0.2">
      <c r="A62" s="137">
        <v>3</v>
      </c>
      <c r="B62" s="158" t="s">
        <v>84</v>
      </c>
      <c r="C62" s="148" t="s">
        <v>85</v>
      </c>
      <c r="D62" s="148"/>
      <c r="E62" s="148"/>
      <c r="F62" s="159">
        <f>'SO 7 SO 7 Pol'!AE225</f>
        <v>0</v>
      </c>
      <c r="G62" s="151">
        <f>'SO 7 SO 7 Pol'!AF225</f>
        <v>0</v>
      </c>
      <c r="H62" s="151">
        <f>(F62*SazbaDPH1/100)+(G62*SazbaDPH2/100)</f>
        <v>0</v>
      </c>
      <c r="I62" s="151">
        <f>F62+G62+H62</f>
        <v>0</v>
      </c>
      <c r="J62" s="152" t="str">
        <f>IF(CenaCelkemVypocet=0,"",I62/CenaCelkemVypocet*100)</f>
        <v/>
      </c>
    </row>
    <row r="63" spans="1:10" ht="25.5" customHeight="1" x14ac:dyDescent="0.2">
      <c r="A63" s="137">
        <v>3</v>
      </c>
      <c r="B63" s="158" t="s">
        <v>86</v>
      </c>
      <c r="C63" s="148" t="s">
        <v>87</v>
      </c>
      <c r="D63" s="148"/>
      <c r="E63" s="148"/>
      <c r="F63" s="159">
        <f>'SO 7 SO 7 KOM Pol'!AE74</f>
        <v>0</v>
      </c>
      <c r="G63" s="151">
        <f>'SO 7 SO 7 KOM Pol'!AF74</f>
        <v>0</v>
      </c>
      <c r="H63" s="151">
        <f>(F63*SazbaDPH1/100)+(G63*SazbaDPH2/100)</f>
        <v>0</v>
      </c>
      <c r="I63" s="151">
        <f>F63+G63+H63</f>
        <v>0</v>
      </c>
      <c r="J63" s="152" t="str">
        <f>IF(CenaCelkemVypocet=0,"",I63/CenaCelkemVypocet*100)</f>
        <v/>
      </c>
    </row>
    <row r="64" spans="1:10" ht="25.5" customHeight="1" x14ac:dyDescent="0.2">
      <c r="A64" s="137">
        <v>2</v>
      </c>
      <c r="B64" s="153" t="s">
        <v>88</v>
      </c>
      <c r="C64" s="154" t="s">
        <v>89</v>
      </c>
      <c r="D64" s="154"/>
      <c r="E64" s="154"/>
      <c r="F64" s="155">
        <f>'SO09 SO09 kanal Pol'!AE58</f>
        <v>0</v>
      </c>
      <c r="G64" s="156">
        <f>'SO09 SO09 kanal Pol'!AF58</f>
        <v>0</v>
      </c>
      <c r="H64" s="156">
        <f>(F64*SazbaDPH1/100)+(G64*SazbaDPH2/100)</f>
        <v>0</v>
      </c>
      <c r="I64" s="156">
        <f>F64+G64+H64</f>
        <v>0</v>
      </c>
      <c r="J64" s="157" t="str">
        <f>IF(CenaCelkemVypocet=0,"",I64/CenaCelkemVypocet*100)</f>
        <v/>
      </c>
    </row>
    <row r="65" spans="1:10" ht="25.5" customHeight="1" x14ac:dyDescent="0.2">
      <c r="A65" s="137">
        <v>3</v>
      </c>
      <c r="B65" s="158" t="s">
        <v>90</v>
      </c>
      <c r="C65" s="148" t="s">
        <v>91</v>
      </c>
      <c r="D65" s="148"/>
      <c r="E65" s="148"/>
      <c r="F65" s="159">
        <f>'SO09 SO09 kanal Pol'!AE58</f>
        <v>0</v>
      </c>
      <c r="G65" s="151">
        <f>'SO09 SO09 kanal Pol'!AF58</f>
        <v>0</v>
      </c>
      <c r="H65" s="151">
        <f>(F65*SazbaDPH1/100)+(G65*SazbaDPH2/100)</f>
        <v>0</v>
      </c>
      <c r="I65" s="151">
        <f>F65+G65+H65</f>
        <v>0</v>
      </c>
      <c r="J65" s="152" t="str">
        <f>IF(CenaCelkemVypocet=0,"",I65/CenaCelkemVypocet*100)</f>
        <v/>
      </c>
    </row>
    <row r="66" spans="1:10" ht="25.5" customHeight="1" x14ac:dyDescent="0.2">
      <c r="A66" s="137"/>
      <c r="B66" s="160" t="s">
        <v>92</v>
      </c>
      <c r="C66" s="161"/>
      <c r="D66" s="161"/>
      <c r="E66" s="162"/>
      <c r="F66" s="163">
        <f>SUMIF(A39:A65,"=1",F39:F65)</f>
        <v>0</v>
      </c>
      <c r="G66" s="164">
        <f>SUMIF(A39:A65,"=1",G39:G65)</f>
        <v>0</v>
      </c>
      <c r="H66" s="164">
        <f>SUMIF(A39:A65,"=1",H39:H65)</f>
        <v>0</v>
      </c>
      <c r="I66" s="164">
        <f>SUMIF(A39:A65,"=1",I39:I65)</f>
        <v>0</v>
      </c>
      <c r="J66" s="165">
        <f>SUMIF(A39:A65,"=1",J39:J65)</f>
        <v>0</v>
      </c>
    </row>
    <row r="70" spans="1:10" ht="15.75" x14ac:dyDescent="0.25">
      <c r="B70" s="176" t="s">
        <v>94</v>
      </c>
    </row>
    <row r="72" spans="1:10" ht="25.5" customHeight="1" x14ac:dyDescent="0.2">
      <c r="A72" s="178"/>
      <c r="B72" s="181" t="s">
        <v>17</v>
      </c>
      <c r="C72" s="181" t="s">
        <v>5</v>
      </c>
      <c r="D72" s="182"/>
      <c r="E72" s="182"/>
      <c r="F72" s="183" t="s">
        <v>95</v>
      </c>
      <c r="G72" s="183"/>
      <c r="H72" s="183"/>
      <c r="I72" s="183" t="s">
        <v>29</v>
      </c>
      <c r="J72" s="183" t="s">
        <v>0</v>
      </c>
    </row>
    <row r="73" spans="1:10" ht="36.75" customHeight="1" x14ac:dyDescent="0.2">
      <c r="A73" s="179"/>
      <c r="B73" s="184" t="s">
        <v>96</v>
      </c>
      <c r="C73" s="185"/>
      <c r="D73" s="186"/>
      <c r="E73" s="186"/>
      <c r="F73" s="192" t="s">
        <v>24</v>
      </c>
      <c r="G73" s="193"/>
      <c r="H73" s="193"/>
      <c r="I73" s="193">
        <f>'SO 5 D.1.5.2 Pol'!G8</f>
        <v>0</v>
      </c>
      <c r="J73" s="190" t="str">
        <f>IF(I135=0,"",I73/I135*100)</f>
        <v/>
      </c>
    </row>
    <row r="74" spans="1:10" ht="36.75" customHeight="1" x14ac:dyDescent="0.2">
      <c r="A74" s="179"/>
      <c r="B74" s="184" t="s">
        <v>96</v>
      </c>
      <c r="C74" s="185" t="s">
        <v>97</v>
      </c>
      <c r="D74" s="186"/>
      <c r="E74" s="186"/>
      <c r="F74" s="192" t="s">
        <v>24</v>
      </c>
      <c r="G74" s="193"/>
      <c r="H74" s="193"/>
      <c r="I74" s="193">
        <f>'SO 1 SO 1.6 Pol'!G8+'SO 1 SO 1.6 Pol'!G39+'SO 6 D.1.4.1 c 1 Pol'!G8+'SO 6 D.1.4c-2 Pol'!G8</f>
        <v>0</v>
      </c>
      <c r="J74" s="190" t="str">
        <f>IF(I135=0,"",I74/I135*100)</f>
        <v/>
      </c>
    </row>
    <row r="75" spans="1:10" ht="36.75" customHeight="1" x14ac:dyDescent="0.2">
      <c r="A75" s="179"/>
      <c r="B75" s="184" t="s">
        <v>98</v>
      </c>
      <c r="C75" s="185"/>
      <c r="D75" s="186"/>
      <c r="E75" s="186"/>
      <c r="F75" s="192" t="s">
        <v>24</v>
      </c>
      <c r="G75" s="193"/>
      <c r="H75" s="193"/>
      <c r="I75" s="193">
        <f>'SO 5 D.1.5.2 Pol'!G65</f>
        <v>0</v>
      </c>
      <c r="J75" s="190" t="str">
        <f>IF(I135=0,"",I75/I135*100)</f>
        <v/>
      </c>
    </row>
    <row r="76" spans="1:10" ht="36.75" customHeight="1" x14ac:dyDescent="0.2">
      <c r="A76" s="179"/>
      <c r="B76" s="184" t="s">
        <v>98</v>
      </c>
      <c r="C76" s="185" t="s">
        <v>99</v>
      </c>
      <c r="D76" s="186"/>
      <c r="E76" s="186"/>
      <c r="F76" s="192" t="s">
        <v>24</v>
      </c>
      <c r="G76" s="193"/>
      <c r="H76" s="193"/>
      <c r="I76" s="193">
        <f>'SO 1 SO 1.6 Pol'!G46+'SO 6 D.1.4.1 c 1 Pol'!G49+'SO 6 D.1.4.1 c 1 Pol'!G95+'SO 6 D.1.4c-2 Pol'!G26</f>
        <v>0</v>
      </c>
      <c r="J76" s="190" t="str">
        <f>IF(I135=0,"",I76/I135*100)</f>
        <v/>
      </c>
    </row>
    <row r="77" spans="1:10" ht="36.75" customHeight="1" x14ac:dyDescent="0.2">
      <c r="A77" s="179"/>
      <c r="B77" s="184" t="s">
        <v>100</v>
      </c>
      <c r="C77" s="185" t="s">
        <v>101</v>
      </c>
      <c r="D77" s="186"/>
      <c r="E77" s="186"/>
      <c r="F77" s="192" t="s">
        <v>24</v>
      </c>
      <c r="G77" s="193"/>
      <c r="H77" s="193"/>
      <c r="I77" s="193">
        <f>'SO 1 SO 1.6 Pol'!G75</f>
        <v>0</v>
      </c>
      <c r="J77" s="190" t="str">
        <f>IF(I135=0,"",I77/I135*100)</f>
        <v/>
      </c>
    </row>
    <row r="78" spans="1:10" ht="36.75" customHeight="1" x14ac:dyDescent="0.2">
      <c r="A78" s="179"/>
      <c r="B78" s="184" t="s">
        <v>102</v>
      </c>
      <c r="C78" s="185" t="s">
        <v>103</v>
      </c>
      <c r="D78" s="186"/>
      <c r="E78" s="186"/>
      <c r="F78" s="192" t="s">
        <v>24</v>
      </c>
      <c r="G78" s="193"/>
      <c r="H78" s="193"/>
      <c r="I78" s="193">
        <f>'SO 6 D.1.4.1 c 1 Pol'!G103</f>
        <v>0</v>
      </c>
      <c r="J78" s="190" t="str">
        <f>IF(I135=0,"",I78/I135*100)</f>
        <v/>
      </c>
    </row>
    <row r="79" spans="1:10" ht="36.75" customHeight="1" x14ac:dyDescent="0.2">
      <c r="A79" s="179"/>
      <c r="B79" s="184" t="s">
        <v>104</v>
      </c>
      <c r="C79" s="185" t="s">
        <v>105</v>
      </c>
      <c r="D79" s="186"/>
      <c r="E79" s="186"/>
      <c r="F79" s="192" t="s">
        <v>24</v>
      </c>
      <c r="G79" s="193"/>
      <c r="H79" s="193"/>
      <c r="I79" s="193">
        <f>'SO 6 D.1.4.1 c 1 Pol'!G108</f>
        <v>0</v>
      </c>
      <c r="J79" s="190" t="str">
        <f>IF(I135=0,"",I79/I135*100)</f>
        <v/>
      </c>
    </row>
    <row r="80" spans="1:10" ht="36.75" customHeight="1" x14ac:dyDescent="0.2">
      <c r="A80" s="179"/>
      <c r="B80" s="184" t="s">
        <v>106</v>
      </c>
      <c r="C80" s="185" t="s">
        <v>107</v>
      </c>
      <c r="D80" s="186"/>
      <c r="E80" s="186"/>
      <c r="F80" s="192" t="s">
        <v>24</v>
      </c>
      <c r="G80" s="193"/>
      <c r="H80" s="193"/>
      <c r="I80" s="193">
        <f>'SO 2 SO 2 Pol'!G8+'SO 3 SO 3 Pol'!G8+'SO 4 SO 4 Pol'!G8+'SO 6 D.1.4c-2 Pol'!G41+'SO 7 SO 7 Pol'!G8+'SO09 SO09 kanal Pol'!G8</f>
        <v>0</v>
      </c>
      <c r="J80" s="190" t="str">
        <f>IF(I135=0,"",I80/I135*100)</f>
        <v/>
      </c>
    </row>
    <row r="81" spans="1:10" ht="36.75" customHeight="1" x14ac:dyDescent="0.2">
      <c r="A81" s="179"/>
      <c r="B81" s="184" t="s">
        <v>108</v>
      </c>
      <c r="C81" s="185" t="s">
        <v>109</v>
      </c>
      <c r="D81" s="186"/>
      <c r="E81" s="186"/>
      <c r="F81" s="192" t="s">
        <v>24</v>
      </c>
      <c r="G81" s="193"/>
      <c r="H81" s="193"/>
      <c r="I81" s="193">
        <f>'SO 1 SO 1.4 Pol'!G84</f>
        <v>0</v>
      </c>
      <c r="J81" s="190" t="str">
        <f>IF(I135=0,"",I81/I135*100)</f>
        <v/>
      </c>
    </row>
    <row r="82" spans="1:10" ht="36.75" customHeight="1" x14ac:dyDescent="0.2">
      <c r="A82" s="179"/>
      <c r="B82" s="184" t="s">
        <v>110</v>
      </c>
      <c r="C82" s="185" t="s">
        <v>111</v>
      </c>
      <c r="D82" s="186"/>
      <c r="E82" s="186"/>
      <c r="F82" s="192" t="s">
        <v>24</v>
      </c>
      <c r="G82" s="193"/>
      <c r="H82" s="193"/>
      <c r="I82" s="193">
        <f>'SO 3 SO 3 Pol'!G30+'SO 4 SO 4 Pol'!G49</f>
        <v>0</v>
      </c>
      <c r="J82" s="190" t="str">
        <f>IF(I135=0,"",I82/I135*100)</f>
        <v/>
      </c>
    </row>
    <row r="83" spans="1:10" ht="36.75" customHeight="1" x14ac:dyDescent="0.2">
      <c r="A83" s="179"/>
      <c r="B83" s="184" t="s">
        <v>112</v>
      </c>
      <c r="C83" s="185" t="s">
        <v>113</v>
      </c>
      <c r="D83" s="186"/>
      <c r="E83" s="186"/>
      <c r="F83" s="192" t="s">
        <v>24</v>
      </c>
      <c r="G83" s="193"/>
      <c r="H83" s="193"/>
      <c r="I83" s="193">
        <f>'SO 1 SO 1.1 Pol'!G8+'SO 1 SO 1.2 Pol'!G8+'SO 1 SO 1.3 Pol'!G8+'SO 2 SO 2 Pol'!G20+'SO 3 SO 3 Pol'!G38+'SO 4 SO 4 Pol'!G63+'SO 7 SO 7 Pol'!G41</f>
        <v>0</v>
      </c>
      <c r="J83" s="190" t="str">
        <f>IF(I135=0,"",I83/I135*100)</f>
        <v/>
      </c>
    </row>
    <row r="84" spans="1:10" ht="36.75" customHeight="1" x14ac:dyDescent="0.2">
      <c r="A84" s="179"/>
      <c r="B84" s="184" t="s">
        <v>46</v>
      </c>
      <c r="C84" s="185" t="s">
        <v>114</v>
      </c>
      <c r="D84" s="186"/>
      <c r="E84" s="186"/>
      <c r="F84" s="192" t="s">
        <v>24</v>
      </c>
      <c r="G84" s="193"/>
      <c r="H84" s="193"/>
      <c r="I84" s="193">
        <f>'SO 1 SO 1.3 Pol'!G24+'SO 3 SO 3 Pol'!G100+'SO 4 SO 4 Pol'!G65+'SO 7 SO 7 Pol'!G45+'SO09 SO09 kanal Pol'!G30</f>
        <v>0</v>
      </c>
      <c r="J84" s="190" t="str">
        <f>IF(I135=0,"",I84/I135*100)</f>
        <v/>
      </c>
    </row>
    <row r="85" spans="1:10" ht="36.75" customHeight="1" x14ac:dyDescent="0.2">
      <c r="A85" s="179"/>
      <c r="B85" s="184" t="s">
        <v>115</v>
      </c>
      <c r="C85" s="185" t="s">
        <v>116</v>
      </c>
      <c r="D85" s="186"/>
      <c r="E85" s="186"/>
      <c r="F85" s="192" t="s">
        <v>24</v>
      </c>
      <c r="G85" s="193"/>
      <c r="H85" s="193"/>
      <c r="I85" s="193">
        <f>'SO 4 SO 4 Pol'!G72+'SO09 SO09 kanal Pol'!G33</f>
        <v>0</v>
      </c>
      <c r="J85" s="190" t="str">
        <f>IF(I135=0,"",I85/I135*100)</f>
        <v/>
      </c>
    </row>
    <row r="86" spans="1:10" ht="36.75" customHeight="1" x14ac:dyDescent="0.2">
      <c r="A86" s="179"/>
      <c r="B86" s="184" t="s">
        <v>117</v>
      </c>
      <c r="C86" s="185" t="s">
        <v>118</v>
      </c>
      <c r="D86" s="186"/>
      <c r="E86" s="186"/>
      <c r="F86" s="192" t="s">
        <v>24</v>
      </c>
      <c r="G86" s="193"/>
      <c r="H86" s="193"/>
      <c r="I86" s="193">
        <f>'SO 1 SO 1.1 Pol'!G58+'SO 2 SO 2 Pol'!G47+'SO 3 SO 3 Pol'!G129</f>
        <v>0</v>
      </c>
      <c r="J86" s="190" t="str">
        <f>IF(I135=0,"",I86/I135*100)</f>
        <v/>
      </c>
    </row>
    <row r="87" spans="1:10" ht="36.75" customHeight="1" x14ac:dyDescent="0.2">
      <c r="A87" s="179"/>
      <c r="B87" s="184" t="s">
        <v>119</v>
      </c>
      <c r="C87" s="185" t="s">
        <v>120</v>
      </c>
      <c r="D87" s="186"/>
      <c r="E87" s="186"/>
      <c r="F87" s="192" t="s">
        <v>24</v>
      </c>
      <c r="G87" s="193"/>
      <c r="H87" s="193"/>
      <c r="I87" s="193">
        <f>'SO 1 SO 1.1 Pol'!G105+'SO 2 SO 2 Pol'!G60+'SO 3 SO 3 Pol'!G138+'SO 7 SO 7 Pol'!G49</f>
        <v>0</v>
      </c>
      <c r="J87" s="190" t="str">
        <f>IF(I135=0,"",I87/I135*100)</f>
        <v/>
      </c>
    </row>
    <row r="88" spans="1:10" ht="36.75" customHeight="1" x14ac:dyDescent="0.2">
      <c r="A88" s="179"/>
      <c r="B88" s="184" t="s">
        <v>121</v>
      </c>
      <c r="C88" s="185" t="s">
        <v>122</v>
      </c>
      <c r="D88" s="186"/>
      <c r="E88" s="186"/>
      <c r="F88" s="192" t="s">
        <v>24</v>
      </c>
      <c r="G88" s="193"/>
      <c r="H88" s="193"/>
      <c r="I88" s="193">
        <f>'SO 1 SO 1.1 Pol'!G112</f>
        <v>0</v>
      </c>
      <c r="J88" s="190" t="str">
        <f>IF(I135=0,"",I88/I135*100)</f>
        <v/>
      </c>
    </row>
    <row r="89" spans="1:10" ht="36.75" customHeight="1" x14ac:dyDescent="0.2">
      <c r="A89" s="179"/>
      <c r="B89" s="184" t="s">
        <v>123</v>
      </c>
      <c r="C89" s="185" t="s">
        <v>124</v>
      </c>
      <c r="D89" s="186"/>
      <c r="E89" s="186"/>
      <c r="F89" s="192" t="s">
        <v>24</v>
      </c>
      <c r="G89" s="193"/>
      <c r="H89" s="193"/>
      <c r="I89" s="193">
        <f>'SO 1 SO 1.2 Pol'!G26+'SO 3 SO 3 Pol'!G195+'SO 4 SO 4 Pol'!G75</f>
        <v>0</v>
      </c>
      <c r="J89" s="190" t="str">
        <f>IF(I135=0,"",I89/I135*100)</f>
        <v/>
      </c>
    </row>
    <row r="90" spans="1:10" ht="36.75" customHeight="1" x14ac:dyDescent="0.2">
      <c r="A90" s="179"/>
      <c r="B90" s="184" t="s">
        <v>125</v>
      </c>
      <c r="C90" s="185" t="s">
        <v>126</v>
      </c>
      <c r="D90" s="186"/>
      <c r="E90" s="186"/>
      <c r="F90" s="192" t="s">
        <v>24</v>
      </c>
      <c r="G90" s="193"/>
      <c r="H90" s="193"/>
      <c r="I90" s="193">
        <f>'SO 1 SO 1.1 Pol'!G187+'SO 3 SO 3 Pol'!G289</f>
        <v>0</v>
      </c>
      <c r="J90" s="190" t="str">
        <f>IF(I135=0,"",I90/I135*100)</f>
        <v/>
      </c>
    </row>
    <row r="91" spans="1:10" ht="36.75" customHeight="1" x14ac:dyDescent="0.2">
      <c r="A91" s="179"/>
      <c r="B91" s="184" t="s">
        <v>127</v>
      </c>
      <c r="C91" s="185" t="s">
        <v>128</v>
      </c>
      <c r="D91" s="186"/>
      <c r="E91" s="186"/>
      <c r="F91" s="192" t="s">
        <v>24</v>
      </c>
      <c r="G91" s="193"/>
      <c r="H91" s="193"/>
      <c r="I91" s="193">
        <f>'SO 3 SO 3 Pol'!G367</f>
        <v>0</v>
      </c>
      <c r="J91" s="190" t="str">
        <f>IF(I135=0,"",I91/I135*100)</f>
        <v/>
      </c>
    </row>
    <row r="92" spans="1:10" ht="36.75" customHeight="1" x14ac:dyDescent="0.2">
      <c r="A92" s="179"/>
      <c r="B92" s="184" t="s">
        <v>129</v>
      </c>
      <c r="C92" s="185" t="s">
        <v>130</v>
      </c>
      <c r="D92" s="186"/>
      <c r="E92" s="186"/>
      <c r="F92" s="192" t="s">
        <v>24</v>
      </c>
      <c r="G92" s="193"/>
      <c r="H92" s="193"/>
      <c r="I92" s="193">
        <f>'SO 1 SO 1.1 Pol'!G232</f>
        <v>0</v>
      </c>
      <c r="J92" s="190" t="str">
        <f>IF(I135=0,"",I92/I135*100)</f>
        <v/>
      </c>
    </row>
    <row r="93" spans="1:10" ht="36.75" customHeight="1" x14ac:dyDescent="0.2">
      <c r="A93" s="179"/>
      <c r="B93" s="184" t="s">
        <v>131</v>
      </c>
      <c r="C93" s="185" t="s">
        <v>132</v>
      </c>
      <c r="D93" s="186"/>
      <c r="E93" s="186"/>
      <c r="F93" s="192" t="s">
        <v>24</v>
      </c>
      <c r="G93" s="193"/>
      <c r="H93" s="193"/>
      <c r="I93" s="193">
        <f>'SO 3 SO 3 Pol'!G434</f>
        <v>0</v>
      </c>
      <c r="J93" s="190" t="str">
        <f>IF(I135=0,"",I93/I135*100)</f>
        <v/>
      </c>
    </row>
    <row r="94" spans="1:10" ht="36.75" customHeight="1" x14ac:dyDescent="0.2">
      <c r="A94" s="179"/>
      <c r="B94" s="184" t="s">
        <v>133</v>
      </c>
      <c r="C94" s="185" t="s">
        <v>134</v>
      </c>
      <c r="D94" s="186"/>
      <c r="E94" s="186"/>
      <c r="F94" s="192" t="s">
        <v>24</v>
      </c>
      <c r="G94" s="193"/>
      <c r="H94" s="193"/>
      <c r="I94" s="193">
        <f>'SO 3 SO 3 Pol'!G569</f>
        <v>0</v>
      </c>
      <c r="J94" s="190" t="str">
        <f>IF(I135=0,"",I94/I135*100)</f>
        <v/>
      </c>
    </row>
    <row r="95" spans="1:10" ht="36.75" customHeight="1" x14ac:dyDescent="0.2">
      <c r="A95" s="179"/>
      <c r="B95" s="184" t="s">
        <v>135</v>
      </c>
      <c r="C95" s="185" t="s">
        <v>136</v>
      </c>
      <c r="D95" s="186"/>
      <c r="E95" s="186"/>
      <c r="F95" s="192" t="s">
        <v>24</v>
      </c>
      <c r="G95" s="193"/>
      <c r="H95" s="193"/>
      <c r="I95" s="193">
        <f>'SO 1 SO 1.1 Pol'!G284</f>
        <v>0</v>
      </c>
      <c r="J95" s="190" t="str">
        <f>IF(I135=0,"",I95/I135*100)</f>
        <v/>
      </c>
    </row>
    <row r="96" spans="1:10" ht="36.75" customHeight="1" x14ac:dyDescent="0.2">
      <c r="A96" s="179"/>
      <c r="B96" s="184" t="s">
        <v>137</v>
      </c>
      <c r="C96" s="185" t="s">
        <v>138</v>
      </c>
      <c r="D96" s="186"/>
      <c r="E96" s="186"/>
      <c r="F96" s="192" t="s">
        <v>24</v>
      </c>
      <c r="G96" s="193"/>
      <c r="H96" s="193"/>
      <c r="I96" s="193">
        <f>'SO09 SO09 kanal Pol'!G41</f>
        <v>0</v>
      </c>
      <c r="J96" s="190" t="str">
        <f>IF(I135=0,"",I96/I135*100)</f>
        <v/>
      </c>
    </row>
    <row r="97" spans="1:10" ht="36.75" customHeight="1" x14ac:dyDescent="0.2">
      <c r="A97" s="179"/>
      <c r="B97" s="184" t="s">
        <v>139</v>
      </c>
      <c r="C97" s="185" t="s">
        <v>140</v>
      </c>
      <c r="D97" s="186"/>
      <c r="E97" s="186"/>
      <c r="F97" s="192" t="s">
        <v>24</v>
      </c>
      <c r="G97" s="193"/>
      <c r="H97" s="193"/>
      <c r="I97" s="193">
        <f>'SO 3 SO 3 Pol'!G636</f>
        <v>0</v>
      </c>
      <c r="J97" s="190" t="str">
        <f>IF(I135=0,"",I97/I135*100)</f>
        <v/>
      </c>
    </row>
    <row r="98" spans="1:10" ht="36.75" customHeight="1" x14ac:dyDescent="0.2">
      <c r="A98" s="179"/>
      <c r="B98" s="184" t="s">
        <v>141</v>
      </c>
      <c r="C98" s="185" t="s">
        <v>142</v>
      </c>
      <c r="D98" s="186"/>
      <c r="E98" s="186"/>
      <c r="F98" s="192" t="s">
        <v>24</v>
      </c>
      <c r="G98" s="193"/>
      <c r="H98" s="193"/>
      <c r="I98" s="193">
        <f>'SO 4 SO 4 Pol'!G162</f>
        <v>0</v>
      </c>
      <c r="J98" s="190" t="str">
        <f>IF(I135=0,"",I98/I135*100)</f>
        <v/>
      </c>
    </row>
    <row r="99" spans="1:10" ht="36.75" customHeight="1" x14ac:dyDescent="0.2">
      <c r="A99" s="179"/>
      <c r="B99" s="184" t="s">
        <v>143</v>
      </c>
      <c r="C99" s="185" t="s">
        <v>144</v>
      </c>
      <c r="D99" s="186"/>
      <c r="E99" s="186"/>
      <c r="F99" s="192" t="s">
        <v>24</v>
      </c>
      <c r="G99" s="193"/>
      <c r="H99" s="193"/>
      <c r="I99" s="193">
        <f>'SO 1 SO 1.1 Pol'!G296+'SO 2 SO 2 Pol'!G178+'SO 3 SO 3 Pol'!G651</f>
        <v>0</v>
      </c>
      <c r="J99" s="190" t="str">
        <f>IF(I135=0,"",I99/I135*100)</f>
        <v/>
      </c>
    </row>
    <row r="100" spans="1:10" ht="36.75" customHeight="1" x14ac:dyDescent="0.2">
      <c r="A100" s="179"/>
      <c r="B100" s="184" t="s">
        <v>145</v>
      </c>
      <c r="C100" s="185" t="s">
        <v>146</v>
      </c>
      <c r="D100" s="186"/>
      <c r="E100" s="186"/>
      <c r="F100" s="192" t="s">
        <v>24</v>
      </c>
      <c r="G100" s="193"/>
      <c r="H100" s="193"/>
      <c r="I100" s="193">
        <f>'SO 1 SO 1.1 Pol'!G322+'SO 2 SO 2 Pol'!G183+'SO 3 SO 3 Pol'!G654+'SO 7 SO 7 Pol'!G204</f>
        <v>0</v>
      </c>
      <c r="J100" s="190" t="str">
        <f>IF(I135=0,"",I100/I135*100)</f>
        <v/>
      </c>
    </row>
    <row r="101" spans="1:10" ht="36.75" customHeight="1" x14ac:dyDescent="0.2">
      <c r="A101" s="179"/>
      <c r="B101" s="184" t="s">
        <v>147</v>
      </c>
      <c r="C101" s="185" t="s">
        <v>148</v>
      </c>
      <c r="D101" s="186"/>
      <c r="E101" s="186"/>
      <c r="F101" s="192" t="s">
        <v>24</v>
      </c>
      <c r="G101" s="193"/>
      <c r="H101" s="193"/>
      <c r="I101" s="193">
        <f>'SO 1 SO 1.1 Pol'!G326+'SO 1 SO 1.2 Pol'!G131+'SO 1 SO 1.3 Pol'!G98+'SO 2 SO 2 Pol'!G189+'SO 3 SO 3 Pol'!G658+'SO 4 SO 4 Pol'!G175+'SO 7 SO 7 Pol'!G210+'SO09 SO09 kanal Pol'!G54</f>
        <v>0</v>
      </c>
      <c r="J101" s="190" t="str">
        <f>IF(I135=0,"",I101/I135*100)</f>
        <v/>
      </c>
    </row>
    <row r="102" spans="1:10" ht="36.75" customHeight="1" x14ac:dyDescent="0.2">
      <c r="A102" s="179"/>
      <c r="B102" s="184" t="s">
        <v>149</v>
      </c>
      <c r="C102" s="185" t="s">
        <v>150</v>
      </c>
      <c r="D102" s="186"/>
      <c r="E102" s="186"/>
      <c r="F102" s="192" t="s">
        <v>24</v>
      </c>
      <c r="G102" s="193"/>
      <c r="H102" s="193"/>
      <c r="I102" s="193">
        <f>'SO 1 SO 1.1 Pol'!G384</f>
        <v>0</v>
      </c>
      <c r="J102" s="190" t="str">
        <f>IF(I135=0,"",I102/I135*100)</f>
        <v/>
      </c>
    </row>
    <row r="103" spans="1:10" ht="36.75" customHeight="1" x14ac:dyDescent="0.2">
      <c r="A103" s="179"/>
      <c r="B103" s="184" t="s">
        <v>151</v>
      </c>
      <c r="C103" s="185" t="s">
        <v>152</v>
      </c>
      <c r="D103" s="186"/>
      <c r="E103" s="186"/>
      <c r="F103" s="192" t="s">
        <v>24</v>
      </c>
      <c r="G103" s="193"/>
      <c r="H103" s="193"/>
      <c r="I103" s="193">
        <f>'SO 1 SO 1.1 Pol'!G388</f>
        <v>0</v>
      </c>
      <c r="J103" s="190" t="str">
        <f>IF(I135=0,"",I103/I135*100)</f>
        <v/>
      </c>
    </row>
    <row r="104" spans="1:10" ht="36.75" customHeight="1" x14ac:dyDescent="0.2">
      <c r="A104" s="179"/>
      <c r="B104" s="184" t="s">
        <v>153</v>
      </c>
      <c r="C104" s="185" t="s">
        <v>154</v>
      </c>
      <c r="D104" s="186"/>
      <c r="E104" s="186"/>
      <c r="F104" s="192" t="s">
        <v>24</v>
      </c>
      <c r="G104" s="193"/>
      <c r="H104" s="193"/>
      <c r="I104" s="193">
        <f>'SO 1 SO 1.1 Pol'!G391+'SO 1 SO 1.2 Pol'!G147+'SO 1 SO 1.3 Pol'!G109+'SO 2 SO 2 Pol'!G233+'SO 3 SO 3 Pol'!G671</f>
        <v>0</v>
      </c>
      <c r="J104" s="190" t="str">
        <f>IF(I135=0,"",I104/I135*100)</f>
        <v/>
      </c>
    </row>
    <row r="105" spans="1:10" ht="36.75" customHeight="1" x14ac:dyDescent="0.2">
      <c r="A105" s="179"/>
      <c r="B105" s="184" t="s">
        <v>155</v>
      </c>
      <c r="C105" s="185" t="s">
        <v>156</v>
      </c>
      <c r="D105" s="186"/>
      <c r="E105" s="186"/>
      <c r="F105" s="192" t="s">
        <v>25</v>
      </c>
      <c r="G105" s="193"/>
      <c r="H105" s="193"/>
      <c r="I105" s="193">
        <f>'SO 1 SO 1.2 Pol'!G51+'SO 1 SO 1.3 Pol'!G33+'SO 2 SO 2 Pol'!G120+'SO 3 SO 3 Pol'!G211</f>
        <v>0</v>
      </c>
      <c r="J105" s="190" t="str">
        <f>IF(I135=0,"",I105/I135*100)</f>
        <v/>
      </c>
    </row>
    <row r="106" spans="1:10" ht="36.75" customHeight="1" x14ac:dyDescent="0.2">
      <c r="A106" s="179"/>
      <c r="B106" s="184" t="s">
        <v>157</v>
      </c>
      <c r="C106" s="185" t="s">
        <v>158</v>
      </c>
      <c r="D106" s="186"/>
      <c r="E106" s="186"/>
      <c r="F106" s="192" t="s">
        <v>25</v>
      </c>
      <c r="G106" s="193"/>
      <c r="H106" s="193"/>
      <c r="I106" s="193">
        <f>'SO 7 SO 7 Pol'!G53</f>
        <v>0</v>
      </c>
      <c r="J106" s="190" t="str">
        <f>IF(I135=0,"",I106/I135*100)</f>
        <v/>
      </c>
    </row>
    <row r="107" spans="1:10" ht="36.75" customHeight="1" x14ac:dyDescent="0.2">
      <c r="A107" s="179"/>
      <c r="B107" s="184" t="s">
        <v>159</v>
      </c>
      <c r="C107" s="185" t="s">
        <v>160</v>
      </c>
      <c r="D107" s="186"/>
      <c r="E107" s="186"/>
      <c r="F107" s="192" t="s">
        <v>25</v>
      </c>
      <c r="G107" s="193"/>
      <c r="H107" s="193"/>
      <c r="I107" s="193">
        <f>'SO 1 SO 1.1 Pol'!G177+'SO 1 SO 1.2 Pol'!G64+'SO 1 SO 1.3 Pol'!G42+'SO 1 SO 1.4 Pol'!G8+'SO 2 SO 2 Pol'!G130+'SO 3 SO 3 Pol'!G256+'SO 7 SO 7 Pol'!G56</f>
        <v>0</v>
      </c>
      <c r="J107" s="190" t="str">
        <f>IF(I135=0,"",I107/I135*100)</f>
        <v/>
      </c>
    </row>
    <row r="108" spans="1:10" ht="36.75" customHeight="1" x14ac:dyDescent="0.2">
      <c r="A108" s="179"/>
      <c r="B108" s="184" t="s">
        <v>161</v>
      </c>
      <c r="C108" s="185" t="s">
        <v>162</v>
      </c>
      <c r="D108" s="186"/>
      <c r="E108" s="186"/>
      <c r="F108" s="192" t="s">
        <v>25</v>
      </c>
      <c r="G108" s="193"/>
      <c r="H108" s="193"/>
      <c r="I108" s="193">
        <f>'SO 7 SO 7 Pol'!G61+'SO09 SO09 kanal Pol'!G38</f>
        <v>0</v>
      </c>
      <c r="J108" s="190" t="str">
        <f>IF(I135=0,"",I108/I135*100)</f>
        <v/>
      </c>
    </row>
    <row r="109" spans="1:10" ht="36.75" customHeight="1" x14ac:dyDescent="0.2">
      <c r="A109" s="179"/>
      <c r="B109" s="184" t="s">
        <v>163</v>
      </c>
      <c r="C109" s="185" t="s">
        <v>164</v>
      </c>
      <c r="D109" s="186"/>
      <c r="E109" s="186"/>
      <c r="F109" s="192" t="s">
        <v>25</v>
      </c>
      <c r="G109" s="193"/>
      <c r="H109" s="193"/>
      <c r="I109" s="193">
        <f>'SO 7 SO 7 Pol'!G111</f>
        <v>0</v>
      </c>
      <c r="J109" s="190" t="str">
        <f>IF(I135=0,"",I109/I135*100)</f>
        <v/>
      </c>
    </row>
    <row r="110" spans="1:10" ht="36.75" customHeight="1" x14ac:dyDescent="0.2">
      <c r="A110" s="179"/>
      <c r="B110" s="184" t="s">
        <v>165</v>
      </c>
      <c r="C110" s="185" t="s">
        <v>166</v>
      </c>
      <c r="D110" s="186"/>
      <c r="E110" s="186"/>
      <c r="F110" s="192" t="s">
        <v>25</v>
      </c>
      <c r="G110" s="193"/>
      <c r="H110" s="193"/>
      <c r="I110" s="193">
        <f>'SO 1 SO 1.5  Pol'!G8</f>
        <v>0</v>
      </c>
      <c r="J110" s="190" t="str">
        <f>IF(I135=0,"",I110/I135*100)</f>
        <v/>
      </c>
    </row>
    <row r="111" spans="1:10" ht="36.75" customHeight="1" x14ac:dyDescent="0.2">
      <c r="A111" s="179"/>
      <c r="B111" s="184" t="s">
        <v>167</v>
      </c>
      <c r="C111" s="185" t="s">
        <v>168</v>
      </c>
      <c r="D111" s="186"/>
      <c r="E111" s="186"/>
      <c r="F111" s="192" t="s">
        <v>25</v>
      </c>
      <c r="G111" s="193"/>
      <c r="H111" s="193"/>
      <c r="I111" s="193">
        <f>'SO 7 SO 7 Pol'!G135+'SO 7 SO 7 KOM Pol'!G8</f>
        <v>0</v>
      </c>
      <c r="J111" s="190" t="str">
        <f>IF(I135=0,"",I111/I135*100)</f>
        <v/>
      </c>
    </row>
    <row r="112" spans="1:10" ht="36.75" customHeight="1" x14ac:dyDescent="0.2">
      <c r="A112" s="179"/>
      <c r="B112" s="184" t="s">
        <v>169</v>
      </c>
      <c r="C112" s="185" t="s">
        <v>170</v>
      </c>
      <c r="D112" s="186"/>
      <c r="E112" s="186"/>
      <c r="F112" s="192" t="s">
        <v>25</v>
      </c>
      <c r="G112" s="193"/>
      <c r="H112" s="193"/>
      <c r="I112" s="193">
        <f>'SO 7 SO 7 KOM Pol'!G66</f>
        <v>0</v>
      </c>
      <c r="J112" s="190" t="str">
        <f>IF(I135=0,"",I112/I135*100)</f>
        <v/>
      </c>
    </row>
    <row r="113" spans="1:10" ht="36.75" customHeight="1" x14ac:dyDescent="0.2">
      <c r="A113" s="179"/>
      <c r="B113" s="184" t="s">
        <v>171</v>
      </c>
      <c r="C113" s="185" t="s">
        <v>172</v>
      </c>
      <c r="D113" s="186"/>
      <c r="E113" s="186"/>
      <c r="F113" s="192" t="s">
        <v>25</v>
      </c>
      <c r="G113" s="193"/>
      <c r="H113" s="193"/>
      <c r="I113" s="193">
        <f>'SO 7 SO 7 Pol'!G195</f>
        <v>0</v>
      </c>
      <c r="J113" s="190" t="str">
        <f>IF(I135=0,"",I113/I135*100)</f>
        <v/>
      </c>
    </row>
    <row r="114" spans="1:10" ht="36.75" customHeight="1" x14ac:dyDescent="0.2">
      <c r="A114" s="179"/>
      <c r="B114" s="184" t="s">
        <v>173</v>
      </c>
      <c r="C114" s="185" t="s">
        <v>174</v>
      </c>
      <c r="D114" s="186"/>
      <c r="E114" s="186"/>
      <c r="F114" s="192" t="s">
        <v>25</v>
      </c>
      <c r="G114" s="193"/>
      <c r="H114" s="193"/>
      <c r="I114" s="193">
        <f>'SO 3 SO 3 Pol'!G277</f>
        <v>0</v>
      </c>
      <c r="J114" s="190" t="str">
        <f>IF(I135=0,"",I114/I135*100)</f>
        <v/>
      </c>
    </row>
    <row r="115" spans="1:10" ht="36.75" customHeight="1" x14ac:dyDescent="0.2">
      <c r="A115" s="179"/>
      <c r="B115" s="184" t="s">
        <v>175</v>
      </c>
      <c r="C115" s="185" t="s">
        <v>176</v>
      </c>
      <c r="D115" s="186"/>
      <c r="E115" s="186"/>
      <c r="F115" s="192" t="s">
        <v>25</v>
      </c>
      <c r="G115" s="193"/>
      <c r="H115" s="193"/>
      <c r="I115" s="193">
        <f>'SO 1 SO 1.4 Pol'!G16</f>
        <v>0</v>
      </c>
      <c r="J115" s="190" t="str">
        <f>IF(I135=0,"",I115/I135*100)</f>
        <v/>
      </c>
    </row>
    <row r="116" spans="1:10" ht="36.75" customHeight="1" x14ac:dyDescent="0.2">
      <c r="A116" s="179"/>
      <c r="B116" s="184" t="s">
        <v>177</v>
      </c>
      <c r="C116" s="185" t="s">
        <v>178</v>
      </c>
      <c r="D116" s="186"/>
      <c r="E116" s="186"/>
      <c r="F116" s="192" t="s">
        <v>25</v>
      </c>
      <c r="G116" s="193"/>
      <c r="H116" s="193"/>
      <c r="I116" s="193">
        <f>'SO 1 SO 1.4 Pol'!G34</f>
        <v>0</v>
      </c>
      <c r="J116" s="190" t="str">
        <f>IF(I135=0,"",I116/I135*100)</f>
        <v/>
      </c>
    </row>
    <row r="117" spans="1:10" ht="36.75" customHeight="1" x14ac:dyDescent="0.2">
      <c r="A117" s="179"/>
      <c r="B117" s="184" t="s">
        <v>179</v>
      </c>
      <c r="C117" s="185" t="s">
        <v>180</v>
      </c>
      <c r="D117" s="186"/>
      <c r="E117" s="186"/>
      <c r="F117" s="192" t="s">
        <v>25</v>
      </c>
      <c r="G117" s="193"/>
      <c r="H117" s="193"/>
      <c r="I117" s="193">
        <f>'SO 7 SO 7 Pol'!G201</f>
        <v>0</v>
      </c>
      <c r="J117" s="190" t="str">
        <f>IF(I135=0,"",I117/I135*100)</f>
        <v/>
      </c>
    </row>
    <row r="118" spans="1:10" ht="36.75" customHeight="1" x14ac:dyDescent="0.2">
      <c r="A118" s="179"/>
      <c r="B118" s="184" t="s">
        <v>179</v>
      </c>
      <c r="C118" s="185" t="s">
        <v>181</v>
      </c>
      <c r="D118" s="186"/>
      <c r="E118" s="186"/>
      <c r="F118" s="192" t="s">
        <v>25</v>
      </c>
      <c r="G118" s="193"/>
      <c r="H118" s="193"/>
      <c r="I118" s="193">
        <f>'SO 1 SO 1.4 Pol'!G42</f>
        <v>0</v>
      </c>
      <c r="J118" s="190" t="str">
        <f>IF(I135=0,"",I118/I135*100)</f>
        <v/>
      </c>
    </row>
    <row r="119" spans="1:10" ht="36.75" customHeight="1" x14ac:dyDescent="0.2">
      <c r="A119" s="179"/>
      <c r="B119" s="184" t="s">
        <v>182</v>
      </c>
      <c r="C119" s="185" t="s">
        <v>183</v>
      </c>
      <c r="D119" s="186"/>
      <c r="E119" s="186"/>
      <c r="F119" s="192" t="s">
        <v>25</v>
      </c>
      <c r="G119" s="193"/>
      <c r="H119" s="193"/>
      <c r="I119" s="193">
        <f>'SO 1 SO 1.4 Pol'!G53</f>
        <v>0</v>
      </c>
      <c r="J119" s="190" t="str">
        <f>IF(I135=0,"",I119/I135*100)</f>
        <v/>
      </c>
    </row>
    <row r="120" spans="1:10" ht="36.75" customHeight="1" x14ac:dyDescent="0.2">
      <c r="A120" s="179"/>
      <c r="B120" s="184" t="s">
        <v>184</v>
      </c>
      <c r="C120" s="185" t="s">
        <v>185</v>
      </c>
      <c r="D120" s="186"/>
      <c r="E120" s="186"/>
      <c r="F120" s="192" t="s">
        <v>25</v>
      </c>
      <c r="G120" s="193"/>
      <c r="H120" s="193"/>
      <c r="I120" s="193">
        <f>'SO 1 SO 1.4 Pol'!G63</f>
        <v>0</v>
      </c>
      <c r="J120" s="190" t="str">
        <f>IF(I135=0,"",I120/I135*100)</f>
        <v/>
      </c>
    </row>
    <row r="121" spans="1:10" ht="36.75" customHeight="1" x14ac:dyDescent="0.2">
      <c r="A121" s="179"/>
      <c r="B121" s="184" t="s">
        <v>125</v>
      </c>
      <c r="C121" s="185" t="s">
        <v>126</v>
      </c>
      <c r="D121" s="186"/>
      <c r="E121" s="186"/>
      <c r="F121" s="192" t="s">
        <v>25</v>
      </c>
      <c r="G121" s="193"/>
      <c r="H121" s="193"/>
      <c r="I121" s="193">
        <f>'SO 1 SO 1.3 Pol'!G58+'SO 2 SO 2 Pol'!G138</f>
        <v>0</v>
      </c>
      <c r="J121" s="190" t="str">
        <f>IF(I135=0,"",I121/I135*100)</f>
        <v/>
      </c>
    </row>
    <row r="122" spans="1:10" ht="36.75" customHeight="1" x14ac:dyDescent="0.2">
      <c r="A122" s="179"/>
      <c r="B122" s="184" t="s">
        <v>186</v>
      </c>
      <c r="C122" s="185" t="s">
        <v>187</v>
      </c>
      <c r="D122" s="186"/>
      <c r="E122" s="186"/>
      <c r="F122" s="192" t="s">
        <v>25</v>
      </c>
      <c r="G122" s="193"/>
      <c r="H122" s="193"/>
      <c r="I122" s="193">
        <f>'SO 1 SO 1.3 Pol'!G81</f>
        <v>0</v>
      </c>
      <c r="J122" s="190" t="str">
        <f>IF(I135=0,"",I122/I135*100)</f>
        <v/>
      </c>
    </row>
    <row r="123" spans="1:10" ht="36.75" customHeight="1" x14ac:dyDescent="0.2">
      <c r="A123" s="179"/>
      <c r="B123" s="184" t="s">
        <v>127</v>
      </c>
      <c r="C123" s="185" t="s">
        <v>128</v>
      </c>
      <c r="D123" s="186"/>
      <c r="E123" s="186"/>
      <c r="F123" s="192" t="s">
        <v>25</v>
      </c>
      <c r="G123" s="193"/>
      <c r="H123" s="193"/>
      <c r="I123" s="193">
        <f>'SO 1 SO 1.1 Pol'!G210</f>
        <v>0</v>
      </c>
      <c r="J123" s="190" t="str">
        <f>IF(I135=0,"",I123/I135*100)</f>
        <v/>
      </c>
    </row>
    <row r="124" spans="1:10" ht="36.75" customHeight="1" x14ac:dyDescent="0.2">
      <c r="A124" s="179"/>
      <c r="B124" s="184" t="s">
        <v>129</v>
      </c>
      <c r="C124" s="185" t="s">
        <v>130</v>
      </c>
      <c r="D124" s="186"/>
      <c r="E124" s="186"/>
      <c r="F124" s="192" t="s">
        <v>25</v>
      </c>
      <c r="G124" s="193"/>
      <c r="H124" s="193"/>
      <c r="I124" s="193">
        <f>'SO 2 SO 2 Pol'!G152+'SO 3 SO 3 Pol'!G388</f>
        <v>0</v>
      </c>
      <c r="J124" s="190" t="str">
        <f>IF(I135=0,"",I124/I135*100)</f>
        <v/>
      </c>
    </row>
    <row r="125" spans="1:10" ht="36.75" customHeight="1" x14ac:dyDescent="0.2">
      <c r="A125" s="179"/>
      <c r="B125" s="184" t="s">
        <v>131</v>
      </c>
      <c r="C125" s="185" t="s">
        <v>132</v>
      </c>
      <c r="D125" s="186"/>
      <c r="E125" s="186"/>
      <c r="F125" s="192" t="s">
        <v>25</v>
      </c>
      <c r="G125" s="193"/>
      <c r="H125" s="193"/>
      <c r="I125" s="193">
        <f>'SO 1 SO 1.1 Pol'!G257+'SO 4 SO 4 Pol'!G79+'SO 7 SO 7 KOM Pol'!G68</f>
        <v>0</v>
      </c>
      <c r="J125" s="190" t="str">
        <f>IF(I135=0,"",I125/I135*100)</f>
        <v/>
      </c>
    </row>
    <row r="126" spans="1:10" ht="36.75" customHeight="1" x14ac:dyDescent="0.2">
      <c r="A126" s="179"/>
      <c r="B126" s="184" t="s">
        <v>188</v>
      </c>
      <c r="C126" s="185" t="s">
        <v>189</v>
      </c>
      <c r="D126" s="186"/>
      <c r="E126" s="186"/>
      <c r="F126" s="192" t="s">
        <v>25</v>
      </c>
      <c r="G126" s="193"/>
      <c r="H126" s="193"/>
      <c r="I126" s="193">
        <f>'SO 1 SO 1.1 Pol'!G274</f>
        <v>0</v>
      </c>
      <c r="J126" s="190" t="str">
        <f>IF(I135=0,"",I126/I135*100)</f>
        <v/>
      </c>
    </row>
    <row r="127" spans="1:10" ht="36.75" customHeight="1" x14ac:dyDescent="0.2">
      <c r="A127" s="179"/>
      <c r="B127" s="184" t="s">
        <v>133</v>
      </c>
      <c r="C127" s="185" t="s">
        <v>134</v>
      </c>
      <c r="D127" s="186"/>
      <c r="E127" s="186"/>
      <c r="F127" s="192" t="s">
        <v>25</v>
      </c>
      <c r="G127" s="193"/>
      <c r="H127" s="193"/>
      <c r="I127" s="193">
        <f>'SO 1 SO 1.2 Pol'!G80+'SO 4 SO 4 Pol'!G97</f>
        <v>0</v>
      </c>
      <c r="J127" s="190" t="str">
        <f>IF(I135=0,"",I127/I135*100)</f>
        <v/>
      </c>
    </row>
    <row r="128" spans="1:10" ht="36.75" customHeight="1" x14ac:dyDescent="0.2">
      <c r="A128" s="179"/>
      <c r="B128" s="184" t="s">
        <v>190</v>
      </c>
      <c r="C128" s="185" t="s">
        <v>191</v>
      </c>
      <c r="D128" s="186"/>
      <c r="E128" s="186"/>
      <c r="F128" s="192" t="s">
        <v>25</v>
      </c>
      <c r="G128" s="193"/>
      <c r="H128" s="193"/>
      <c r="I128" s="193">
        <f>'SO 1 SO 1.2 Pol'!G113</f>
        <v>0</v>
      </c>
      <c r="J128" s="190" t="str">
        <f>IF(I135=0,"",I128/I135*100)</f>
        <v/>
      </c>
    </row>
    <row r="129" spans="1:10" ht="36.75" customHeight="1" x14ac:dyDescent="0.2">
      <c r="A129" s="179"/>
      <c r="B129" s="184" t="s">
        <v>192</v>
      </c>
      <c r="C129" s="185" t="s">
        <v>193</v>
      </c>
      <c r="D129" s="186"/>
      <c r="E129" s="186"/>
      <c r="F129" s="192" t="s">
        <v>25</v>
      </c>
      <c r="G129" s="193"/>
      <c r="H129" s="193"/>
      <c r="I129" s="193">
        <f>'SO 2 SO 2 Pol'!G162+'SO 3 SO 3 Pol'!G581</f>
        <v>0</v>
      </c>
      <c r="J129" s="190" t="str">
        <f>IF(I135=0,"",I129/I135*100)</f>
        <v/>
      </c>
    </row>
    <row r="130" spans="1:10" ht="36.75" customHeight="1" x14ac:dyDescent="0.2">
      <c r="A130" s="179"/>
      <c r="B130" s="184" t="s">
        <v>194</v>
      </c>
      <c r="C130" s="185" t="s">
        <v>195</v>
      </c>
      <c r="D130" s="186"/>
      <c r="E130" s="186"/>
      <c r="F130" s="192" t="s">
        <v>25</v>
      </c>
      <c r="G130" s="193"/>
      <c r="H130" s="193"/>
      <c r="I130" s="193">
        <f>'SO 3 SO 3 Pol'!G612</f>
        <v>0</v>
      </c>
      <c r="J130" s="190" t="str">
        <f>IF(I135=0,"",I130/I135*100)</f>
        <v/>
      </c>
    </row>
    <row r="131" spans="1:10" ht="36.75" customHeight="1" x14ac:dyDescent="0.2">
      <c r="A131" s="179"/>
      <c r="B131" s="184" t="s">
        <v>196</v>
      </c>
      <c r="C131" s="185" t="s">
        <v>197</v>
      </c>
      <c r="D131" s="186"/>
      <c r="E131" s="186"/>
      <c r="F131" s="192" t="s">
        <v>25</v>
      </c>
      <c r="G131" s="193"/>
      <c r="H131" s="193"/>
      <c r="I131" s="193">
        <f>'SO 1 SO 1.1 Pol'!G289+'SO 1 SO 1.3 Pol'!G87+'SO 2 SO 2 Pol'!G172+'SO 3 SO 3 Pol'!G627</f>
        <v>0</v>
      </c>
      <c r="J131" s="190" t="str">
        <f>IF(I135=0,"",I131/I135*100)</f>
        <v/>
      </c>
    </row>
    <row r="132" spans="1:10" ht="36.75" customHeight="1" x14ac:dyDescent="0.2">
      <c r="A132" s="179"/>
      <c r="B132" s="184" t="s">
        <v>198</v>
      </c>
      <c r="C132" s="185" t="s">
        <v>199</v>
      </c>
      <c r="D132" s="186"/>
      <c r="E132" s="186"/>
      <c r="F132" s="192" t="s">
        <v>26</v>
      </c>
      <c r="G132" s="193"/>
      <c r="H132" s="193"/>
      <c r="I132" s="193">
        <f>'SO 1 SO 1.5  Pol'!G18</f>
        <v>0</v>
      </c>
      <c r="J132" s="190" t="str">
        <f>IF(I135=0,"",I132/I135*100)</f>
        <v/>
      </c>
    </row>
    <row r="133" spans="1:10" ht="36.75" customHeight="1" x14ac:dyDescent="0.2">
      <c r="A133" s="179"/>
      <c r="B133" s="184" t="s">
        <v>200</v>
      </c>
      <c r="C133" s="185" t="s">
        <v>201</v>
      </c>
      <c r="D133" s="186"/>
      <c r="E133" s="186"/>
      <c r="F133" s="192" t="s">
        <v>202</v>
      </c>
      <c r="G133" s="193"/>
      <c r="H133" s="193"/>
      <c r="I133" s="193">
        <f>'SO 1 SO 1.1 Pol'!G396+'SO 1 SO 1.2 Pol'!G150+'SO 1 SO 1.3 Pol'!G112+'SO 2 SO 2 Pol'!G236+'SO 3 SO 3 Pol'!G680+'SO 4 SO 4 Pol'!G179+'SO 7 SO 7 Pol'!G220</f>
        <v>0</v>
      </c>
      <c r="J133" s="190" t="str">
        <f>IF(I135=0,"",I133/I135*100)</f>
        <v/>
      </c>
    </row>
    <row r="134" spans="1:10" ht="36.75" customHeight="1" x14ac:dyDescent="0.2">
      <c r="A134" s="179"/>
      <c r="B134" s="184" t="s">
        <v>203</v>
      </c>
      <c r="C134" s="185" t="s">
        <v>27</v>
      </c>
      <c r="D134" s="186"/>
      <c r="E134" s="186"/>
      <c r="F134" s="192" t="s">
        <v>203</v>
      </c>
      <c r="G134" s="193"/>
      <c r="H134" s="193"/>
      <c r="I134" s="193">
        <f>'SO 8 SO 8 Naklady'!G8+'SO 1 SO 1.6 Pol'!G33+'SO 6 D.1.4.1 c 1 Pol'!G87+'SO 6 D.1.4c-2 Pol'!G54</f>
        <v>0</v>
      </c>
      <c r="J134" s="190" t="str">
        <f>IF(I135=0,"",I134/I135*100)</f>
        <v/>
      </c>
    </row>
    <row r="135" spans="1:10" ht="25.5" customHeight="1" x14ac:dyDescent="0.2">
      <c r="A135" s="180"/>
      <c r="B135" s="187" t="s">
        <v>1</v>
      </c>
      <c r="C135" s="188"/>
      <c r="D135" s="189"/>
      <c r="E135" s="189"/>
      <c r="F135" s="194"/>
      <c r="G135" s="195"/>
      <c r="H135" s="195"/>
      <c r="I135" s="195">
        <f>SUM(I73:I134)</f>
        <v>0</v>
      </c>
      <c r="J135" s="191">
        <f>SUM(J73:J134)</f>
        <v>0</v>
      </c>
    </row>
    <row r="136" spans="1:10" x14ac:dyDescent="0.2">
      <c r="F136" s="135"/>
      <c r="G136" s="135"/>
      <c r="H136" s="135"/>
      <c r="I136" s="135"/>
      <c r="J136" s="136"/>
    </row>
    <row r="137" spans="1:10" x14ac:dyDescent="0.2">
      <c r="F137" s="135"/>
      <c r="G137" s="135"/>
      <c r="H137" s="135"/>
      <c r="I137" s="135"/>
      <c r="J137" s="136"/>
    </row>
    <row r="138" spans="1:10" x14ac:dyDescent="0.2">
      <c r="F138" s="135"/>
      <c r="G138" s="135"/>
      <c r="H138" s="135"/>
      <c r="I138" s="135"/>
      <c r="J138" s="136"/>
    </row>
  </sheetData>
  <sheetProtection algorithmName="SHA-512" hashValue="pUwNyemPKvtUzApwPg+1Kgz2gsB6Ki4wmY0IEOqrtHhoqSlev99dO0uhhLovLrBCaqwjFXfQ9dKbchgtkhJcYw==" saltValue="VsFwECqoKyG1qU6pva29/A=="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31">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64:E64"/>
    <mergeCell ref="C65:E65"/>
    <mergeCell ref="B66:E66"/>
    <mergeCell ref="C73:E73"/>
    <mergeCell ref="C74:E74"/>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4" t="s">
        <v>6</v>
      </c>
      <c r="B1" s="104"/>
      <c r="C1" s="105"/>
      <c r="D1" s="104"/>
      <c r="E1" s="104"/>
      <c r="F1" s="104"/>
      <c r="G1" s="104"/>
    </row>
    <row r="2" spans="1:7" ht="24.95" customHeight="1" x14ac:dyDescent="0.2">
      <c r="A2" s="50" t="s">
        <v>7</v>
      </c>
      <c r="B2" s="49"/>
      <c r="C2" s="106"/>
      <c r="D2" s="106"/>
      <c r="E2" s="106"/>
      <c r="F2" s="106"/>
      <c r="G2" s="107"/>
    </row>
    <row r="3" spans="1:7" ht="24.95" customHeight="1" x14ac:dyDescent="0.2">
      <c r="A3" s="50" t="s">
        <v>8</v>
      </c>
      <c r="B3" s="49"/>
      <c r="C3" s="106"/>
      <c r="D3" s="106"/>
      <c r="E3" s="106"/>
      <c r="F3" s="106"/>
      <c r="G3" s="107"/>
    </row>
    <row r="4" spans="1:7" ht="24.95" customHeight="1" x14ac:dyDescent="0.2">
      <c r="A4" s="50" t="s">
        <v>9</v>
      </c>
      <c r="B4" s="49"/>
      <c r="C4" s="106"/>
      <c r="D4" s="106"/>
      <c r="E4" s="106"/>
      <c r="F4" s="106"/>
      <c r="G4" s="107"/>
    </row>
    <row r="5" spans="1:7" x14ac:dyDescent="0.2">
      <c r="B5" s="4"/>
      <c r="C5" s="5"/>
      <c r="D5" s="6"/>
    </row>
  </sheetData>
  <sheetProtection algorithmName="SHA-512" hashValue="ddtwEbaVlnrtKfRkTG34MixrpEWJmhAXZWuGtj5rI8FUc4un4vzRXV1VmRl28895lCnZInzqQutwZbTz7KCqWQ==" saltValue="kt3LUiGu3fi7rKJtRdRis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41633-B5E5-47A0-BBD7-15B5348801A3}">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205</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52</v>
      </c>
      <c r="C3" s="201" t="s">
        <v>27</v>
      </c>
      <c r="D3" s="199"/>
      <c r="E3" s="199"/>
      <c r="F3" s="199"/>
      <c r="G3" s="200"/>
      <c r="AC3" s="177" t="s">
        <v>208</v>
      </c>
      <c r="AG3" t="s">
        <v>209</v>
      </c>
    </row>
    <row r="4" spans="1:60" ht="24.95" customHeight="1" x14ac:dyDescent="0.2">
      <c r="A4" s="202" t="s">
        <v>9</v>
      </c>
      <c r="B4" s="203" t="s">
        <v>52</v>
      </c>
      <c r="C4" s="204" t="s">
        <v>27</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203</v>
      </c>
      <c r="C8" s="246" t="s">
        <v>27</v>
      </c>
      <c r="D8" s="227"/>
      <c r="E8" s="228"/>
      <c r="F8" s="229"/>
      <c r="G8" s="229">
        <f>SUMIF(AG9:AG13,"&lt;&gt;NOR",G9:G13)</f>
        <v>0</v>
      </c>
      <c r="H8" s="229"/>
      <c r="I8" s="229">
        <f>SUM(I9:I13)</f>
        <v>0</v>
      </c>
      <c r="J8" s="229"/>
      <c r="K8" s="229">
        <f>SUM(K9:K13)</f>
        <v>0</v>
      </c>
      <c r="L8" s="229"/>
      <c r="M8" s="229">
        <f>SUM(M9:M13)</f>
        <v>0</v>
      </c>
      <c r="N8" s="229"/>
      <c r="O8" s="229">
        <f>SUM(O9:O13)</f>
        <v>0</v>
      </c>
      <c r="P8" s="229"/>
      <c r="Q8" s="229">
        <f>SUM(Q9:Q13)</f>
        <v>0</v>
      </c>
      <c r="R8" s="229"/>
      <c r="S8" s="229"/>
      <c r="T8" s="230"/>
      <c r="U8" s="224"/>
      <c r="V8" s="224">
        <f>SUM(V9:V13)</f>
        <v>0</v>
      </c>
      <c r="W8" s="224"/>
      <c r="X8" s="224"/>
      <c r="AG8" t="s">
        <v>233</v>
      </c>
    </row>
    <row r="9" spans="1:60" outlineLevel="1" x14ac:dyDescent="0.2">
      <c r="A9" s="238">
        <v>1</v>
      </c>
      <c r="B9" s="239" t="s">
        <v>234</v>
      </c>
      <c r="C9" s="247" t="s">
        <v>235</v>
      </c>
      <c r="D9" s="240" t="s">
        <v>236</v>
      </c>
      <c r="E9" s="241">
        <v>1</v>
      </c>
      <c r="F9" s="242"/>
      <c r="G9" s="243">
        <f>ROUND(E9*F9,2)</f>
        <v>0</v>
      </c>
      <c r="H9" s="242"/>
      <c r="I9" s="243">
        <f>ROUND(E9*H9,2)</f>
        <v>0</v>
      </c>
      <c r="J9" s="242"/>
      <c r="K9" s="243">
        <f>ROUND(E9*J9,2)</f>
        <v>0</v>
      </c>
      <c r="L9" s="243">
        <v>21</v>
      </c>
      <c r="M9" s="243">
        <f>G9*(1+L9/100)</f>
        <v>0</v>
      </c>
      <c r="N9" s="243">
        <v>0</v>
      </c>
      <c r="O9" s="243">
        <f>ROUND(E9*N9,2)</f>
        <v>0</v>
      </c>
      <c r="P9" s="243">
        <v>0</v>
      </c>
      <c r="Q9" s="243">
        <f>ROUND(E9*P9,2)</f>
        <v>0</v>
      </c>
      <c r="R9" s="243"/>
      <c r="S9" s="243" t="s">
        <v>237</v>
      </c>
      <c r="T9" s="244" t="s">
        <v>238</v>
      </c>
      <c r="U9" s="222">
        <v>0</v>
      </c>
      <c r="V9" s="222">
        <f>ROUND(E9*U9,2)</f>
        <v>0</v>
      </c>
      <c r="W9" s="222"/>
      <c r="X9" s="222" t="s">
        <v>239</v>
      </c>
      <c r="Y9" s="212"/>
      <c r="Z9" s="212"/>
      <c r="AA9" s="212"/>
      <c r="AB9" s="212"/>
      <c r="AC9" s="212"/>
      <c r="AD9" s="212"/>
      <c r="AE9" s="212"/>
      <c r="AF9" s="212"/>
      <c r="AG9" s="212" t="s">
        <v>240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38">
        <v>2</v>
      </c>
      <c r="B10" s="239" t="s">
        <v>241</v>
      </c>
      <c r="C10" s="247" t="s">
        <v>242</v>
      </c>
      <c r="D10" s="240" t="s">
        <v>236</v>
      </c>
      <c r="E10" s="241">
        <v>1</v>
      </c>
      <c r="F10" s="242"/>
      <c r="G10" s="243">
        <f>ROUND(E10*F10,2)</f>
        <v>0</v>
      </c>
      <c r="H10" s="242"/>
      <c r="I10" s="243">
        <f>ROUND(E10*H10,2)</f>
        <v>0</v>
      </c>
      <c r="J10" s="242"/>
      <c r="K10" s="243">
        <f>ROUND(E10*J10,2)</f>
        <v>0</v>
      </c>
      <c r="L10" s="243">
        <v>21</v>
      </c>
      <c r="M10" s="243">
        <f>G10*(1+L10/100)</f>
        <v>0</v>
      </c>
      <c r="N10" s="243">
        <v>0</v>
      </c>
      <c r="O10" s="243">
        <f>ROUND(E10*N10,2)</f>
        <v>0</v>
      </c>
      <c r="P10" s="243">
        <v>0</v>
      </c>
      <c r="Q10" s="243">
        <f>ROUND(E10*P10,2)</f>
        <v>0</v>
      </c>
      <c r="R10" s="243"/>
      <c r="S10" s="243" t="s">
        <v>237</v>
      </c>
      <c r="T10" s="244" t="s">
        <v>238</v>
      </c>
      <c r="U10" s="222">
        <v>0</v>
      </c>
      <c r="V10" s="222">
        <f>ROUND(E10*U10,2)</f>
        <v>0</v>
      </c>
      <c r="W10" s="222"/>
      <c r="X10" s="222" t="s">
        <v>239</v>
      </c>
      <c r="Y10" s="212"/>
      <c r="Z10" s="212"/>
      <c r="AA10" s="212"/>
      <c r="AB10" s="212"/>
      <c r="AC10" s="212"/>
      <c r="AD10" s="212"/>
      <c r="AE10" s="212"/>
      <c r="AF10" s="212"/>
      <c r="AG10" s="212" t="s">
        <v>240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8">
        <v>3</v>
      </c>
      <c r="B11" s="239" t="s">
        <v>243</v>
      </c>
      <c r="C11" s="247" t="s">
        <v>244</v>
      </c>
      <c r="D11" s="240" t="s">
        <v>236</v>
      </c>
      <c r="E11" s="241">
        <v>1</v>
      </c>
      <c r="F11" s="242"/>
      <c r="G11" s="243">
        <f>ROUND(E11*F11,2)</f>
        <v>0</v>
      </c>
      <c r="H11" s="242"/>
      <c r="I11" s="243">
        <f>ROUND(E11*H11,2)</f>
        <v>0</v>
      </c>
      <c r="J11" s="242"/>
      <c r="K11" s="243">
        <f>ROUND(E11*J11,2)</f>
        <v>0</v>
      </c>
      <c r="L11" s="243">
        <v>21</v>
      </c>
      <c r="M11" s="243">
        <f>G11*(1+L11/100)</f>
        <v>0</v>
      </c>
      <c r="N11" s="243">
        <v>0</v>
      </c>
      <c r="O11" s="243">
        <f>ROUND(E11*N11,2)</f>
        <v>0</v>
      </c>
      <c r="P11" s="243">
        <v>0</v>
      </c>
      <c r="Q11" s="243">
        <f>ROUND(E11*P11,2)</f>
        <v>0</v>
      </c>
      <c r="R11" s="243"/>
      <c r="S11" s="243" t="s">
        <v>237</v>
      </c>
      <c r="T11" s="244" t="s">
        <v>238</v>
      </c>
      <c r="U11" s="222">
        <v>0</v>
      </c>
      <c r="V11" s="222">
        <f>ROUND(E11*U11,2)</f>
        <v>0</v>
      </c>
      <c r="W11" s="222"/>
      <c r="X11" s="222" t="s">
        <v>239</v>
      </c>
      <c r="Y11" s="212"/>
      <c r="Z11" s="212"/>
      <c r="AA11" s="212"/>
      <c r="AB11" s="212"/>
      <c r="AC11" s="212"/>
      <c r="AD11" s="212"/>
      <c r="AE11" s="212"/>
      <c r="AF11" s="212"/>
      <c r="AG11" s="212" t="s">
        <v>240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38">
        <v>4</v>
      </c>
      <c r="B12" s="239" t="s">
        <v>245</v>
      </c>
      <c r="C12" s="247" t="s">
        <v>246</v>
      </c>
      <c r="D12" s="240" t="s">
        <v>247</v>
      </c>
      <c r="E12" s="241">
        <v>1</v>
      </c>
      <c r="F12" s="242"/>
      <c r="G12" s="243">
        <f>ROUND(E12*F12,2)</f>
        <v>0</v>
      </c>
      <c r="H12" s="242"/>
      <c r="I12" s="243">
        <f>ROUND(E12*H12,2)</f>
        <v>0</v>
      </c>
      <c r="J12" s="242"/>
      <c r="K12" s="243">
        <f>ROUND(E12*J12,2)</f>
        <v>0</v>
      </c>
      <c r="L12" s="243">
        <v>21</v>
      </c>
      <c r="M12" s="243">
        <f>G12*(1+L12/100)</f>
        <v>0</v>
      </c>
      <c r="N12" s="243">
        <v>0</v>
      </c>
      <c r="O12" s="243">
        <f>ROUND(E12*N12,2)</f>
        <v>0</v>
      </c>
      <c r="P12" s="243">
        <v>0</v>
      </c>
      <c r="Q12" s="243">
        <f>ROUND(E12*P12,2)</f>
        <v>0</v>
      </c>
      <c r="R12" s="243"/>
      <c r="S12" s="243" t="s">
        <v>237</v>
      </c>
      <c r="T12" s="244" t="s">
        <v>238</v>
      </c>
      <c r="U12" s="222">
        <v>0</v>
      </c>
      <c r="V12" s="222">
        <f>ROUND(E12*U12,2)</f>
        <v>0</v>
      </c>
      <c r="W12" s="222"/>
      <c r="X12" s="222" t="s">
        <v>248</v>
      </c>
      <c r="Y12" s="212"/>
      <c r="Z12" s="212"/>
      <c r="AA12" s="212"/>
      <c r="AB12" s="212"/>
      <c r="AC12" s="212"/>
      <c r="AD12" s="212"/>
      <c r="AE12" s="212"/>
      <c r="AF12" s="212"/>
      <c r="AG12" s="212" t="s">
        <v>249</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5</v>
      </c>
      <c r="B13" s="232" t="s">
        <v>250</v>
      </c>
      <c r="C13" s="248" t="s">
        <v>251</v>
      </c>
      <c r="D13" s="233" t="s">
        <v>247</v>
      </c>
      <c r="E13" s="234">
        <v>1</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c r="S13" s="236" t="s">
        <v>237</v>
      </c>
      <c r="T13" s="237" t="s">
        <v>238</v>
      </c>
      <c r="U13" s="222">
        <v>0</v>
      </c>
      <c r="V13" s="222">
        <f>ROUND(E13*U13,2)</f>
        <v>0</v>
      </c>
      <c r="W13" s="222"/>
      <c r="X13" s="222" t="s">
        <v>248</v>
      </c>
      <c r="Y13" s="212"/>
      <c r="Z13" s="212"/>
      <c r="AA13" s="212"/>
      <c r="AB13" s="212"/>
      <c r="AC13" s="212"/>
      <c r="AD13" s="212"/>
      <c r="AE13" s="212"/>
      <c r="AF13" s="212"/>
      <c r="AG13" s="212" t="s">
        <v>249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x14ac:dyDescent="0.2">
      <c r="A14" s="3"/>
      <c r="B14" s="4"/>
      <c r="C14" s="249"/>
      <c r="D14" s="6"/>
      <c r="E14" s="3"/>
      <c r="F14" s="3"/>
      <c r="G14" s="3"/>
      <c r="H14" s="3"/>
      <c r="I14" s="3"/>
      <c r="J14" s="3"/>
      <c r="K14" s="3"/>
      <c r="L14" s="3"/>
      <c r="M14" s="3"/>
      <c r="N14" s="3"/>
      <c r="O14" s="3"/>
      <c r="P14" s="3"/>
      <c r="Q14" s="3"/>
      <c r="R14" s="3"/>
      <c r="S14" s="3"/>
      <c r="T14" s="3"/>
      <c r="U14" s="3"/>
      <c r="V14" s="3"/>
      <c r="W14" s="3"/>
      <c r="X14" s="3"/>
      <c r="AE14">
        <v>15</v>
      </c>
      <c r="AF14">
        <v>21</v>
      </c>
      <c r="AG14" t="s">
        <v>219</v>
      </c>
    </row>
    <row r="15" spans="1:60" x14ac:dyDescent="0.2">
      <c r="A15" s="215"/>
      <c r="B15" s="216" t="s">
        <v>29</v>
      </c>
      <c r="C15" s="250"/>
      <c r="D15" s="217"/>
      <c r="E15" s="218"/>
      <c r="F15" s="218"/>
      <c r="G15" s="245">
        <f>G8</f>
        <v>0</v>
      </c>
      <c r="H15" s="3"/>
      <c r="I15" s="3"/>
      <c r="J15" s="3"/>
      <c r="K15" s="3"/>
      <c r="L15" s="3"/>
      <c r="M15" s="3"/>
      <c r="N15" s="3"/>
      <c r="O15" s="3"/>
      <c r="P15" s="3"/>
      <c r="Q15" s="3"/>
      <c r="R15" s="3"/>
      <c r="S15" s="3"/>
      <c r="T15" s="3"/>
      <c r="U15" s="3"/>
      <c r="V15" s="3"/>
      <c r="W15" s="3"/>
      <c r="X15" s="3"/>
      <c r="AE15">
        <f>SUMIF(L7:L13,AE14,G7:G13)</f>
        <v>0</v>
      </c>
      <c r="AF15">
        <f>SUMIF(L7:L13,AF14,G7:G13)</f>
        <v>0</v>
      </c>
      <c r="AG15" t="s">
        <v>252</v>
      </c>
    </row>
    <row r="16" spans="1:60" x14ac:dyDescent="0.2">
      <c r="C16" s="251"/>
      <c r="D16" s="10"/>
      <c r="AG16" t="s">
        <v>253</v>
      </c>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fZdh41BeDXfr08evVeJY2z/UiJqgM4MSG6b2ZV3hQ+UMRNqvliJxXC9Nbczy6Dlna3Eqw8hGAkKoFqmyxim2Q==" saltValue="EpZ0CD0J2QWrhaUeuvdsEA=="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8A316-87B3-4927-B50B-D97FDA61A60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54</v>
      </c>
      <c r="C3" s="201" t="s">
        <v>55</v>
      </c>
      <c r="D3" s="199"/>
      <c r="E3" s="199"/>
      <c r="F3" s="199"/>
      <c r="G3" s="200"/>
      <c r="AC3" s="177" t="s">
        <v>207</v>
      </c>
      <c r="AG3" t="s">
        <v>209</v>
      </c>
    </row>
    <row r="4" spans="1:60" ht="24.95" customHeight="1" x14ac:dyDescent="0.2">
      <c r="A4" s="202" t="s">
        <v>9</v>
      </c>
      <c r="B4" s="203" t="s">
        <v>56</v>
      </c>
      <c r="C4" s="204" t="s">
        <v>57</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112</v>
      </c>
      <c r="C8" s="246" t="s">
        <v>113</v>
      </c>
      <c r="D8" s="227"/>
      <c r="E8" s="228"/>
      <c r="F8" s="229"/>
      <c r="G8" s="229">
        <f>SUMIF(AG9:AG57,"&lt;&gt;NOR",G9:G57)</f>
        <v>0</v>
      </c>
      <c r="H8" s="229"/>
      <c r="I8" s="229">
        <f>SUM(I9:I57)</f>
        <v>0</v>
      </c>
      <c r="J8" s="229"/>
      <c r="K8" s="229">
        <f>SUM(K9:K57)</f>
        <v>0</v>
      </c>
      <c r="L8" s="229"/>
      <c r="M8" s="229">
        <f>SUM(M9:M57)</f>
        <v>0</v>
      </c>
      <c r="N8" s="229"/>
      <c r="O8" s="229">
        <f>SUM(O9:O57)</f>
        <v>14.219999999999999</v>
      </c>
      <c r="P8" s="229"/>
      <c r="Q8" s="229">
        <f>SUM(Q9:Q57)</f>
        <v>0</v>
      </c>
      <c r="R8" s="229"/>
      <c r="S8" s="229"/>
      <c r="T8" s="230"/>
      <c r="U8" s="224"/>
      <c r="V8" s="224">
        <f>SUM(V9:V57)</f>
        <v>115.31999999999998</v>
      </c>
      <c r="W8" s="224"/>
      <c r="X8" s="224"/>
      <c r="AG8" t="s">
        <v>233</v>
      </c>
    </row>
    <row r="9" spans="1:60" outlineLevel="1" x14ac:dyDescent="0.2">
      <c r="A9" s="231">
        <v>1</v>
      </c>
      <c r="B9" s="232" t="s">
        <v>255</v>
      </c>
      <c r="C9" s="248" t="s">
        <v>256</v>
      </c>
      <c r="D9" s="233" t="s">
        <v>257</v>
      </c>
      <c r="E9" s="234">
        <v>0.45832000000000001</v>
      </c>
      <c r="F9" s="235"/>
      <c r="G9" s="236">
        <f>ROUND(E9*F9,2)</f>
        <v>0</v>
      </c>
      <c r="H9" s="235"/>
      <c r="I9" s="236">
        <f>ROUND(E9*H9,2)</f>
        <v>0</v>
      </c>
      <c r="J9" s="235"/>
      <c r="K9" s="236">
        <f>ROUND(E9*J9,2)</f>
        <v>0</v>
      </c>
      <c r="L9" s="236">
        <v>21</v>
      </c>
      <c r="M9" s="236">
        <f>G9*(1+L9/100)</f>
        <v>0</v>
      </c>
      <c r="N9" s="236">
        <v>1</v>
      </c>
      <c r="O9" s="236">
        <f>ROUND(E9*N9,2)</f>
        <v>0.46</v>
      </c>
      <c r="P9" s="236">
        <v>0</v>
      </c>
      <c r="Q9" s="236">
        <f>ROUND(E9*P9,2)</f>
        <v>0</v>
      </c>
      <c r="R9" s="236" t="s">
        <v>258</v>
      </c>
      <c r="S9" s="236" t="s">
        <v>259</v>
      </c>
      <c r="T9" s="237" t="s">
        <v>260</v>
      </c>
      <c r="U9" s="222">
        <v>0</v>
      </c>
      <c r="V9" s="222">
        <f>ROUND(E9*U9,2)</f>
        <v>0</v>
      </c>
      <c r="W9" s="222"/>
      <c r="X9" s="222" t="s">
        <v>261</v>
      </c>
      <c r="Y9" s="212"/>
      <c r="Z9" s="212"/>
      <c r="AA9" s="212"/>
      <c r="AB9" s="212"/>
      <c r="AC9" s="212"/>
      <c r="AD9" s="212"/>
      <c r="AE9" s="212"/>
      <c r="AF9" s="212"/>
      <c r="AG9" s="212" t="s">
        <v>262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8" t="s">
        <v>263</v>
      </c>
      <c r="D10" s="252"/>
      <c r="E10" s="253">
        <v>0.45832000000000001</v>
      </c>
      <c r="F10" s="222"/>
      <c r="G10" s="22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264</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31">
        <v>2</v>
      </c>
      <c r="B11" s="232" t="s">
        <v>265</v>
      </c>
      <c r="C11" s="248" t="s">
        <v>266</v>
      </c>
      <c r="D11" s="233" t="s">
        <v>267</v>
      </c>
      <c r="E11" s="234">
        <v>0.26</v>
      </c>
      <c r="F11" s="235"/>
      <c r="G11" s="236">
        <f>ROUND(E11*F11,2)</f>
        <v>0</v>
      </c>
      <c r="H11" s="235"/>
      <c r="I11" s="236">
        <f>ROUND(E11*H11,2)</f>
        <v>0</v>
      </c>
      <c r="J11" s="235"/>
      <c r="K11" s="236">
        <f>ROUND(E11*J11,2)</f>
        <v>0</v>
      </c>
      <c r="L11" s="236">
        <v>21</v>
      </c>
      <c r="M11" s="236">
        <f>G11*(1+L11/100)</f>
        <v>0</v>
      </c>
      <c r="N11" s="236">
        <v>0.74602000000000002</v>
      </c>
      <c r="O11" s="236">
        <f>ROUND(E11*N11,2)</f>
        <v>0.19</v>
      </c>
      <c r="P11" s="236">
        <v>0</v>
      </c>
      <c r="Q11" s="236">
        <f>ROUND(E11*P11,2)</f>
        <v>0</v>
      </c>
      <c r="R11" s="236" t="s">
        <v>268</v>
      </c>
      <c r="S11" s="236" t="s">
        <v>259</v>
      </c>
      <c r="T11" s="237" t="s">
        <v>260</v>
      </c>
      <c r="U11" s="222">
        <v>8.16</v>
      </c>
      <c r="V11" s="222">
        <f>ROUND(E11*U11,2)</f>
        <v>2.12</v>
      </c>
      <c r="W11" s="222"/>
      <c r="X11" s="222" t="s">
        <v>248</v>
      </c>
      <c r="Y11" s="212"/>
      <c r="Z11" s="212"/>
      <c r="AA11" s="212"/>
      <c r="AB11" s="212"/>
      <c r="AC11" s="212"/>
      <c r="AD11" s="212"/>
      <c r="AE11" s="212"/>
      <c r="AF11" s="212"/>
      <c r="AG11" s="212" t="s">
        <v>249</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59" t="s">
        <v>269</v>
      </c>
      <c r="D12" s="254"/>
      <c r="E12" s="254"/>
      <c r="F12" s="254"/>
      <c r="G12" s="254"/>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270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58" t="s">
        <v>271</v>
      </c>
      <c r="D13" s="252"/>
      <c r="E13" s="253">
        <v>0.2</v>
      </c>
      <c r="F13" s="222"/>
      <c r="G13" s="22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264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8" t="s">
        <v>272</v>
      </c>
      <c r="D14" s="252"/>
      <c r="E14" s="253">
        <v>0.06</v>
      </c>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1">
        <v>3</v>
      </c>
      <c r="B15" s="232" t="s">
        <v>273</v>
      </c>
      <c r="C15" s="248" t="s">
        <v>274</v>
      </c>
      <c r="D15" s="233" t="s">
        <v>267</v>
      </c>
      <c r="E15" s="234">
        <v>0.62</v>
      </c>
      <c r="F15" s="235"/>
      <c r="G15" s="236">
        <f>ROUND(E15*F15,2)</f>
        <v>0</v>
      </c>
      <c r="H15" s="235"/>
      <c r="I15" s="236">
        <f>ROUND(E15*H15,2)</f>
        <v>0</v>
      </c>
      <c r="J15" s="235"/>
      <c r="K15" s="236">
        <f>ROUND(E15*J15,2)</f>
        <v>0</v>
      </c>
      <c r="L15" s="236">
        <v>21</v>
      </c>
      <c r="M15" s="236">
        <f>G15*(1+L15/100)</f>
        <v>0</v>
      </c>
      <c r="N15" s="236">
        <v>0.58069999999999999</v>
      </c>
      <c r="O15" s="236">
        <f>ROUND(E15*N15,2)</f>
        <v>0.36</v>
      </c>
      <c r="P15" s="236">
        <v>0</v>
      </c>
      <c r="Q15" s="236">
        <f>ROUND(E15*P15,2)</f>
        <v>0</v>
      </c>
      <c r="R15" s="236" t="s">
        <v>268</v>
      </c>
      <c r="S15" s="236" t="s">
        <v>259</v>
      </c>
      <c r="T15" s="237" t="s">
        <v>260</v>
      </c>
      <c r="U15" s="222">
        <v>7.06</v>
      </c>
      <c r="V15" s="222">
        <f>ROUND(E15*U15,2)</f>
        <v>4.38</v>
      </c>
      <c r="W15" s="222"/>
      <c r="X15" s="222" t="s">
        <v>248</v>
      </c>
      <c r="Y15" s="212"/>
      <c r="Z15" s="212"/>
      <c r="AA15" s="212"/>
      <c r="AB15" s="212"/>
      <c r="AC15" s="212"/>
      <c r="AD15" s="212"/>
      <c r="AE15" s="212"/>
      <c r="AF15" s="212"/>
      <c r="AG15" s="212" t="s">
        <v>249</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59" t="s">
        <v>269</v>
      </c>
      <c r="D16" s="254"/>
      <c r="E16" s="254"/>
      <c r="F16" s="254"/>
      <c r="G16" s="254"/>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270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58" t="s">
        <v>275</v>
      </c>
      <c r="D17" s="252"/>
      <c r="E17" s="253">
        <v>0.62</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264</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1" x14ac:dyDescent="0.2">
      <c r="A18" s="231">
        <v>4</v>
      </c>
      <c r="B18" s="232" t="s">
        <v>276</v>
      </c>
      <c r="C18" s="248" t="s">
        <v>277</v>
      </c>
      <c r="D18" s="233" t="s">
        <v>267</v>
      </c>
      <c r="E18" s="234">
        <v>5.0446400000000002</v>
      </c>
      <c r="F18" s="235"/>
      <c r="G18" s="236">
        <f>ROUND(E18*F18,2)</f>
        <v>0</v>
      </c>
      <c r="H18" s="235"/>
      <c r="I18" s="236">
        <f>ROUND(E18*H18,2)</f>
        <v>0</v>
      </c>
      <c r="J18" s="235"/>
      <c r="K18" s="236">
        <f>ROUND(E18*J18,2)</f>
        <v>0</v>
      </c>
      <c r="L18" s="236">
        <v>21</v>
      </c>
      <c r="M18" s="236">
        <f>G18*(1+L18/100)</f>
        <v>0</v>
      </c>
      <c r="N18" s="236">
        <v>0.58179999999999998</v>
      </c>
      <c r="O18" s="236">
        <f>ROUND(E18*N18,2)</f>
        <v>2.93</v>
      </c>
      <c r="P18" s="236">
        <v>0</v>
      </c>
      <c r="Q18" s="236">
        <f>ROUND(E18*P18,2)</f>
        <v>0</v>
      </c>
      <c r="R18" s="236" t="s">
        <v>268</v>
      </c>
      <c r="S18" s="236" t="s">
        <v>259</v>
      </c>
      <c r="T18" s="237" t="s">
        <v>260</v>
      </c>
      <c r="U18" s="222">
        <v>6.4406800000000004</v>
      </c>
      <c r="V18" s="222">
        <f>ROUND(E18*U18,2)</f>
        <v>32.49</v>
      </c>
      <c r="W18" s="222"/>
      <c r="X18" s="222" t="s">
        <v>248</v>
      </c>
      <c r="Y18" s="212"/>
      <c r="Z18" s="212"/>
      <c r="AA18" s="212"/>
      <c r="AB18" s="212"/>
      <c r="AC18" s="212"/>
      <c r="AD18" s="212"/>
      <c r="AE18" s="212"/>
      <c r="AF18" s="212"/>
      <c r="AG18" s="212" t="s">
        <v>249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59" t="s">
        <v>269</v>
      </c>
      <c r="D19" s="254"/>
      <c r="E19" s="254"/>
      <c r="F19" s="254"/>
      <c r="G19" s="254"/>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270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58" t="s">
        <v>278</v>
      </c>
      <c r="D20" s="252"/>
      <c r="E20" s="253">
        <v>0.39983999999999997</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264</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58" t="s">
        <v>279</v>
      </c>
      <c r="D21" s="252"/>
      <c r="E21" s="253">
        <v>0.63180000000000003</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264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58" t="s">
        <v>280</v>
      </c>
      <c r="D22" s="252"/>
      <c r="E22" s="253"/>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58" t="s">
        <v>281</v>
      </c>
      <c r="D23" s="252"/>
      <c r="E23" s="253"/>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264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58" t="s">
        <v>282</v>
      </c>
      <c r="D24" s="252"/>
      <c r="E24" s="253"/>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264</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58" t="s">
        <v>283</v>
      </c>
      <c r="D25" s="252"/>
      <c r="E25" s="253"/>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264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58" t="s">
        <v>284</v>
      </c>
      <c r="D26" s="252"/>
      <c r="E26" s="253"/>
      <c r="F26" s="222"/>
      <c r="G26" s="22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264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58" t="s">
        <v>285</v>
      </c>
      <c r="D27" s="252"/>
      <c r="E27" s="253">
        <v>4.0129999999999999</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264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2.5" outlineLevel="1" x14ac:dyDescent="0.2">
      <c r="A28" s="231">
        <v>5</v>
      </c>
      <c r="B28" s="232" t="s">
        <v>286</v>
      </c>
      <c r="C28" s="248" t="s">
        <v>287</v>
      </c>
      <c r="D28" s="233" t="s">
        <v>267</v>
      </c>
      <c r="E28" s="234">
        <v>4.5697999999999999</v>
      </c>
      <c r="F28" s="235"/>
      <c r="G28" s="236">
        <f>ROUND(E28*F28,2)</f>
        <v>0</v>
      </c>
      <c r="H28" s="235"/>
      <c r="I28" s="236">
        <f>ROUND(E28*H28,2)</f>
        <v>0</v>
      </c>
      <c r="J28" s="235"/>
      <c r="K28" s="236">
        <f>ROUND(E28*J28,2)</f>
        <v>0</v>
      </c>
      <c r="L28" s="236">
        <v>21</v>
      </c>
      <c r="M28" s="236">
        <f>G28*(1+L28/100)</f>
        <v>0</v>
      </c>
      <c r="N28" s="236">
        <v>0.58069999999999999</v>
      </c>
      <c r="O28" s="236">
        <f>ROUND(E28*N28,2)</f>
        <v>2.65</v>
      </c>
      <c r="P28" s="236">
        <v>0</v>
      </c>
      <c r="Q28" s="236">
        <f>ROUND(E28*P28,2)</f>
        <v>0</v>
      </c>
      <c r="R28" s="236" t="s">
        <v>268</v>
      </c>
      <c r="S28" s="236" t="s">
        <v>259</v>
      </c>
      <c r="T28" s="237" t="s">
        <v>260</v>
      </c>
      <c r="U28" s="222">
        <v>6.11</v>
      </c>
      <c r="V28" s="222">
        <f>ROUND(E28*U28,2)</f>
        <v>27.92</v>
      </c>
      <c r="W28" s="222"/>
      <c r="X28" s="222" t="s">
        <v>248</v>
      </c>
      <c r="Y28" s="212"/>
      <c r="Z28" s="212"/>
      <c r="AA28" s="212"/>
      <c r="AB28" s="212"/>
      <c r="AC28" s="212"/>
      <c r="AD28" s="212"/>
      <c r="AE28" s="212"/>
      <c r="AF28" s="212"/>
      <c r="AG28" s="212" t="s">
        <v>249</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59" t="s">
        <v>269</v>
      </c>
      <c r="D29" s="254"/>
      <c r="E29" s="254"/>
      <c r="F29" s="254"/>
      <c r="G29" s="254"/>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270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58" t="s">
        <v>288</v>
      </c>
      <c r="D30" s="252"/>
      <c r="E30" s="253">
        <v>1.1092</v>
      </c>
      <c r="F30" s="222"/>
      <c r="G30" s="22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264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58" t="s">
        <v>289</v>
      </c>
      <c r="D31" s="252"/>
      <c r="E31" s="253">
        <v>3.75</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264</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58" t="s">
        <v>290</v>
      </c>
      <c r="D32" s="252"/>
      <c r="E32" s="253">
        <v>-1.819</v>
      </c>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264</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58" t="s">
        <v>291</v>
      </c>
      <c r="D33" s="252"/>
      <c r="E33" s="253">
        <v>1.3535999999999999</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264</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58" t="s">
        <v>292</v>
      </c>
      <c r="D34" s="252"/>
      <c r="E34" s="253">
        <v>-0.38400000000000001</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264</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58" t="s">
        <v>293</v>
      </c>
      <c r="D35" s="252"/>
      <c r="E35" s="253">
        <v>0.56000000000000005</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264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2.5" outlineLevel="1" x14ac:dyDescent="0.2">
      <c r="A36" s="231">
        <v>6</v>
      </c>
      <c r="B36" s="232" t="s">
        <v>294</v>
      </c>
      <c r="C36" s="248" t="s">
        <v>295</v>
      </c>
      <c r="D36" s="233" t="s">
        <v>296</v>
      </c>
      <c r="E36" s="234">
        <v>0.76249999999999996</v>
      </c>
      <c r="F36" s="235"/>
      <c r="G36" s="236">
        <f>ROUND(E36*F36,2)</f>
        <v>0</v>
      </c>
      <c r="H36" s="235"/>
      <c r="I36" s="236">
        <f>ROUND(E36*H36,2)</f>
        <v>0</v>
      </c>
      <c r="J36" s="235"/>
      <c r="K36" s="236">
        <f>ROUND(E36*J36,2)</f>
        <v>0</v>
      </c>
      <c r="L36" s="236">
        <v>21</v>
      </c>
      <c r="M36" s="236">
        <f>G36*(1+L36/100)</f>
        <v>0</v>
      </c>
      <c r="N36" s="236">
        <v>1.2197499999999999</v>
      </c>
      <c r="O36" s="236">
        <f>ROUND(E36*N36,2)</f>
        <v>0.93</v>
      </c>
      <c r="P36" s="236">
        <v>0</v>
      </c>
      <c r="Q36" s="236">
        <f>ROUND(E36*P36,2)</f>
        <v>0</v>
      </c>
      <c r="R36" s="236"/>
      <c r="S36" s="236" t="s">
        <v>237</v>
      </c>
      <c r="T36" s="237" t="s">
        <v>238</v>
      </c>
      <c r="U36" s="222">
        <v>1.3</v>
      </c>
      <c r="V36" s="222">
        <f>ROUND(E36*U36,2)</f>
        <v>0.99</v>
      </c>
      <c r="W36" s="222"/>
      <c r="X36" s="222" t="s">
        <v>248</v>
      </c>
      <c r="Y36" s="212"/>
      <c r="Z36" s="212"/>
      <c r="AA36" s="212"/>
      <c r="AB36" s="212"/>
      <c r="AC36" s="212"/>
      <c r="AD36" s="212"/>
      <c r="AE36" s="212"/>
      <c r="AF36" s="212"/>
      <c r="AG36" s="212" t="s">
        <v>249</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58" t="s">
        <v>297</v>
      </c>
      <c r="D37" s="252"/>
      <c r="E37" s="253">
        <v>0.76249999999999996</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264</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7</v>
      </c>
      <c r="B38" s="232" t="s">
        <v>298</v>
      </c>
      <c r="C38" s="248" t="s">
        <v>299</v>
      </c>
      <c r="D38" s="233" t="s">
        <v>300</v>
      </c>
      <c r="E38" s="234">
        <v>51</v>
      </c>
      <c r="F38" s="235"/>
      <c r="G38" s="236">
        <f>ROUND(E38*F38,2)</f>
        <v>0</v>
      </c>
      <c r="H38" s="235"/>
      <c r="I38" s="236">
        <f>ROUND(E38*H38,2)</f>
        <v>0</v>
      </c>
      <c r="J38" s="235"/>
      <c r="K38" s="236">
        <f>ROUND(E38*J38,2)</f>
        <v>0</v>
      </c>
      <c r="L38" s="236">
        <v>21</v>
      </c>
      <c r="M38" s="236">
        <f>G38*(1+L38/100)</f>
        <v>0</v>
      </c>
      <c r="N38" s="236">
        <v>9.4999999999999998E-3</v>
      </c>
      <c r="O38" s="236">
        <f>ROUND(E38*N38,2)</f>
        <v>0.48</v>
      </c>
      <c r="P38" s="236">
        <v>0</v>
      </c>
      <c r="Q38" s="236">
        <f>ROUND(E38*P38,2)</f>
        <v>0</v>
      </c>
      <c r="R38" s="236"/>
      <c r="S38" s="236" t="s">
        <v>259</v>
      </c>
      <c r="T38" s="237" t="s">
        <v>260</v>
      </c>
      <c r="U38" s="222">
        <v>0.30099999999999999</v>
      </c>
      <c r="V38" s="222">
        <f>ROUND(E38*U38,2)</f>
        <v>15.35</v>
      </c>
      <c r="W38" s="222"/>
      <c r="X38" s="222" t="s">
        <v>248</v>
      </c>
      <c r="Y38" s="212"/>
      <c r="Z38" s="212"/>
      <c r="AA38" s="212"/>
      <c r="AB38" s="212"/>
      <c r="AC38" s="212"/>
      <c r="AD38" s="212"/>
      <c r="AE38" s="212"/>
      <c r="AF38" s="212"/>
      <c r="AG38" s="212" t="s">
        <v>249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58" t="s">
        <v>301</v>
      </c>
      <c r="D39" s="252"/>
      <c r="E39" s="253">
        <v>3</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264</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58" t="s">
        <v>302</v>
      </c>
      <c r="D40" s="252"/>
      <c r="E40" s="253"/>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264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58" t="s">
        <v>284</v>
      </c>
      <c r="D41" s="252"/>
      <c r="E41" s="253"/>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264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58" t="s">
        <v>303</v>
      </c>
      <c r="D42" s="252"/>
      <c r="E42" s="253">
        <v>48</v>
      </c>
      <c r="F42" s="222"/>
      <c r="G42" s="22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264</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8">
        <v>8</v>
      </c>
      <c r="B43" s="239" t="s">
        <v>304</v>
      </c>
      <c r="C43" s="247" t="s">
        <v>305</v>
      </c>
      <c r="D43" s="240" t="s">
        <v>300</v>
      </c>
      <c r="E43" s="241">
        <v>3</v>
      </c>
      <c r="F43" s="242"/>
      <c r="G43" s="243">
        <f>ROUND(E43*F43,2)</f>
        <v>0</v>
      </c>
      <c r="H43" s="242"/>
      <c r="I43" s="243">
        <f>ROUND(E43*H43,2)</f>
        <v>0</v>
      </c>
      <c r="J43" s="242"/>
      <c r="K43" s="243">
        <f>ROUND(E43*J43,2)</f>
        <v>0</v>
      </c>
      <c r="L43" s="243">
        <v>21</v>
      </c>
      <c r="M43" s="243">
        <f>G43*(1+L43/100)</f>
        <v>0</v>
      </c>
      <c r="N43" s="243">
        <v>1.188E-2</v>
      </c>
      <c r="O43" s="243">
        <f>ROUND(E43*N43,2)</f>
        <v>0.04</v>
      </c>
      <c r="P43" s="243">
        <v>0</v>
      </c>
      <c r="Q43" s="243">
        <f>ROUND(E43*P43,2)</f>
        <v>0</v>
      </c>
      <c r="R43" s="243"/>
      <c r="S43" s="243" t="s">
        <v>259</v>
      </c>
      <c r="T43" s="244" t="s">
        <v>260</v>
      </c>
      <c r="U43" s="222">
        <v>0.45600000000000002</v>
      </c>
      <c r="V43" s="222">
        <f>ROUND(E43*U43,2)</f>
        <v>1.37</v>
      </c>
      <c r="W43" s="222"/>
      <c r="X43" s="222" t="s">
        <v>248</v>
      </c>
      <c r="Y43" s="212"/>
      <c r="Z43" s="212"/>
      <c r="AA43" s="212"/>
      <c r="AB43" s="212"/>
      <c r="AC43" s="212"/>
      <c r="AD43" s="212"/>
      <c r="AE43" s="212"/>
      <c r="AF43" s="212"/>
      <c r="AG43" s="212" t="s">
        <v>249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1" x14ac:dyDescent="0.2">
      <c r="A44" s="231">
        <v>9</v>
      </c>
      <c r="B44" s="232" t="s">
        <v>306</v>
      </c>
      <c r="C44" s="248" t="s">
        <v>307</v>
      </c>
      <c r="D44" s="233" t="s">
        <v>257</v>
      </c>
      <c r="E44" s="234">
        <v>0.45832000000000001</v>
      </c>
      <c r="F44" s="235"/>
      <c r="G44" s="236">
        <f>ROUND(E44*F44,2)</f>
        <v>0</v>
      </c>
      <c r="H44" s="235"/>
      <c r="I44" s="236">
        <f>ROUND(E44*H44,2)</f>
        <v>0</v>
      </c>
      <c r="J44" s="235"/>
      <c r="K44" s="236">
        <f>ROUND(E44*J44,2)</f>
        <v>0</v>
      </c>
      <c r="L44" s="236">
        <v>21</v>
      </c>
      <c r="M44" s="236">
        <f>G44*(1+L44/100)</f>
        <v>0</v>
      </c>
      <c r="N44" s="236">
        <v>1.7090000000000001E-2</v>
      </c>
      <c r="O44" s="236">
        <f>ROUND(E44*N44,2)</f>
        <v>0.01</v>
      </c>
      <c r="P44" s="236">
        <v>0</v>
      </c>
      <c r="Q44" s="236">
        <f>ROUND(E44*P44,2)</f>
        <v>0</v>
      </c>
      <c r="R44" s="236" t="s">
        <v>308</v>
      </c>
      <c r="S44" s="236" t="s">
        <v>259</v>
      </c>
      <c r="T44" s="237" t="s">
        <v>260</v>
      </c>
      <c r="U44" s="222">
        <v>16.579999999999998</v>
      </c>
      <c r="V44" s="222">
        <f>ROUND(E44*U44,2)</f>
        <v>7.6</v>
      </c>
      <c r="W44" s="222"/>
      <c r="X44" s="222" t="s">
        <v>248</v>
      </c>
      <c r="Y44" s="212"/>
      <c r="Z44" s="212"/>
      <c r="AA44" s="212"/>
      <c r="AB44" s="212"/>
      <c r="AC44" s="212"/>
      <c r="AD44" s="212"/>
      <c r="AE44" s="212"/>
      <c r="AF44" s="212"/>
      <c r="AG44" s="212" t="s">
        <v>249</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59" t="s">
        <v>309</v>
      </c>
      <c r="D45" s="254"/>
      <c r="E45" s="254"/>
      <c r="F45" s="254"/>
      <c r="G45" s="254"/>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270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58" t="s">
        <v>263</v>
      </c>
      <c r="D46" s="252"/>
      <c r="E46" s="253">
        <v>0.45832000000000001</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264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8">
        <v>10</v>
      </c>
      <c r="B47" s="239" t="s">
        <v>310</v>
      </c>
      <c r="C47" s="247" t="s">
        <v>311</v>
      </c>
      <c r="D47" s="240" t="s">
        <v>312</v>
      </c>
      <c r="E47" s="241">
        <v>48</v>
      </c>
      <c r="F47" s="242"/>
      <c r="G47" s="243">
        <f>ROUND(E47*F47,2)</f>
        <v>0</v>
      </c>
      <c r="H47" s="242"/>
      <c r="I47" s="243">
        <f>ROUND(E47*H47,2)</f>
        <v>0</v>
      </c>
      <c r="J47" s="242"/>
      <c r="K47" s="243">
        <f>ROUND(E47*J47,2)</f>
        <v>0</v>
      </c>
      <c r="L47" s="243">
        <v>21</v>
      </c>
      <c r="M47" s="243">
        <f>G47*(1+L47/100)</f>
        <v>0</v>
      </c>
      <c r="N47" s="243">
        <v>1.9000000000000001E-4</v>
      </c>
      <c r="O47" s="243">
        <f>ROUND(E47*N47,2)</f>
        <v>0.01</v>
      </c>
      <c r="P47" s="243">
        <v>0</v>
      </c>
      <c r="Q47" s="243">
        <f>ROUND(E47*P47,2)</f>
        <v>0</v>
      </c>
      <c r="R47" s="243" t="s">
        <v>308</v>
      </c>
      <c r="S47" s="243" t="s">
        <v>259</v>
      </c>
      <c r="T47" s="244" t="s">
        <v>259</v>
      </c>
      <c r="U47" s="222">
        <v>0.15</v>
      </c>
      <c r="V47" s="222">
        <f>ROUND(E47*U47,2)</f>
        <v>7.2</v>
      </c>
      <c r="W47" s="222"/>
      <c r="X47" s="222" t="s">
        <v>248</v>
      </c>
      <c r="Y47" s="212"/>
      <c r="Z47" s="212"/>
      <c r="AA47" s="212"/>
      <c r="AB47" s="212"/>
      <c r="AC47" s="212"/>
      <c r="AD47" s="212"/>
      <c r="AE47" s="212"/>
      <c r="AF47" s="212"/>
      <c r="AG47" s="212" t="s">
        <v>313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1">
        <v>11</v>
      </c>
      <c r="B48" s="232" t="s">
        <v>314</v>
      </c>
      <c r="C48" s="248" t="s">
        <v>315</v>
      </c>
      <c r="D48" s="233" t="s">
        <v>316</v>
      </c>
      <c r="E48" s="234">
        <v>0.84</v>
      </c>
      <c r="F48" s="235"/>
      <c r="G48" s="236">
        <f>ROUND(E48*F48,2)</f>
        <v>0</v>
      </c>
      <c r="H48" s="235"/>
      <c r="I48" s="236">
        <f>ROUND(E48*H48,2)</f>
        <v>0</v>
      </c>
      <c r="J48" s="235"/>
      <c r="K48" s="236">
        <f>ROUND(E48*J48,2)</f>
        <v>0</v>
      </c>
      <c r="L48" s="236">
        <v>21</v>
      </c>
      <c r="M48" s="236">
        <f>G48*(1+L48/100)</f>
        <v>0</v>
      </c>
      <c r="N48" s="236">
        <v>0.17444000000000001</v>
      </c>
      <c r="O48" s="236">
        <f>ROUND(E48*N48,2)</f>
        <v>0.15</v>
      </c>
      <c r="P48" s="236">
        <v>0</v>
      </c>
      <c r="Q48" s="236">
        <f>ROUND(E48*P48,2)</f>
        <v>0</v>
      </c>
      <c r="R48" s="236" t="s">
        <v>308</v>
      </c>
      <c r="S48" s="236" t="s">
        <v>259</v>
      </c>
      <c r="T48" s="237" t="s">
        <v>260</v>
      </c>
      <c r="U48" s="222">
        <v>1.21</v>
      </c>
      <c r="V48" s="222">
        <f>ROUND(E48*U48,2)</f>
        <v>1.02</v>
      </c>
      <c r="W48" s="222"/>
      <c r="X48" s="222" t="s">
        <v>248</v>
      </c>
      <c r="Y48" s="212"/>
      <c r="Z48" s="212"/>
      <c r="AA48" s="212"/>
      <c r="AB48" s="212"/>
      <c r="AC48" s="212"/>
      <c r="AD48" s="212"/>
      <c r="AE48" s="212"/>
      <c r="AF48" s="212"/>
      <c r="AG48" s="212" t="s">
        <v>249</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59" t="s">
        <v>317</v>
      </c>
      <c r="D49" s="254"/>
      <c r="E49" s="254"/>
      <c r="F49" s="254"/>
      <c r="G49" s="254"/>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270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58" t="s">
        <v>318</v>
      </c>
      <c r="D50" s="252"/>
      <c r="E50" s="253">
        <v>0.84</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264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31">
        <v>12</v>
      </c>
      <c r="B51" s="232" t="s">
        <v>319</v>
      </c>
      <c r="C51" s="248" t="s">
        <v>320</v>
      </c>
      <c r="D51" s="233" t="s">
        <v>316</v>
      </c>
      <c r="E51" s="234">
        <v>9.24</v>
      </c>
      <c r="F51" s="235"/>
      <c r="G51" s="236">
        <f>ROUND(E51*F51,2)</f>
        <v>0</v>
      </c>
      <c r="H51" s="235"/>
      <c r="I51" s="236">
        <f>ROUND(E51*H51,2)</f>
        <v>0</v>
      </c>
      <c r="J51" s="235"/>
      <c r="K51" s="236">
        <f>ROUND(E51*J51,2)</f>
        <v>0</v>
      </c>
      <c r="L51" s="236">
        <v>21</v>
      </c>
      <c r="M51" s="236">
        <f>G51*(1+L51/100)</f>
        <v>0</v>
      </c>
      <c r="N51" s="236">
        <v>0.28155999999999998</v>
      </c>
      <c r="O51" s="236">
        <f>ROUND(E51*N51,2)</f>
        <v>2.6</v>
      </c>
      <c r="P51" s="236">
        <v>0</v>
      </c>
      <c r="Q51" s="236">
        <f>ROUND(E51*P51,2)</f>
        <v>0</v>
      </c>
      <c r="R51" s="236" t="s">
        <v>268</v>
      </c>
      <c r="S51" s="236" t="s">
        <v>259</v>
      </c>
      <c r="T51" s="237" t="s">
        <v>260</v>
      </c>
      <c r="U51" s="222">
        <v>1.61</v>
      </c>
      <c r="V51" s="222">
        <f>ROUND(E51*U51,2)</f>
        <v>14.88</v>
      </c>
      <c r="W51" s="222"/>
      <c r="X51" s="222" t="s">
        <v>248</v>
      </c>
      <c r="Y51" s="212"/>
      <c r="Z51" s="212"/>
      <c r="AA51" s="212"/>
      <c r="AB51" s="212"/>
      <c r="AC51" s="212"/>
      <c r="AD51" s="212"/>
      <c r="AE51" s="212"/>
      <c r="AF51" s="212"/>
      <c r="AG51" s="212" t="s">
        <v>249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19"/>
      <c r="B52" s="220"/>
      <c r="C52" s="259" t="s">
        <v>321</v>
      </c>
      <c r="D52" s="254"/>
      <c r="E52" s="254"/>
      <c r="F52" s="254"/>
      <c r="G52" s="254"/>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270</v>
      </c>
      <c r="AH52" s="212"/>
      <c r="AI52" s="212"/>
      <c r="AJ52" s="212"/>
      <c r="AK52" s="212"/>
      <c r="AL52" s="212"/>
      <c r="AM52" s="212"/>
      <c r="AN52" s="212"/>
      <c r="AO52" s="212"/>
      <c r="AP52" s="212"/>
      <c r="AQ52" s="212"/>
      <c r="AR52" s="212"/>
      <c r="AS52" s="212"/>
      <c r="AT52" s="212"/>
      <c r="AU52" s="212"/>
      <c r="AV52" s="212"/>
      <c r="AW52" s="212"/>
      <c r="AX52" s="212"/>
      <c r="AY52" s="212"/>
      <c r="AZ52" s="212"/>
      <c r="BA52" s="255" t="str">
        <f>C52</f>
        <v>ve vybouraných otvorech, s vysekáním kapes pro zavázání, z jakýchkoliv cihel, z pomocného pracovního lešení o výšce podlahy do 1900 mm a pro zatížení do 1,5 kPa,</v>
      </c>
      <c r="BB52" s="212"/>
      <c r="BC52" s="212"/>
      <c r="BD52" s="212"/>
      <c r="BE52" s="212"/>
      <c r="BF52" s="212"/>
      <c r="BG52" s="212"/>
      <c r="BH52" s="212"/>
    </row>
    <row r="53" spans="1:60" outlineLevel="1" x14ac:dyDescent="0.2">
      <c r="A53" s="219"/>
      <c r="B53" s="220"/>
      <c r="C53" s="258" t="s">
        <v>322</v>
      </c>
      <c r="D53" s="252"/>
      <c r="E53" s="253">
        <v>1.26</v>
      </c>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264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58" t="s">
        <v>323</v>
      </c>
      <c r="D54" s="252"/>
      <c r="E54" s="253">
        <v>7.98</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2.5" outlineLevel="1" x14ac:dyDescent="0.2">
      <c r="A55" s="238">
        <v>13</v>
      </c>
      <c r="B55" s="239" t="s">
        <v>324</v>
      </c>
      <c r="C55" s="247" t="s">
        <v>325</v>
      </c>
      <c r="D55" s="240" t="s">
        <v>300</v>
      </c>
      <c r="E55" s="241">
        <v>3</v>
      </c>
      <c r="F55" s="242"/>
      <c r="G55" s="243">
        <f>ROUND(E55*F55,2)</f>
        <v>0</v>
      </c>
      <c r="H55" s="242"/>
      <c r="I55" s="243">
        <f>ROUND(E55*H55,2)</f>
        <v>0</v>
      </c>
      <c r="J55" s="242"/>
      <c r="K55" s="243">
        <f>ROUND(E55*J55,2)</f>
        <v>0</v>
      </c>
      <c r="L55" s="243">
        <v>21</v>
      </c>
      <c r="M55" s="243">
        <f>G55*(1+L55/100)</f>
        <v>0</v>
      </c>
      <c r="N55" s="243">
        <v>6.5000000000000002E-2</v>
      </c>
      <c r="O55" s="243">
        <f>ROUND(E55*N55,2)</f>
        <v>0.2</v>
      </c>
      <c r="P55" s="243">
        <v>0</v>
      </c>
      <c r="Q55" s="243">
        <f>ROUND(E55*P55,2)</f>
        <v>0</v>
      </c>
      <c r="R55" s="243" t="s">
        <v>258</v>
      </c>
      <c r="S55" s="243" t="s">
        <v>259</v>
      </c>
      <c r="T55" s="244" t="s">
        <v>260</v>
      </c>
      <c r="U55" s="222">
        <v>0</v>
      </c>
      <c r="V55" s="222">
        <f>ROUND(E55*U55,2)</f>
        <v>0</v>
      </c>
      <c r="W55" s="222"/>
      <c r="X55" s="222" t="s">
        <v>261</v>
      </c>
      <c r="Y55" s="212"/>
      <c r="Z55" s="212"/>
      <c r="AA55" s="212"/>
      <c r="AB55" s="212"/>
      <c r="AC55" s="212"/>
      <c r="AD55" s="212"/>
      <c r="AE55" s="212"/>
      <c r="AF55" s="212"/>
      <c r="AG55" s="212" t="s">
        <v>262</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38">
        <v>14</v>
      </c>
      <c r="B56" s="239" t="s">
        <v>326</v>
      </c>
      <c r="C56" s="247" t="s">
        <v>327</v>
      </c>
      <c r="D56" s="240" t="s">
        <v>300</v>
      </c>
      <c r="E56" s="241">
        <v>3</v>
      </c>
      <c r="F56" s="242"/>
      <c r="G56" s="243">
        <f>ROUND(E56*F56,2)</f>
        <v>0</v>
      </c>
      <c r="H56" s="242"/>
      <c r="I56" s="243">
        <f>ROUND(E56*H56,2)</f>
        <v>0</v>
      </c>
      <c r="J56" s="242"/>
      <c r="K56" s="243">
        <f>ROUND(E56*J56,2)</f>
        <v>0</v>
      </c>
      <c r="L56" s="243">
        <v>21</v>
      </c>
      <c r="M56" s="243">
        <f>G56*(1+L56/100)</f>
        <v>0</v>
      </c>
      <c r="N56" s="243">
        <v>7.5999999999999998E-2</v>
      </c>
      <c r="O56" s="243">
        <f>ROUND(E56*N56,2)</f>
        <v>0.23</v>
      </c>
      <c r="P56" s="243">
        <v>0</v>
      </c>
      <c r="Q56" s="243">
        <f>ROUND(E56*P56,2)</f>
        <v>0</v>
      </c>
      <c r="R56" s="243" t="s">
        <v>258</v>
      </c>
      <c r="S56" s="243" t="s">
        <v>259</v>
      </c>
      <c r="T56" s="244" t="s">
        <v>260</v>
      </c>
      <c r="U56" s="222">
        <v>0</v>
      </c>
      <c r="V56" s="222">
        <f>ROUND(E56*U56,2)</f>
        <v>0</v>
      </c>
      <c r="W56" s="222"/>
      <c r="X56" s="222" t="s">
        <v>261</v>
      </c>
      <c r="Y56" s="212"/>
      <c r="Z56" s="212"/>
      <c r="AA56" s="212"/>
      <c r="AB56" s="212"/>
      <c r="AC56" s="212"/>
      <c r="AD56" s="212"/>
      <c r="AE56" s="212"/>
      <c r="AF56" s="212"/>
      <c r="AG56" s="212" t="s">
        <v>262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8">
        <v>15</v>
      </c>
      <c r="B57" s="239" t="s">
        <v>328</v>
      </c>
      <c r="C57" s="247" t="s">
        <v>329</v>
      </c>
      <c r="D57" s="240" t="s">
        <v>300</v>
      </c>
      <c r="E57" s="241">
        <v>48</v>
      </c>
      <c r="F57" s="242"/>
      <c r="G57" s="243">
        <f>ROUND(E57*F57,2)</f>
        <v>0</v>
      </c>
      <c r="H57" s="242"/>
      <c r="I57" s="243">
        <f>ROUND(E57*H57,2)</f>
        <v>0</v>
      </c>
      <c r="J57" s="242"/>
      <c r="K57" s="243">
        <f>ROUND(E57*J57,2)</f>
        <v>0</v>
      </c>
      <c r="L57" s="243">
        <v>21</v>
      </c>
      <c r="M57" s="243">
        <f>G57*(1+L57/100)</f>
        <v>0</v>
      </c>
      <c r="N57" s="243">
        <v>6.2E-2</v>
      </c>
      <c r="O57" s="243">
        <f>ROUND(E57*N57,2)</f>
        <v>2.98</v>
      </c>
      <c r="P57" s="243">
        <v>0</v>
      </c>
      <c r="Q57" s="243">
        <f>ROUND(E57*P57,2)</f>
        <v>0</v>
      </c>
      <c r="R57" s="243" t="s">
        <v>258</v>
      </c>
      <c r="S57" s="243" t="s">
        <v>259</v>
      </c>
      <c r="T57" s="244" t="s">
        <v>259</v>
      </c>
      <c r="U57" s="222">
        <v>0</v>
      </c>
      <c r="V57" s="222">
        <f>ROUND(E57*U57,2)</f>
        <v>0</v>
      </c>
      <c r="W57" s="222"/>
      <c r="X57" s="222" t="s">
        <v>261</v>
      </c>
      <c r="Y57" s="212"/>
      <c r="Z57" s="212"/>
      <c r="AA57" s="212"/>
      <c r="AB57" s="212"/>
      <c r="AC57" s="212"/>
      <c r="AD57" s="212"/>
      <c r="AE57" s="212"/>
      <c r="AF57" s="212"/>
      <c r="AG57" s="212" t="s">
        <v>330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x14ac:dyDescent="0.2">
      <c r="A58" s="225" t="s">
        <v>232</v>
      </c>
      <c r="B58" s="226" t="s">
        <v>117</v>
      </c>
      <c r="C58" s="246" t="s">
        <v>118</v>
      </c>
      <c r="D58" s="227"/>
      <c r="E58" s="228"/>
      <c r="F58" s="229"/>
      <c r="G58" s="229">
        <f>SUMIF(AG59:AG104,"&lt;&gt;NOR",G59:G104)</f>
        <v>0</v>
      </c>
      <c r="H58" s="229"/>
      <c r="I58" s="229">
        <f>SUM(I59:I104)</f>
        <v>0</v>
      </c>
      <c r="J58" s="229"/>
      <c r="K58" s="229">
        <f>SUM(K59:K104)</f>
        <v>0</v>
      </c>
      <c r="L58" s="229"/>
      <c r="M58" s="229">
        <f>SUM(M59:M104)</f>
        <v>0</v>
      </c>
      <c r="N58" s="229"/>
      <c r="O58" s="229">
        <f>SUM(O59:O104)</f>
        <v>0.86</v>
      </c>
      <c r="P58" s="229"/>
      <c r="Q58" s="229">
        <f>SUM(Q59:Q104)</f>
        <v>0</v>
      </c>
      <c r="R58" s="229"/>
      <c r="S58" s="229"/>
      <c r="T58" s="230"/>
      <c r="U58" s="224"/>
      <c r="V58" s="224">
        <f>SUM(V59:V104)</f>
        <v>110.16</v>
      </c>
      <c r="W58" s="224"/>
      <c r="X58" s="224"/>
      <c r="AG58" t="s">
        <v>233</v>
      </c>
    </row>
    <row r="59" spans="1:60" ht="22.5" outlineLevel="1" x14ac:dyDescent="0.2">
      <c r="A59" s="231">
        <v>16</v>
      </c>
      <c r="B59" s="232" t="s">
        <v>331</v>
      </c>
      <c r="C59" s="248" t="s">
        <v>332</v>
      </c>
      <c r="D59" s="233" t="s">
        <v>316</v>
      </c>
      <c r="E59" s="234">
        <v>360.00569999999999</v>
      </c>
      <c r="F59" s="235"/>
      <c r="G59" s="236">
        <f>ROUND(E59*F59,2)</f>
        <v>0</v>
      </c>
      <c r="H59" s="235"/>
      <c r="I59" s="236">
        <f>ROUND(E59*H59,2)</f>
        <v>0</v>
      </c>
      <c r="J59" s="235"/>
      <c r="K59" s="236">
        <f>ROUND(E59*J59,2)</f>
        <v>0</v>
      </c>
      <c r="L59" s="236">
        <v>21</v>
      </c>
      <c r="M59" s="236">
        <f>G59*(1+L59/100)</f>
        <v>0</v>
      </c>
      <c r="N59" s="236">
        <v>3.2000000000000003E-4</v>
      </c>
      <c r="O59" s="236">
        <f>ROUND(E59*N59,2)</f>
        <v>0.12</v>
      </c>
      <c r="P59" s="236">
        <v>0</v>
      </c>
      <c r="Q59" s="236">
        <f>ROUND(E59*P59,2)</f>
        <v>0</v>
      </c>
      <c r="R59" s="236" t="s">
        <v>308</v>
      </c>
      <c r="S59" s="236" t="s">
        <v>259</v>
      </c>
      <c r="T59" s="237" t="s">
        <v>260</v>
      </c>
      <c r="U59" s="222">
        <v>8.8999999999999996E-2</v>
      </c>
      <c r="V59" s="222">
        <f>ROUND(E59*U59,2)</f>
        <v>32.04</v>
      </c>
      <c r="W59" s="222"/>
      <c r="X59" s="222" t="s">
        <v>248</v>
      </c>
      <c r="Y59" s="212"/>
      <c r="Z59" s="212"/>
      <c r="AA59" s="212"/>
      <c r="AB59" s="212"/>
      <c r="AC59" s="212"/>
      <c r="AD59" s="212"/>
      <c r="AE59" s="212"/>
      <c r="AF59" s="212"/>
      <c r="AG59" s="212" t="s">
        <v>249</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59" t="s">
        <v>333</v>
      </c>
      <c r="D60" s="254"/>
      <c r="E60" s="254"/>
      <c r="F60" s="254"/>
      <c r="G60" s="254"/>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270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58" t="s">
        <v>334</v>
      </c>
      <c r="D61" s="252"/>
      <c r="E61" s="253"/>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264</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58" t="s">
        <v>335</v>
      </c>
      <c r="D62" s="252"/>
      <c r="E62" s="253">
        <v>48.356000000000002</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264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58" t="s">
        <v>336</v>
      </c>
      <c r="D63" s="252"/>
      <c r="E63" s="253">
        <v>1.67</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264</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58" t="s">
        <v>337</v>
      </c>
      <c r="D64" s="252"/>
      <c r="E64" s="253">
        <v>3.9527999999999999</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264</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58" t="s">
        <v>338</v>
      </c>
      <c r="D65" s="252"/>
      <c r="E65" s="253">
        <v>-19.0748</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264</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58" t="s">
        <v>339</v>
      </c>
      <c r="D66" s="252"/>
      <c r="E66" s="253">
        <v>43.774500000000003</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264</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58" t="s">
        <v>340</v>
      </c>
      <c r="D67" s="252"/>
      <c r="E67" s="253">
        <v>23.6496</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264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58" t="s">
        <v>341</v>
      </c>
      <c r="D68" s="252"/>
      <c r="E68" s="253">
        <v>2.274</v>
      </c>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264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58" t="s">
        <v>342</v>
      </c>
      <c r="D69" s="252"/>
      <c r="E69" s="253">
        <v>-0.25</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264</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58" t="s">
        <v>343</v>
      </c>
      <c r="D70" s="252"/>
      <c r="E70" s="253">
        <v>48.356000000000002</v>
      </c>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264</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58" t="s">
        <v>344</v>
      </c>
      <c r="D71" s="252"/>
      <c r="E71" s="253">
        <v>2.512</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58" t="s">
        <v>345</v>
      </c>
      <c r="D72" s="252"/>
      <c r="E72" s="253">
        <v>1.7567999999999999</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264</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58" t="s">
        <v>346</v>
      </c>
      <c r="D73" s="252"/>
      <c r="E73" s="253">
        <v>-3.8967999999999998</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264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58" t="s">
        <v>347</v>
      </c>
      <c r="D74" s="252"/>
      <c r="E74" s="253"/>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264</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58" t="s">
        <v>348</v>
      </c>
      <c r="D75" s="252"/>
      <c r="E75" s="253">
        <v>50.82</v>
      </c>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264</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58" t="s">
        <v>349</v>
      </c>
      <c r="D76" s="252"/>
      <c r="E76" s="253">
        <v>15.84</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264</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58" t="s">
        <v>350</v>
      </c>
      <c r="D77" s="252"/>
      <c r="E77" s="253">
        <v>2.7648000000000001</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264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58" t="s">
        <v>351</v>
      </c>
      <c r="D78" s="252"/>
      <c r="E78" s="253">
        <v>-7.9488000000000003</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264</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58" t="s">
        <v>352</v>
      </c>
      <c r="D79" s="252"/>
      <c r="E79" s="253">
        <v>33.11</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264</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58" t="s">
        <v>340</v>
      </c>
      <c r="D80" s="252"/>
      <c r="E80" s="253">
        <v>23.6496</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264</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58" t="s">
        <v>353</v>
      </c>
      <c r="D81" s="252"/>
      <c r="E81" s="253">
        <v>8.6</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264</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58" t="s">
        <v>354</v>
      </c>
      <c r="D82" s="252"/>
      <c r="E82" s="253">
        <v>5.8860000000000001</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264</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58" t="s">
        <v>355</v>
      </c>
      <c r="D83" s="252"/>
      <c r="E83" s="253">
        <v>16.206</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264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58" t="s">
        <v>356</v>
      </c>
      <c r="D84" s="252"/>
      <c r="E84" s="253">
        <v>4.75</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264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58" t="s">
        <v>357</v>
      </c>
      <c r="D85" s="252"/>
      <c r="E85" s="253">
        <v>1.8431999999999999</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264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58" t="s">
        <v>358</v>
      </c>
      <c r="D86" s="252"/>
      <c r="E86" s="253">
        <v>-7.2991999999999999</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264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58" t="s">
        <v>359</v>
      </c>
      <c r="D87" s="252"/>
      <c r="E87" s="253">
        <v>50.82</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264</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58" t="s">
        <v>360</v>
      </c>
      <c r="D88" s="252"/>
      <c r="E88" s="253">
        <v>2.64</v>
      </c>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264</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58" t="s">
        <v>357</v>
      </c>
      <c r="D89" s="252"/>
      <c r="E89" s="253">
        <v>1.8431999999999999</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264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58" t="s">
        <v>361</v>
      </c>
      <c r="D90" s="252"/>
      <c r="E90" s="253">
        <v>-5.2991999999999999</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264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58" t="s">
        <v>362</v>
      </c>
      <c r="D91" s="252"/>
      <c r="E91" s="253"/>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264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58" t="s">
        <v>363</v>
      </c>
      <c r="D92" s="252"/>
      <c r="E92" s="253"/>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264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58" t="s">
        <v>364</v>
      </c>
      <c r="D93" s="252"/>
      <c r="E93" s="253"/>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264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58" t="s">
        <v>284</v>
      </c>
      <c r="D94" s="252"/>
      <c r="E94" s="253"/>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264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58" t="s">
        <v>365</v>
      </c>
      <c r="D95" s="252"/>
      <c r="E95" s="253">
        <v>8.6999999999999993</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264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2.5" outlineLevel="1" x14ac:dyDescent="0.2">
      <c r="A96" s="231">
        <v>17</v>
      </c>
      <c r="B96" s="232" t="s">
        <v>366</v>
      </c>
      <c r="C96" s="248" t="s">
        <v>367</v>
      </c>
      <c r="D96" s="233" t="s">
        <v>316</v>
      </c>
      <c r="E96" s="234">
        <v>322.37220000000002</v>
      </c>
      <c r="F96" s="235"/>
      <c r="G96" s="236">
        <f>ROUND(E96*F96,2)</f>
        <v>0</v>
      </c>
      <c r="H96" s="235"/>
      <c r="I96" s="236">
        <f>ROUND(E96*H96,2)</f>
        <v>0</v>
      </c>
      <c r="J96" s="235"/>
      <c r="K96" s="236">
        <f>ROUND(E96*J96,2)</f>
        <v>0</v>
      </c>
      <c r="L96" s="236">
        <v>21</v>
      </c>
      <c r="M96" s="236">
        <f>G96*(1+L96/100)</f>
        <v>0</v>
      </c>
      <c r="N96" s="236">
        <v>2.31E-3</v>
      </c>
      <c r="O96" s="236">
        <f>ROUND(E96*N96,2)</f>
        <v>0.74</v>
      </c>
      <c r="P96" s="236">
        <v>0</v>
      </c>
      <c r="Q96" s="236">
        <f>ROUND(E96*P96,2)</f>
        <v>0</v>
      </c>
      <c r="R96" s="236" t="s">
        <v>308</v>
      </c>
      <c r="S96" s="236" t="s">
        <v>259</v>
      </c>
      <c r="T96" s="237" t="s">
        <v>260</v>
      </c>
      <c r="U96" s="222">
        <v>0.24234</v>
      </c>
      <c r="V96" s="222">
        <f>ROUND(E96*U96,2)</f>
        <v>78.12</v>
      </c>
      <c r="W96" s="222"/>
      <c r="X96" s="222" t="s">
        <v>248</v>
      </c>
      <c r="Y96" s="212"/>
      <c r="Z96" s="212"/>
      <c r="AA96" s="212"/>
      <c r="AB96" s="212"/>
      <c r="AC96" s="212"/>
      <c r="AD96" s="212"/>
      <c r="AE96" s="212"/>
      <c r="AF96" s="212"/>
      <c r="AG96" s="212" t="s">
        <v>249</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59" t="s">
        <v>333</v>
      </c>
      <c r="D97" s="254"/>
      <c r="E97" s="254"/>
      <c r="F97" s="254"/>
      <c r="G97" s="254"/>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270</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58" t="s">
        <v>347</v>
      </c>
      <c r="D98" s="252"/>
      <c r="E98" s="253"/>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264</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58" t="s">
        <v>368</v>
      </c>
      <c r="D99" s="252"/>
      <c r="E99" s="253">
        <v>198.22559999999999</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264</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58" t="s">
        <v>369</v>
      </c>
      <c r="D100" s="252"/>
      <c r="E100" s="253">
        <v>-31.177499999999998</v>
      </c>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264</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58" t="s">
        <v>334</v>
      </c>
      <c r="D101" s="252"/>
      <c r="E101" s="253"/>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264</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58" t="s">
        <v>370</v>
      </c>
      <c r="D102" s="252"/>
      <c r="E102" s="253">
        <v>153.08009999999999</v>
      </c>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264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58" t="s">
        <v>371</v>
      </c>
      <c r="D103" s="252"/>
      <c r="E103" s="253">
        <v>-6.4560000000000004</v>
      </c>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264</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58" t="s">
        <v>372</v>
      </c>
      <c r="D104" s="252"/>
      <c r="E104" s="253">
        <v>8.6999999999999993</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264</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x14ac:dyDescent="0.2">
      <c r="A105" s="225" t="s">
        <v>232</v>
      </c>
      <c r="B105" s="226" t="s">
        <v>119</v>
      </c>
      <c r="C105" s="246" t="s">
        <v>120</v>
      </c>
      <c r="D105" s="227"/>
      <c r="E105" s="228"/>
      <c r="F105" s="229"/>
      <c r="G105" s="229">
        <f>SUMIF(AG106:AG111,"&lt;&gt;NOR",G106:G111)</f>
        <v>0</v>
      </c>
      <c r="H105" s="229"/>
      <c r="I105" s="229">
        <f>SUM(I106:I111)</f>
        <v>0</v>
      </c>
      <c r="J105" s="229"/>
      <c r="K105" s="229">
        <f>SUM(K106:K111)</f>
        <v>0</v>
      </c>
      <c r="L105" s="229"/>
      <c r="M105" s="229">
        <f>SUM(M106:M111)</f>
        <v>0</v>
      </c>
      <c r="N105" s="229"/>
      <c r="O105" s="229">
        <f>SUM(O106:O111)</f>
        <v>0</v>
      </c>
      <c r="P105" s="229"/>
      <c r="Q105" s="229">
        <f>SUM(Q106:Q111)</f>
        <v>0</v>
      </c>
      <c r="R105" s="229"/>
      <c r="S105" s="229"/>
      <c r="T105" s="230"/>
      <c r="U105" s="224"/>
      <c r="V105" s="224">
        <f>SUM(V106:V111)</f>
        <v>7.31</v>
      </c>
      <c r="W105" s="224"/>
      <c r="X105" s="224"/>
      <c r="AG105" t="s">
        <v>233</v>
      </c>
    </row>
    <row r="106" spans="1:60" outlineLevel="1" x14ac:dyDescent="0.2">
      <c r="A106" s="231">
        <v>18</v>
      </c>
      <c r="B106" s="232" t="s">
        <v>373</v>
      </c>
      <c r="C106" s="248" t="s">
        <v>374</v>
      </c>
      <c r="D106" s="233" t="s">
        <v>375</v>
      </c>
      <c r="E106" s="234">
        <v>8.6999999999999993</v>
      </c>
      <c r="F106" s="235"/>
      <c r="G106" s="236">
        <f>ROUND(E106*F106,2)</f>
        <v>0</v>
      </c>
      <c r="H106" s="235"/>
      <c r="I106" s="236">
        <f>ROUND(E106*H106,2)</f>
        <v>0</v>
      </c>
      <c r="J106" s="235"/>
      <c r="K106" s="236">
        <f>ROUND(E106*J106,2)</f>
        <v>0</v>
      </c>
      <c r="L106" s="236">
        <v>21</v>
      </c>
      <c r="M106" s="236">
        <f>G106*(1+L106/100)</f>
        <v>0</v>
      </c>
      <c r="N106" s="236">
        <v>0</v>
      </c>
      <c r="O106" s="236">
        <f>ROUND(E106*N106,2)</f>
        <v>0</v>
      </c>
      <c r="P106" s="236">
        <v>0</v>
      </c>
      <c r="Q106" s="236">
        <f>ROUND(E106*P106,2)</f>
        <v>0</v>
      </c>
      <c r="R106" s="236" t="s">
        <v>308</v>
      </c>
      <c r="S106" s="236" t="s">
        <v>259</v>
      </c>
      <c r="T106" s="237" t="s">
        <v>259</v>
      </c>
      <c r="U106" s="222">
        <v>0.84</v>
      </c>
      <c r="V106" s="222">
        <f>ROUND(E106*U106,2)</f>
        <v>7.31</v>
      </c>
      <c r="W106" s="222"/>
      <c r="X106" s="222" t="s">
        <v>248</v>
      </c>
      <c r="Y106" s="212"/>
      <c r="Z106" s="212"/>
      <c r="AA106" s="212"/>
      <c r="AB106" s="212"/>
      <c r="AC106" s="212"/>
      <c r="AD106" s="212"/>
      <c r="AE106" s="212"/>
      <c r="AF106" s="212"/>
      <c r="AG106" s="212" t="s">
        <v>313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58" t="s">
        <v>362</v>
      </c>
      <c r="D107" s="252"/>
      <c r="E107" s="253"/>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264</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58" t="s">
        <v>363</v>
      </c>
      <c r="D108" s="252"/>
      <c r="E108" s="253"/>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264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58" t="s">
        <v>364</v>
      </c>
      <c r="D109" s="252"/>
      <c r="E109" s="253"/>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264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58" t="s">
        <v>284</v>
      </c>
      <c r="D110" s="252"/>
      <c r="E110" s="253"/>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264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58" t="s">
        <v>365</v>
      </c>
      <c r="D111" s="252"/>
      <c r="E111" s="253">
        <v>8.6999999999999993</v>
      </c>
      <c r="F111" s="222"/>
      <c r="G111" s="22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264</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x14ac:dyDescent="0.2">
      <c r="A112" s="225" t="s">
        <v>232</v>
      </c>
      <c r="B112" s="226" t="s">
        <v>121</v>
      </c>
      <c r="C112" s="246" t="s">
        <v>122</v>
      </c>
      <c r="D112" s="227"/>
      <c r="E112" s="228"/>
      <c r="F112" s="229"/>
      <c r="G112" s="229">
        <f>SUMIF(AG113:AG176,"&lt;&gt;NOR",G113:G176)</f>
        <v>0</v>
      </c>
      <c r="H112" s="229"/>
      <c r="I112" s="229">
        <f>SUM(I113:I176)</f>
        <v>0</v>
      </c>
      <c r="J112" s="229"/>
      <c r="K112" s="229">
        <f>SUM(K113:K176)</f>
        <v>0</v>
      </c>
      <c r="L112" s="229"/>
      <c r="M112" s="229">
        <f>SUM(M113:M176)</f>
        <v>0</v>
      </c>
      <c r="N112" s="229"/>
      <c r="O112" s="229">
        <f>SUM(O113:O176)</f>
        <v>19.260000000000002</v>
      </c>
      <c r="P112" s="229"/>
      <c r="Q112" s="229">
        <f>SUM(Q113:Q176)</f>
        <v>0</v>
      </c>
      <c r="R112" s="229"/>
      <c r="S112" s="229"/>
      <c r="T112" s="230"/>
      <c r="U112" s="224"/>
      <c r="V112" s="224">
        <f>SUM(V113:V176)</f>
        <v>504.17999999999995</v>
      </c>
      <c r="W112" s="224"/>
      <c r="X112" s="224"/>
      <c r="AG112" t="s">
        <v>233</v>
      </c>
    </row>
    <row r="113" spans="1:60" outlineLevel="1" x14ac:dyDescent="0.2">
      <c r="A113" s="231">
        <v>19</v>
      </c>
      <c r="B113" s="232" t="s">
        <v>376</v>
      </c>
      <c r="C113" s="248" t="s">
        <v>377</v>
      </c>
      <c r="D113" s="233" t="s">
        <v>316</v>
      </c>
      <c r="E113" s="234">
        <v>45.35</v>
      </c>
      <c r="F113" s="235"/>
      <c r="G113" s="236">
        <f>ROUND(E113*F113,2)</f>
        <v>0</v>
      </c>
      <c r="H113" s="235"/>
      <c r="I113" s="236">
        <f>ROUND(E113*H113,2)</f>
        <v>0</v>
      </c>
      <c r="J113" s="235"/>
      <c r="K113" s="236">
        <f>ROUND(E113*J113,2)</f>
        <v>0</v>
      </c>
      <c r="L113" s="236">
        <v>21</v>
      </c>
      <c r="M113" s="236">
        <f>G113*(1+L113/100)</f>
        <v>0</v>
      </c>
      <c r="N113" s="236">
        <v>4.0000000000000003E-5</v>
      </c>
      <c r="O113" s="236">
        <f>ROUND(E113*N113,2)</f>
        <v>0</v>
      </c>
      <c r="P113" s="236">
        <v>0</v>
      </c>
      <c r="Q113" s="236">
        <f>ROUND(E113*P113,2)</f>
        <v>0</v>
      </c>
      <c r="R113" s="236" t="s">
        <v>308</v>
      </c>
      <c r="S113" s="236" t="s">
        <v>259</v>
      </c>
      <c r="T113" s="237" t="s">
        <v>378</v>
      </c>
      <c r="U113" s="222">
        <v>0.08</v>
      </c>
      <c r="V113" s="222">
        <f>ROUND(E113*U113,2)</f>
        <v>3.63</v>
      </c>
      <c r="W113" s="222"/>
      <c r="X113" s="222" t="s">
        <v>248</v>
      </c>
      <c r="Y113" s="212"/>
      <c r="Z113" s="212"/>
      <c r="AA113" s="212"/>
      <c r="AB113" s="212"/>
      <c r="AC113" s="212"/>
      <c r="AD113" s="212"/>
      <c r="AE113" s="212"/>
      <c r="AF113" s="212"/>
      <c r="AG113" s="212" t="s">
        <v>313</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19"/>
      <c r="B114" s="220"/>
      <c r="C114" s="259" t="s">
        <v>379</v>
      </c>
      <c r="D114" s="254"/>
      <c r="E114" s="254"/>
      <c r="F114" s="254"/>
      <c r="G114" s="254"/>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270</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55" t="str">
        <f>C114</f>
        <v>s rámy a zárubněmi, zábradlí, předmětů oplechování apod., které se zřizují ještě před úpravami povrchu, před jejich znečištěním při úpravách povrchu nástřikem plastických (lepivých) maltovin</v>
      </c>
      <c r="BB114" s="212"/>
      <c r="BC114" s="212"/>
      <c r="BD114" s="212"/>
      <c r="BE114" s="212"/>
      <c r="BF114" s="212"/>
      <c r="BG114" s="212"/>
      <c r="BH114" s="212"/>
    </row>
    <row r="115" spans="1:60" outlineLevel="1" x14ac:dyDescent="0.2">
      <c r="A115" s="219"/>
      <c r="B115" s="220"/>
      <c r="C115" s="258" t="s">
        <v>334</v>
      </c>
      <c r="D115" s="252"/>
      <c r="E115" s="253"/>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264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58" t="s">
        <v>380</v>
      </c>
      <c r="D116" s="252"/>
      <c r="E116" s="253">
        <v>3.4</v>
      </c>
      <c r="F116" s="222"/>
      <c r="G116" s="22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264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58" t="s">
        <v>381</v>
      </c>
      <c r="D117" s="252"/>
      <c r="E117" s="253">
        <v>8.4</v>
      </c>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264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58" t="s">
        <v>382</v>
      </c>
      <c r="D118" s="252"/>
      <c r="E118" s="253">
        <v>7.5</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264</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58" t="s">
        <v>383</v>
      </c>
      <c r="D119" s="252"/>
      <c r="E119" s="253">
        <v>2.7</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264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58" t="s">
        <v>384</v>
      </c>
      <c r="D120" s="252"/>
      <c r="E120" s="253">
        <v>1.6</v>
      </c>
      <c r="F120" s="222"/>
      <c r="G120" s="222"/>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264</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58" t="s">
        <v>347</v>
      </c>
      <c r="D121" s="252"/>
      <c r="E121" s="253"/>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264</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58" t="s">
        <v>385</v>
      </c>
      <c r="D122" s="252"/>
      <c r="E122" s="253">
        <v>1.8</v>
      </c>
      <c r="F122" s="222"/>
      <c r="G122" s="22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264</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58" t="s">
        <v>386</v>
      </c>
      <c r="D123" s="252"/>
      <c r="E123" s="253">
        <v>19.95</v>
      </c>
      <c r="F123" s="222"/>
      <c r="G123" s="22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264</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22.5" outlineLevel="1" x14ac:dyDescent="0.2">
      <c r="A124" s="231">
        <v>20</v>
      </c>
      <c r="B124" s="232" t="s">
        <v>387</v>
      </c>
      <c r="C124" s="248" t="s">
        <v>388</v>
      </c>
      <c r="D124" s="233" t="s">
        <v>316</v>
      </c>
      <c r="E124" s="234">
        <v>326.88889999999998</v>
      </c>
      <c r="F124" s="235"/>
      <c r="G124" s="236">
        <f>ROUND(E124*F124,2)</f>
        <v>0</v>
      </c>
      <c r="H124" s="235"/>
      <c r="I124" s="236">
        <f>ROUND(E124*H124,2)</f>
        <v>0</v>
      </c>
      <c r="J124" s="235"/>
      <c r="K124" s="236">
        <f>ROUND(E124*J124,2)</f>
        <v>0</v>
      </c>
      <c r="L124" s="236">
        <v>21</v>
      </c>
      <c r="M124" s="236">
        <f>G124*(1+L124/100)</f>
        <v>0</v>
      </c>
      <c r="N124" s="236">
        <v>1.047E-2</v>
      </c>
      <c r="O124" s="236">
        <f>ROUND(E124*N124,2)</f>
        <v>3.42</v>
      </c>
      <c r="P124" s="236">
        <v>0</v>
      </c>
      <c r="Q124" s="236">
        <f>ROUND(E124*P124,2)</f>
        <v>0</v>
      </c>
      <c r="R124" s="236" t="s">
        <v>308</v>
      </c>
      <c r="S124" s="236" t="s">
        <v>259</v>
      </c>
      <c r="T124" s="237" t="s">
        <v>260</v>
      </c>
      <c r="U124" s="222">
        <v>0.85699999999999998</v>
      </c>
      <c r="V124" s="222">
        <f>ROUND(E124*U124,2)</f>
        <v>280.14</v>
      </c>
      <c r="W124" s="222"/>
      <c r="X124" s="222" t="s">
        <v>248</v>
      </c>
      <c r="Y124" s="212"/>
      <c r="Z124" s="212"/>
      <c r="AA124" s="212"/>
      <c r="AB124" s="212"/>
      <c r="AC124" s="212"/>
      <c r="AD124" s="212"/>
      <c r="AE124" s="212"/>
      <c r="AF124" s="212"/>
      <c r="AG124" s="212" t="s">
        <v>249</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2.5" outlineLevel="1" x14ac:dyDescent="0.2">
      <c r="A125" s="219"/>
      <c r="B125" s="220"/>
      <c r="C125" s="259" t="s">
        <v>389</v>
      </c>
      <c r="D125" s="254"/>
      <c r="E125" s="254"/>
      <c r="F125" s="254"/>
      <c r="G125" s="254"/>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270</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55" t="str">
        <f>C125</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25" s="212"/>
      <c r="BC125" s="212"/>
      <c r="BD125" s="212"/>
      <c r="BE125" s="212"/>
      <c r="BF125" s="212"/>
      <c r="BG125" s="212"/>
      <c r="BH125" s="212"/>
    </row>
    <row r="126" spans="1:60" outlineLevel="1" x14ac:dyDescent="0.2">
      <c r="A126" s="219"/>
      <c r="B126" s="220"/>
      <c r="C126" s="260" t="s">
        <v>390</v>
      </c>
      <c r="D126" s="256"/>
      <c r="E126" s="256"/>
      <c r="F126" s="256"/>
      <c r="G126" s="256"/>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270</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58" t="s">
        <v>334</v>
      </c>
      <c r="D127" s="252"/>
      <c r="E127" s="253"/>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264</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58" t="s">
        <v>335</v>
      </c>
      <c r="D128" s="252"/>
      <c r="E128" s="253">
        <v>48.356000000000002</v>
      </c>
      <c r="F128" s="222"/>
      <c r="G128" s="22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264</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58" t="s">
        <v>336</v>
      </c>
      <c r="D129" s="252"/>
      <c r="E129" s="253">
        <v>1.67</v>
      </c>
      <c r="F129" s="222"/>
      <c r="G129" s="222"/>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264</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58" t="s">
        <v>338</v>
      </c>
      <c r="D130" s="252"/>
      <c r="E130" s="253">
        <v>-19.0748</v>
      </c>
      <c r="F130" s="222"/>
      <c r="G130" s="22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264</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58" t="s">
        <v>339</v>
      </c>
      <c r="D131" s="252"/>
      <c r="E131" s="253">
        <v>43.774500000000003</v>
      </c>
      <c r="F131" s="222"/>
      <c r="G131" s="222"/>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264</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58" t="s">
        <v>340</v>
      </c>
      <c r="D132" s="252"/>
      <c r="E132" s="253">
        <v>23.6496</v>
      </c>
      <c r="F132" s="222"/>
      <c r="G132" s="22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264</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58" t="s">
        <v>341</v>
      </c>
      <c r="D133" s="252"/>
      <c r="E133" s="253">
        <v>2.274</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264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58" t="s">
        <v>342</v>
      </c>
      <c r="D134" s="252"/>
      <c r="E134" s="253">
        <v>-0.25</v>
      </c>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264</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58" t="s">
        <v>343</v>
      </c>
      <c r="D135" s="252"/>
      <c r="E135" s="253">
        <v>48.356000000000002</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264</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58" t="s">
        <v>344</v>
      </c>
      <c r="D136" s="252"/>
      <c r="E136" s="253">
        <v>2.512</v>
      </c>
      <c r="F136" s="222"/>
      <c r="G136" s="222"/>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264</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58" t="s">
        <v>346</v>
      </c>
      <c r="D137" s="252"/>
      <c r="E137" s="253">
        <v>-3.8967999999999998</v>
      </c>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264</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58" t="s">
        <v>347</v>
      </c>
      <c r="D138" s="252"/>
      <c r="E138" s="253"/>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264</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58" t="s">
        <v>348</v>
      </c>
      <c r="D139" s="252"/>
      <c r="E139" s="253">
        <v>50.82</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264</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58" t="s">
        <v>349</v>
      </c>
      <c r="D140" s="252"/>
      <c r="E140" s="253">
        <v>15.84</v>
      </c>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264</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58" t="s">
        <v>351</v>
      </c>
      <c r="D141" s="252"/>
      <c r="E141" s="253">
        <v>-7.9488000000000003</v>
      </c>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264</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58" t="s">
        <v>352</v>
      </c>
      <c r="D142" s="252"/>
      <c r="E142" s="253">
        <v>33.11</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264</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58" t="s">
        <v>340</v>
      </c>
      <c r="D143" s="252"/>
      <c r="E143" s="253">
        <v>23.6496</v>
      </c>
      <c r="F143" s="222"/>
      <c r="G143" s="22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264</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58" t="s">
        <v>353</v>
      </c>
      <c r="D144" s="252"/>
      <c r="E144" s="253">
        <v>8.6</v>
      </c>
      <c r="F144" s="222"/>
      <c r="G144" s="222"/>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264</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58" t="s">
        <v>354</v>
      </c>
      <c r="D145" s="252"/>
      <c r="E145" s="253">
        <v>5.8860000000000001</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264</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58" t="s">
        <v>358</v>
      </c>
      <c r="D146" s="252"/>
      <c r="E146" s="253">
        <v>-7.2991999999999999</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264</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58" t="s">
        <v>359</v>
      </c>
      <c r="D147" s="252"/>
      <c r="E147" s="253">
        <v>50.82</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264</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58" t="s">
        <v>360</v>
      </c>
      <c r="D148" s="252"/>
      <c r="E148" s="253">
        <v>2.64</v>
      </c>
      <c r="F148" s="222"/>
      <c r="G148" s="22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264</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58" t="s">
        <v>361</v>
      </c>
      <c r="D149" s="252"/>
      <c r="E149" s="253">
        <v>-5.2991999999999999</v>
      </c>
      <c r="F149" s="222"/>
      <c r="G149" s="222"/>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264</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58" t="s">
        <v>372</v>
      </c>
      <c r="D150" s="252"/>
      <c r="E150" s="253">
        <v>8.6999999999999993</v>
      </c>
      <c r="F150" s="222"/>
      <c r="G150" s="22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264</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22.5" outlineLevel="1" x14ac:dyDescent="0.2">
      <c r="A151" s="231">
        <v>21</v>
      </c>
      <c r="B151" s="232" t="s">
        <v>391</v>
      </c>
      <c r="C151" s="248" t="s">
        <v>392</v>
      </c>
      <c r="D151" s="233" t="s">
        <v>316</v>
      </c>
      <c r="E151" s="234">
        <v>34.545000000000002</v>
      </c>
      <c r="F151" s="235"/>
      <c r="G151" s="236">
        <f>ROUND(E151*F151,2)</f>
        <v>0</v>
      </c>
      <c r="H151" s="235"/>
      <c r="I151" s="236">
        <f>ROUND(E151*H151,2)</f>
        <v>0</v>
      </c>
      <c r="J151" s="235"/>
      <c r="K151" s="236">
        <f>ROUND(E151*J151,2)</f>
        <v>0</v>
      </c>
      <c r="L151" s="236">
        <v>21</v>
      </c>
      <c r="M151" s="236">
        <f>G151*(1+L151/100)</f>
        <v>0</v>
      </c>
      <c r="N151" s="236">
        <v>1.0410000000000001E-2</v>
      </c>
      <c r="O151" s="236">
        <f>ROUND(E151*N151,2)</f>
        <v>0.36</v>
      </c>
      <c r="P151" s="236">
        <v>0</v>
      </c>
      <c r="Q151" s="236">
        <f>ROUND(E151*P151,2)</f>
        <v>0</v>
      </c>
      <c r="R151" s="236" t="s">
        <v>308</v>
      </c>
      <c r="S151" s="236" t="s">
        <v>259</v>
      </c>
      <c r="T151" s="237" t="s">
        <v>260</v>
      </c>
      <c r="U151" s="222">
        <v>0.86</v>
      </c>
      <c r="V151" s="222">
        <f>ROUND(E151*U151,2)</f>
        <v>29.71</v>
      </c>
      <c r="W151" s="222"/>
      <c r="X151" s="222" t="s">
        <v>248</v>
      </c>
      <c r="Y151" s="212"/>
      <c r="Z151" s="212"/>
      <c r="AA151" s="212"/>
      <c r="AB151" s="212"/>
      <c r="AC151" s="212"/>
      <c r="AD151" s="212"/>
      <c r="AE151" s="212"/>
      <c r="AF151" s="212"/>
      <c r="AG151" s="212" t="s">
        <v>249</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22.5" outlineLevel="1" x14ac:dyDescent="0.2">
      <c r="A152" s="219"/>
      <c r="B152" s="220"/>
      <c r="C152" s="259" t="s">
        <v>393</v>
      </c>
      <c r="D152" s="254"/>
      <c r="E152" s="254"/>
      <c r="F152" s="254"/>
      <c r="G152" s="254"/>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270</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55" t="str">
        <f>C152</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52" s="212"/>
      <c r="BC152" s="212"/>
      <c r="BD152" s="212"/>
      <c r="BE152" s="212"/>
      <c r="BF152" s="212"/>
      <c r="BG152" s="212"/>
      <c r="BH152" s="212"/>
    </row>
    <row r="153" spans="1:60" outlineLevel="1" x14ac:dyDescent="0.2">
      <c r="A153" s="219"/>
      <c r="B153" s="220"/>
      <c r="C153" s="258" t="s">
        <v>334</v>
      </c>
      <c r="D153" s="252"/>
      <c r="E153" s="253"/>
      <c r="F153" s="222"/>
      <c r="G153" s="222"/>
      <c r="H153" s="222"/>
      <c r="I153" s="222"/>
      <c r="J153" s="222"/>
      <c r="K153" s="222"/>
      <c r="L153" s="222"/>
      <c r="M153" s="222"/>
      <c r="N153" s="222"/>
      <c r="O153" s="222"/>
      <c r="P153" s="222"/>
      <c r="Q153" s="222"/>
      <c r="R153" s="222"/>
      <c r="S153" s="222"/>
      <c r="T153" s="222"/>
      <c r="U153" s="222"/>
      <c r="V153" s="222"/>
      <c r="W153" s="222"/>
      <c r="X153" s="222"/>
      <c r="Y153" s="212"/>
      <c r="Z153" s="212"/>
      <c r="AA153" s="212"/>
      <c r="AB153" s="212"/>
      <c r="AC153" s="212"/>
      <c r="AD153" s="212"/>
      <c r="AE153" s="212"/>
      <c r="AF153" s="212"/>
      <c r="AG153" s="212" t="s">
        <v>264</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58" t="s">
        <v>394</v>
      </c>
      <c r="D154" s="252"/>
      <c r="E154" s="253">
        <v>18.245000000000001</v>
      </c>
      <c r="F154" s="222"/>
      <c r="G154" s="222"/>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264</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58" t="s">
        <v>347</v>
      </c>
      <c r="D155" s="252"/>
      <c r="E155" s="253"/>
      <c r="F155" s="222"/>
      <c r="G155" s="222"/>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264</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58" t="s">
        <v>395</v>
      </c>
      <c r="D156" s="252"/>
      <c r="E156" s="253">
        <v>16.3</v>
      </c>
      <c r="F156" s="222"/>
      <c r="G156" s="22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264</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31">
        <v>22</v>
      </c>
      <c r="B157" s="232" t="s">
        <v>396</v>
      </c>
      <c r="C157" s="248" t="s">
        <v>397</v>
      </c>
      <c r="D157" s="233" t="s">
        <v>316</v>
      </c>
      <c r="E157" s="234">
        <v>335.35489999999999</v>
      </c>
      <c r="F157" s="235"/>
      <c r="G157" s="236">
        <f>ROUND(E157*F157,2)</f>
        <v>0</v>
      </c>
      <c r="H157" s="235"/>
      <c r="I157" s="236">
        <f>ROUND(E157*H157,2)</f>
        <v>0</v>
      </c>
      <c r="J157" s="235"/>
      <c r="K157" s="236">
        <f>ROUND(E157*J157,2)</f>
        <v>0</v>
      </c>
      <c r="L157" s="236">
        <v>21</v>
      </c>
      <c r="M157" s="236">
        <f>G157*(1+L157/100)</f>
        <v>0</v>
      </c>
      <c r="N157" s="236">
        <v>2.4000000000000001E-4</v>
      </c>
      <c r="O157" s="236">
        <f>ROUND(E157*N157,2)</f>
        <v>0.08</v>
      </c>
      <c r="P157" s="236">
        <v>0</v>
      </c>
      <c r="Q157" s="236">
        <f>ROUND(E157*P157,2)</f>
        <v>0</v>
      </c>
      <c r="R157" s="236" t="s">
        <v>308</v>
      </c>
      <c r="S157" s="236" t="s">
        <v>259</v>
      </c>
      <c r="T157" s="237" t="s">
        <v>260</v>
      </c>
      <c r="U157" s="222">
        <v>5.7639999999999997E-2</v>
      </c>
      <c r="V157" s="222">
        <f>ROUND(E157*U157,2)</f>
        <v>19.329999999999998</v>
      </c>
      <c r="W157" s="222"/>
      <c r="X157" s="222" t="s">
        <v>248</v>
      </c>
      <c r="Y157" s="212"/>
      <c r="Z157" s="212"/>
      <c r="AA157" s="212"/>
      <c r="AB157" s="212"/>
      <c r="AC157" s="212"/>
      <c r="AD157" s="212"/>
      <c r="AE157" s="212"/>
      <c r="AF157" s="212"/>
      <c r="AG157" s="212" t="s">
        <v>249</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58" t="s">
        <v>398</v>
      </c>
      <c r="D158" s="252"/>
      <c r="E158" s="253">
        <v>147.37049999999999</v>
      </c>
      <c r="F158" s="222"/>
      <c r="G158" s="222"/>
      <c r="H158" s="222"/>
      <c r="I158" s="222"/>
      <c r="J158" s="222"/>
      <c r="K158" s="222"/>
      <c r="L158" s="222"/>
      <c r="M158" s="222"/>
      <c r="N158" s="222"/>
      <c r="O158" s="222"/>
      <c r="P158" s="222"/>
      <c r="Q158" s="222"/>
      <c r="R158" s="222"/>
      <c r="S158" s="222"/>
      <c r="T158" s="222"/>
      <c r="U158" s="222"/>
      <c r="V158" s="222"/>
      <c r="W158" s="222"/>
      <c r="X158" s="222"/>
      <c r="Y158" s="212"/>
      <c r="Z158" s="212"/>
      <c r="AA158" s="212"/>
      <c r="AB158" s="212"/>
      <c r="AC158" s="212"/>
      <c r="AD158" s="212"/>
      <c r="AE158" s="212"/>
      <c r="AF158" s="212"/>
      <c r="AG158" s="212" t="s">
        <v>264</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58" t="s">
        <v>399</v>
      </c>
      <c r="D159" s="252"/>
      <c r="E159" s="253">
        <v>179.28440000000001</v>
      </c>
      <c r="F159" s="222"/>
      <c r="G159" s="222"/>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264</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58" t="s">
        <v>372</v>
      </c>
      <c r="D160" s="252"/>
      <c r="E160" s="253">
        <v>8.6999999999999993</v>
      </c>
      <c r="F160" s="222"/>
      <c r="G160" s="222"/>
      <c r="H160" s="222"/>
      <c r="I160" s="222"/>
      <c r="J160" s="222"/>
      <c r="K160" s="222"/>
      <c r="L160" s="222"/>
      <c r="M160" s="222"/>
      <c r="N160" s="222"/>
      <c r="O160" s="222"/>
      <c r="P160" s="222"/>
      <c r="Q160" s="222"/>
      <c r="R160" s="222"/>
      <c r="S160" s="222"/>
      <c r="T160" s="222"/>
      <c r="U160" s="222"/>
      <c r="V160" s="222"/>
      <c r="W160" s="222"/>
      <c r="X160" s="222"/>
      <c r="Y160" s="212"/>
      <c r="Z160" s="212"/>
      <c r="AA160" s="212"/>
      <c r="AB160" s="212"/>
      <c r="AC160" s="212"/>
      <c r="AD160" s="212"/>
      <c r="AE160" s="212"/>
      <c r="AF160" s="212"/>
      <c r="AG160" s="212" t="s">
        <v>264</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31">
        <v>23</v>
      </c>
      <c r="B161" s="232" t="s">
        <v>400</v>
      </c>
      <c r="C161" s="248" t="s">
        <v>401</v>
      </c>
      <c r="D161" s="233" t="s">
        <v>316</v>
      </c>
      <c r="E161" s="234">
        <v>335.35489999999999</v>
      </c>
      <c r="F161" s="235"/>
      <c r="G161" s="236">
        <f>ROUND(E161*F161,2)</f>
        <v>0</v>
      </c>
      <c r="H161" s="235"/>
      <c r="I161" s="236">
        <f>ROUND(E161*H161,2)</f>
        <v>0</v>
      </c>
      <c r="J161" s="235"/>
      <c r="K161" s="236">
        <f>ROUND(E161*J161,2)</f>
        <v>0</v>
      </c>
      <c r="L161" s="236">
        <v>21</v>
      </c>
      <c r="M161" s="236">
        <f>G161*(1+L161/100)</f>
        <v>0</v>
      </c>
      <c r="N161" s="236">
        <v>4.5929999999999999E-2</v>
      </c>
      <c r="O161" s="236">
        <f>ROUND(E161*N161,2)</f>
        <v>15.4</v>
      </c>
      <c r="P161" s="236">
        <v>0</v>
      </c>
      <c r="Q161" s="236">
        <f>ROUND(E161*P161,2)</f>
        <v>0</v>
      </c>
      <c r="R161" s="236" t="s">
        <v>308</v>
      </c>
      <c r="S161" s="236" t="s">
        <v>259</v>
      </c>
      <c r="T161" s="237" t="s">
        <v>378</v>
      </c>
      <c r="U161" s="222">
        <v>0.51100000000000001</v>
      </c>
      <c r="V161" s="222">
        <f>ROUND(E161*U161,2)</f>
        <v>171.37</v>
      </c>
      <c r="W161" s="222"/>
      <c r="X161" s="222" t="s">
        <v>248</v>
      </c>
      <c r="Y161" s="212"/>
      <c r="Z161" s="212"/>
      <c r="AA161" s="212"/>
      <c r="AB161" s="212"/>
      <c r="AC161" s="212"/>
      <c r="AD161" s="212"/>
      <c r="AE161" s="212"/>
      <c r="AF161" s="212"/>
      <c r="AG161" s="212" t="s">
        <v>313</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58" t="s">
        <v>347</v>
      </c>
      <c r="D162" s="252"/>
      <c r="E162" s="253"/>
      <c r="F162" s="222"/>
      <c r="G162" s="222"/>
      <c r="H162" s="222"/>
      <c r="I162" s="222"/>
      <c r="J162" s="222"/>
      <c r="K162" s="222"/>
      <c r="L162" s="222"/>
      <c r="M162" s="222"/>
      <c r="N162" s="222"/>
      <c r="O162" s="222"/>
      <c r="P162" s="222"/>
      <c r="Q162" s="222"/>
      <c r="R162" s="222"/>
      <c r="S162" s="222"/>
      <c r="T162" s="222"/>
      <c r="U162" s="222"/>
      <c r="V162" s="222"/>
      <c r="W162" s="222"/>
      <c r="X162" s="222"/>
      <c r="Y162" s="212"/>
      <c r="Z162" s="212"/>
      <c r="AA162" s="212"/>
      <c r="AB162" s="212"/>
      <c r="AC162" s="212"/>
      <c r="AD162" s="212"/>
      <c r="AE162" s="212"/>
      <c r="AF162" s="212"/>
      <c r="AG162" s="212" t="s">
        <v>264</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58" t="s">
        <v>348</v>
      </c>
      <c r="D163" s="252"/>
      <c r="E163" s="253">
        <v>50.82</v>
      </c>
      <c r="F163" s="222"/>
      <c r="G163" s="22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264</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58" t="s">
        <v>349</v>
      </c>
      <c r="D164" s="252"/>
      <c r="E164" s="253">
        <v>15.84</v>
      </c>
      <c r="F164" s="222"/>
      <c r="G164" s="222"/>
      <c r="H164" s="222"/>
      <c r="I164" s="222"/>
      <c r="J164" s="222"/>
      <c r="K164" s="222"/>
      <c r="L164" s="222"/>
      <c r="M164" s="222"/>
      <c r="N164" s="222"/>
      <c r="O164" s="222"/>
      <c r="P164" s="222"/>
      <c r="Q164" s="222"/>
      <c r="R164" s="222"/>
      <c r="S164" s="222"/>
      <c r="T164" s="222"/>
      <c r="U164" s="222"/>
      <c r="V164" s="222"/>
      <c r="W164" s="222"/>
      <c r="X164" s="222"/>
      <c r="Y164" s="212"/>
      <c r="Z164" s="212"/>
      <c r="AA164" s="212"/>
      <c r="AB164" s="212"/>
      <c r="AC164" s="212"/>
      <c r="AD164" s="212"/>
      <c r="AE164" s="212"/>
      <c r="AF164" s="212"/>
      <c r="AG164" s="212" t="s">
        <v>264</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58" t="s">
        <v>351</v>
      </c>
      <c r="D165" s="252"/>
      <c r="E165" s="253">
        <v>-7.9488000000000003</v>
      </c>
      <c r="F165" s="222"/>
      <c r="G165" s="22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264</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58" t="s">
        <v>352</v>
      </c>
      <c r="D166" s="252"/>
      <c r="E166" s="253">
        <v>33.11</v>
      </c>
      <c r="F166" s="222"/>
      <c r="G166" s="222"/>
      <c r="H166" s="222"/>
      <c r="I166" s="222"/>
      <c r="J166" s="222"/>
      <c r="K166" s="222"/>
      <c r="L166" s="222"/>
      <c r="M166" s="222"/>
      <c r="N166" s="222"/>
      <c r="O166" s="222"/>
      <c r="P166" s="222"/>
      <c r="Q166" s="222"/>
      <c r="R166" s="222"/>
      <c r="S166" s="222"/>
      <c r="T166" s="222"/>
      <c r="U166" s="222"/>
      <c r="V166" s="222"/>
      <c r="W166" s="222"/>
      <c r="X166" s="222"/>
      <c r="Y166" s="212"/>
      <c r="Z166" s="212"/>
      <c r="AA166" s="212"/>
      <c r="AB166" s="212"/>
      <c r="AC166" s="212"/>
      <c r="AD166" s="212"/>
      <c r="AE166" s="212"/>
      <c r="AF166" s="212"/>
      <c r="AG166" s="212" t="s">
        <v>264</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58" t="s">
        <v>340</v>
      </c>
      <c r="D167" s="252"/>
      <c r="E167" s="253">
        <v>23.6496</v>
      </c>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264</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58" t="s">
        <v>353</v>
      </c>
      <c r="D168" s="252"/>
      <c r="E168" s="253">
        <v>8.6</v>
      </c>
      <c r="F168" s="222"/>
      <c r="G168" s="22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264</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58" t="s">
        <v>402</v>
      </c>
      <c r="D169" s="252"/>
      <c r="E169" s="253">
        <v>14.352</v>
      </c>
      <c r="F169" s="222"/>
      <c r="G169" s="222"/>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264</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58" t="s">
        <v>358</v>
      </c>
      <c r="D170" s="252"/>
      <c r="E170" s="253">
        <v>-7.2991999999999999</v>
      </c>
      <c r="F170" s="222"/>
      <c r="G170" s="222"/>
      <c r="H170" s="222"/>
      <c r="I170" s="222"/>
      <c r="J170" s="222"/>
      <c r="K170" s="222"/>
      <c r="L170" s="222"/>
      <c r="M170" s="222"/>
      <c r="N170" s="222"/>
      <c r="O170" s="222"/>
      <c r="P170" s="222"/>
      <c r="Q170" s="222"/>
      <c r="R170" s="222"/>
      <c r="S170" s="222"/>
      <c r="T170" s="222"/>
      <c r="U170" s="222"/>
      <c r="V170" s="222"/>
      <c r="W170" s="222"/>
      <c r="X170" s="222"/>
      <c r="Y170" s="212"/>
      <c r="Z170" s="212"/>
      <c r="AA170" s="212"/>
      <c r="AB170" s="212"/>
      <c r="AC170" s="212"/>
      <c r="AD170" s="212"/>
      <c r="AE170" s="212"/>
      <c r="AF170" s="212"/>
      <c r="AG170" s="212" t="s">
        <v>264</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58" t="s">
        <v>359</v>
      </c>
      <c r="D171" s="252"/>
      <c r="E171" s="253">
        <v>50.82</v>
      </c>
      <c r="F171" s="222"/>
      <c r="G171" s="222"/>
      <c r="H171" s="222"/>
      <c r="I171" s="222"/>
      <c r="J171" s="222"/>
      <c r="K171" s="222"/>
      <c r="L171" s="222"/>
      <c r="M171" s="222"/>
      <c r="N171" s="222"/>
      <c r="O171" s="222"/>
      <c r="P171" s="222"/>
      <c r="Q171" s="222"/>
      <c r="R171" s="222"/>
      <c r="S171" s="222"/>
      <c r="T171" s="222"/>
      <c r="U171" s="222"/>
      <c r="V171" s="222"/>
      <c r="W171" s="222"/>
      <c r="X171" s="222"/>
      <c r="Y171" s="212"/>
      <c r="Z171" s="212"/>
      <c r="AA171" s="212"/>
      <c r="AB171" s="212"/>
      <c r="AC171" s="212"/>
      <c r="AD171" s="212"/>
      <c r="AE171" s="212"/>
      <c r="AF171" s="212"/>
      <c r="AG171" s="212" t="s">
        <v>264</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58" t="s">
        <v>360</v>
      </c>
      <c r="D172" s="252"/>
      <c r="E172" s="253">
        <v>2.64</v>
      </c>
      <c r="F172" s="222"/>
      <c r="G172" s="222"/>
      <c r="H172" s="222"/>
      <c r="I172" s="222"/>
      <c r="J172" s="222"/>
      <c r="K172" s="222"/>
      <c r="L172" s="222"/>
      <c r="M172" s="222"/>
      <c r="N172" s="222"/>
      <c r="O172" s="222"/>
      <c r="P172" s="222"/>
      <c r="Q172" s="222"/>
      <c r="R172" s="222"/>
      <c r="S172" s="222"/>
      <c r="T172" s="222"/>
      <c r="U172" s="222"/>
      <c r="V172" s="222"/>
      <c r="W172" s="222"/>
      <c r="X172" s="222"/>
      <c r="Y172" s="212"/>
      <c r="Z172" s="212"/>
      <c r="AA172" s="212"/>
      <c r="AB172" s="212"/>
      <c r="AC172" s="212"/>
      <c r="AD172" s="212"/>
      <c r="AE172" s="212"/>
      <c r="AF172" s="212"/>
      <c r="AG172" s="212" t="s">
        <v>264</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58" t="s">
        <v>361</v>
      </c>
      <c r="D173" s="252"/>
      <c r="E173" s="253">
        <v>-5.2991999999999999</v>
      </c>
      <c r="F173" s="222"/>
      <c r="G173" s="222"/>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264</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58" t="s">
        <v>334</v>
      </c>
      <c r="D174" s="252"/>
      <c r="E174" s="253"/>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264</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58" t="s">
        <v>403</v>
      </c>
      <c r="D175" s="252"/>
      <c r="E175" s="253">
        <v>147.37049999999999</v>
      </c>
      <c r="F175" s="222"/>
      <c r="G175" s="222"/>
      <c r="H175" s="222"/>
      <c r="I175" s="222"/>
      <c r="J175" s="222"/>
      <c r="K175" s="222"/>
      <c r="L175" s="222"/>
      <c r="M175" s="222"/>
      <c r="N175" s="222"/>
      <c r="O175" s="222"/>
      <c r="P175" s="222"/>
      <c r="Q175" s="222"/>
      <c r="R175" s="222"/>
      <c r="S175" s="222"/>
      <c r="T175" s="222"/>
      <c r="U175" s="222"/>
      <c r="V175" s="222"/>
      <c r="W175" s="222"/>
      <c r="X175" s="222"/>
      <c r="Y175" s="212"/>
      <c r="Z175" s="212"/>
      <c r="AA175" s="212"/>
      <c r="AB175" s="212"/>
      <c r="AC175" s="212"/>
      <c r="AD175" s="212"/>
      <c r="AE175" s="212"/>
      <c r="AF175" s="212"/>
      <c r="AG175" s="212" t="s">
        <v>264</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58" t="s">
        <v>372</v>
      </c>
      <c r="D176" s="252"/>
      <c r="E176" s="253">
        <v>8.6999999999999993</v>
      </c>
      <c r="F176" s="222"/>
      <c r="G176" s="222"/>
      <c r="H176" s="222"/>
      <c r="I176" s="222"/>
      <c r="J176" s="222"/>
      <c r="K176" s="222"/>
      <c r="L176" s="222"/>
      <c r="M176" s="222"/>
      <c r="N176" s="222"/>
      <c r="O176" s="222"/>
      <c r="P176" s="222"/>
      <c r="Q176" s="222"/>
      <c r="R176" s="222"/>
      <c r="S176" s="222"/>
      <c r="T176" s="222"/>
      <c r="U176" s="222"/>
      <c r="V176" s="222"/>
      <c r="W176" s="222"/>
      <c r="X176" s="222"/>
      <c r="Y176" s="212"/>
      <c r="Z176" s="212"/>
      <c r="AA176" s="212"/>
      <c r="AB176" s="212"/>
      <c r="AC176" s="212"/>
      <c r="AD176" s="212"/>
      <c r="AE176" s="212"/>
      <c r="AF176" s="212"/>
      <c r="AG176" s="212" t="s">
        <v>264</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x14ac:dyDescent="0.2">
      <c r="A177" s="225" t="s">
        <v>232</v>
      </c>
      <c r="B177" s="226" t="s">
        <v>159</v>
      </c>
      <c r="C177" s="246" t="s">
        <v>160</v>
      </c>
      <c r="D177" s="227"/>
      <c r="E177" s="228"/>
      <c r="F177" s="229"/>
      <c r="G177" s="229">
        <f>SUMIF(AG178:AG186,"&lt;&gt;NOR",G178:G186)</f>
        <v>0</v>
      </c>
      <c r="H177" s="229"/>
      <c r="I177" s="229">
        <f>SUM(I178:I186)</f>
        <v>0</v>
      </c>
      <c r="J177" s="229"/>
      <c r="K177" s="229">
        <f>SUM(K178:K186)</f>
        <v>0</v>
      </c>
      <c r="L177" s="229"/>
      <c r="M177" s="229">
        <f>SUM(M178:M186)</f>
        <v>0</v>
      </c>
      <c r="N177" s="229"/>
      <c r="O177" s="229">
        <f>SUM(O178:O186)</f>
        <v>0</v>
      </c>
      <c r="P177" s="229"/>
      <c r="Q177" s="229">
        <f>SUM(Q178:Q186)</f>
        <v>0</v>
      </c>
      <c r="R177" s="229"/>
      <c r="S177" s="229"/>
      <c r="T177" s="230"/>
      <c r="U177" s="224"/>
      <c r="V177" s="224">
        <f>SUM(V178:V186)</f>
        <v>2.59</v>
      </c>
      <c r="W177" s="224"/>
      <c r="X177" s="224"/>
      <c r="AG177" t="s">
        <v>233</v>
      </c>
    </row>
    <row r="178" spans="1:60" ht="22.5" outlineLevel="1" x14ac:dyDescent="0.2">
      <c r="A178" s="231">
        <v>24</v>
      </c>
      <c r="B178" s="232" t="s">
        <v>404</v>
      </c>
      <c r="C178" s="248" t="s">
        <v>405</v>
      </c>
      <c r="D178" s="233" t="s">
        <v>316</v>
      </c>
      <c r="E178" s="234">
        <v>17.259</v>
      </c>
      <c r="F178" s="235"/>
      <c r="G178" s="236">
        <f>ROUND(E178*F178,2)</f>
        <v>0</v>
      </c>
      <c r="H178" s="235"/>
      <c r="I178" s="236">
        <f>ROUND(E178*H178,2)</f>
        <v>0</v>
      </c>
      <c r="J178" s="235"/>
      <c r="K178" s="236">
        <f>ROUND(E178*J178,2)</f>
        <v>0</v>
      </c>
      <c r="L178" s="236">
        <v>21</v>
      </c>
      <c r="M178" s="236">
        <f>G178*(1+L178/100)</f>
        <v>0</v>
      </c>
      <c r="N178" s="236">
        <v>2.5000000000000001E-4</v>
      </c>
      <c r="O178" s="236">
        <f>ROUND(E178*N178,2)</f>
        <v>0</v>
      </c>
      <c r="P178" s="236">
        <v>0</v>
      </c>
      <c r="Q178" s="236">
        <f>ROUND(E178*P178,2)</f>
        <v>0</v>
      </c>
      <c r="R178" s="236" t="s">
        <v>406</v>
      </c>
      <c r="S178" s="236" t="s">
        <v>259</v>
      </c>
      <c r="T178" s="237" t="s">
        <v>259</v>
      </c>
      <c r="U178" s="222">
        <v>0.15</v>
      </c>
      <c r="V178" s="222">
        <f>ROUND(E178*U178,2)</f>
        <v>2.59</v>
      </c>
      <c r="W178" s="222"/>
      <c r="X178" s="222" t="s">
        <v>248</v>
      </c>
      <c r="Y178" s="212"/>
      <c r="Z178" s="212"/>
      <c r="AA178" s="212"/>
      <c r="AB178" s="212"/>
      <c r="AC178" s="212"/>
      <c r="AD178" s="212"/>
      <c r="AE178" s="212"/>
      <c r="AF178" s="212"/>
      <c r="AG178" s="212" t="s">
        <v>313</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58" t="s">
        <v>407</v>
      </c>
      <c r="D179" s="252"/>
      <c r="E179" s="253"/>
      <c r="F179" s="222"/>
      <c r="G179" s="222"/>
      <c r="H179" s="222"/>
      <c r="I179" s="222"/>
      <c r="J179" s="222"/>
      <c r="K179" s="222"/>
      <c r="L179" s="222"/>
      <c r="M179" s="222"/>
      <c r="N179" s="222"/>
      <c r="O179" s="222"/>
      <c r="P179" s="222"/>
      <c r="Q179" s="222"/>
      <c r="R179" s="222"/>
      <c r="S179" s="222"/>
      <c r="T179" s="222"/>
      <c r="U179" s="222"/>
      <c r="V179" s="222"/>
      <c r="W179" s="222"/>
      <c r="X179" s="222"/>
      <c r="Y179" s="212"/>
      <c r="Z179" s="212"/>
      <c r="AA179" s="212"/>
      <c r="AB179" s="212"/>
      <c r="AC179" s="212"/>
      <c r="AD179" s="212"/>
      <c r="AE179" s="212"/>
      <c r="AF179" s="212"/>
      <c r="AG179" s="212" t="s">
        <v>264</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58" t="s">
        <v>408</v>
      </c>
      <c r="D180" s="252"/>
      <c r="E180" s="253"/>
      <c r="F180" s="222"/>
      <c r="G180" s="222"/>
      <c r="H180" s="222"/>
      <c r="I180" s="222"/>
      <c r="J180" s="222"/>
      <c r="K180" s="222"/>
      <c r="L180" s="222"/>
      <c r="M180" s="222"/>
      <c r="N180" s="222"/>
      <c r="O180" s="222"/>
      <c r="P180" s="222"/>
      <c r="Q180" s="222"/>
      <c r="R180" s="222"/>
      <c r="S180" s="222"/>
      <c r="T180" s="222"/>
      <c r="U180" s="222"/>
      <c r="V180" s="222"/>
      <c r="W180" s="222"/>
      <c r="X180" s="222"/>
      <c r="Y180" s="212"/>
      <c r="Z180" s="212"/>
      <c r="AA180" s="212"/>
      <c r="AB180" s="212"/>
      <c r="AC180" s="212"/>
      <c r="AD180" s="212"/>
      <c r="AE180" s="212"/>
      <c r="AF180" s="212"/>
      <c r="AG180" s="212" t="s">
        <v>264</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58" t="s">
        <v>409</v>
      </c>
      <c r="D181" s="252"/>
      <c r="E181" s="253"/>
      <c r="F181" s="222"/>
      <c r="G181" s="222"/>
      <c r="H181" s="222"/>
      <c r="I181" s="222"/>
      <c r="J181" s="222"/>
      <c r="K181" s="222"/>
      <c r="L181" s="222"/>
      <c r="M181" s="222"/>
      <c r="N181" s="222"/>
      <c r="O181" s="222"/>
      <c r="P181" s="222"/>
      <c r="Q181" s="222"/>
      <c r="R181" s="222"/>
      <c r="S181" s="222"/>
      <c r="T181" s="222"/>
      <c r="U181" s="222"/>
      <c r="V181" s="222"/>
      <c r="W181" s="222"/>
      <c r="X181" s="222"/>
      <c r="Y181" s="212"/>
      <c r="Z181" s="212"/>
      <c r="AA181" s="212"/>
      <c r="AB181" s="212"/>
      <c r="AC181" s="212"/>
      <c r="AD181" s="212"/>
      <c r="AE181" s="212"/>
      <c r="AF181" s="212"/>
      <c r="AG181" s="212" t="s">
        <v>264</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58" t="s">
        <v>410</v>
      </c>
      <c r="D182" s="252"/>
      <c r="E182" s="253"/>
      <c r="F182" s="222"/>
      <c r="G182" s="22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264</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58" t="s">
        <v>284</v>
      </c>
      <c r="D183" s="252"/>
      <c r="E183" s="253"/>
      <c r="F183" s="222"/>
      <c r="G183" s="222"/>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264</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58" t="s">
        <v>411</v>
      </c>
      <c r="D184" s="252"/>
      <c r="E184" s="253">
        <v>17.259</v>
      </c>
      <c r="F184" s="222"/>
      <c r="G184" s="222"/>
      <c r="H184" s="222"/>
      <c r="I184" s="222"/>
      <c r="J184" s="222"/>
      <c r="K184" s="222"/>
      <c r="L184" s="222"/>
      <c r="M184" s="222"/>
      <c r="N184" s="222"/>
      <c r="O184" s="222"/>
      <c r="P184" s="222"/>
      <c r="Q184" s="222"/>
      <c r="R184" s="222"/>
      <c r="S184" s="222"/>
      <c r="T184" s="222"/>
      <c r="U184" s="222"/>
      <c r="V184" s="222"/>
      <c r="W184" s="222"/>
      <c r="X184" s="222"/>
      <c r="Y184" s="212"/>
      <c r="Z184" s="212"/>
      <c r="AA184" s="212"/>
      <c r="AB184" s="212"/>
      <c r="AC184" s="212"/>
      <c r="AD184" s="212"/>
      <c r="AE184" s="212"/>
      <c r="AF184" s="212"/>
      <c r="AG184" s="212" t="s">
        <v>264</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v>25</v>
      </c>
      <c r="B185" s="220" t="s">
        <v>412</v>
      </c>
      <c r="C185" s="261" t="s">
        <v>413</v>
      </c>
      <c r="D185" s="221" t="s">
        <v>0</v>
      </c>
      <c r="E185" s="257"/>
      <c r="F185" s="223"/>
      <c r="G185" s="222">
        <f>ROUND(E185*F185,2)</f>
        <v>0</v>
      </c>
      <c r="H185" s="223"/>
      <c r="I185" s="222">
        <f>ROUND(E185*H185,2)</f>
        <v>0</v>
      </c>
      <c r="J185" s="223"/>
      <c r="K185" s="222">
        <f>ROUND(E185*J185,2)</f>
        <v>0</v>
      </c>
      <c r="L185" s="222">
        <v>21</v>
      </c>
      <c r="M185" s="222">
        <f>G185*(1+L185/100)</f>
        <v>0</v>
      </c>
      <c r="N185" s="222">
        <v>0</v>
      </c>
      <c r="O185" s="222">
        <f>ROUND(E185*N185,2)</f>
        <v>0</v>
      </c>
      <c r="P185" s="222">
        <v>0</v>
      </c>
      <c r="Q185" s="222">
        <f>ROUND(E185*P185,2)</f>
        <v>0</v>
      </c>
      <c r="R185" s="222" t="s">
        <v>406</v>
      </c>
      <c r="S185" s="222" t="s">
        <v>259</v>
      </c>
      <c r="T185" s="222" t="s">
        <v>259</v>
      </c>
      <c r="U185" s="222">
        <v>0</v>
      </c>
      <c r="V185" s="222">
        <f>ROUND(E185*U185,2)</f>
        <v>0</v>
      </c>
      <c r="W185" s="222"/>
      <c r="X185" s="222" t="s">
        <v>414</v>
      </c>
      <c r="Y185" s="212"/>
      <c r="Z185" s="212"/>
      <c r="AA185" s="212"/>
      <c r="AB185" s="212"/>
      <c r="AC185" s="212"/>
      <c r="AD185" s="212"/>
      <c r="AE185" s="212"/>
      <c r="AF185" s="212"/>
      <c r="AG185" s="212" t="s">
        <v>415</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60" t="s">
        <v>416</v>
      </c>
      <c r="D186" s="256"/>
      <c r="E186" s="256"/>
      <c r="F186" s="256"/>
      <c r="G186" s="256"/>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270</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x14ac:dyDescent="0.2">
      <c r="A187" s="225" t="s">
        <v>232</v>
      </c>
      <c r="B187" s="226" t="s">
        <v>125</v>
      </c>
      <c r="C187" s="246" t="s">
        <v>126</v>
      </c>
      <c r="D187" s="227"/>
      <c r="E187" s="228"/>
      <c r="F187" s="229"/>
      <c r="G187" s="229">
        <f>SUMIF(AG188:AG209,"&lt;&gt;NOR",G188:G209)</f>
        <v>0</v>
      </c>
      <c r="H187" s="229"/>
      <c r="I187" s="229">
        <f>SUM(I188:I209)</f>
        <v>0</v>
      </c>
      <c r="J187" s="229"/>
      <c r="K187" s="229">
        <f>SUM(K188:K209)</f>
        <v>0</v>
      </c>
      <c r="L187" s="229"/>
      <c r="M187" s="229">
        <f>SUM(M188:M209)</f>
        <v>0</v>
      </c>
      <c r="N187" s="229"/>
      <c r="O187" s="229">
        <f>SUM(O188:O209)</f>
        <v>0.91</v>
      </c>
      <c r="P187" s="229"/>
      <c r="Q187" s="229">
        <f>SUM(Q188:Q209)</f>
        <v>0</v>
      </c>
      <c r="R187" s="229"/>
      <c r="S187" s="229"/>
      <c r="T187" s="230"/>
      <c r="U187" s="224"/>
      <c r="V187" s="224">
        <f>SUM(V188:V209)</f>
        <v>16.23</v>
      </c>
      <c r="W187" s="224"/>
      <c r="X187" s="224"/>
      <c r="AG187" t="s">
        <v>233</v>
      </c>
    </row>
    <row r="188" spans="1:60" outlineLevel="1" x14ac:dyDescent="0.2">
      <c r="A188" s="238">
        <v>26</v>
      </c>
      <c r="B188" s="239" t="s">
        <v>417</v>
      </c>
      <c r="C188" s="247" t="s">
        <v>418</v>
      </c>
      <c r="D188" s="240" t="s">
        <v>316</v>
      </c>
      <c r="E188" s="241">
        <v>31.12</v>
      </c>
      <c r="F188" s="242"/>
      <c r="G188" s="243">
        <f>ROUND(E188*F188,2)</f>
        <v>0</v>
      </c>
      <c r="H188" s="242"/>
      <c r="I188" s="243">
        <f>ROUND(E188*H188,2)</f>
        <v>0</v>
      </c>
      <c r="J188" s="242"/>
      <c r="K188" s="243">
        <f>ROUND(E188*J188,2)</f>
        <v>0</v>
      </c>
      <c r="L188" s="243">
        <v>21</v>
      </c>
      <c r="M188" s="243">
        <f>G188*(1+L188/100)</f>
        <v>0</v>
      </c>
      <c r="N188" s="243">
        <v>1.5699999999999999E-2</v>
      </c>
      <c r="O188" s="243">
        <f>ROUND(E188*N188,2)</f>
        <v>0.49</v>
      </c>
      <c r="P188" s="243">
        <v>0</v>
      </c>
      <c r="Q188" s="243">
        <f>ROUND(E188*P188,2)</f>
        <v>0</v>
      </c>
      <c r="R188" s="243" t="s">
        <v>258</v>
      </c>
      <c r="S188" s="243" t="s">
        <v>259</v>
      </c>
      <c r="T188" s="244" t="s">
        <v>259</v>
      </c>
      <c r="U188" s="222">
        <v>0</v>
      </c>
      <c r="V188" s="222">
        <f>ROUND(E188*U188,2)</f>
        <v>0</v>
      </c>
      <c r="W188" s="222"/>
      <c r="X188" s="222" t="s">
        <v>261</v>
      </c>
      <c r="Y188" s="212"/>
      <c r="Z188" s="212"/>
      <c r="AA188" s="212"/>
      <c r="AB188" s="212"/>
      <c r="AC188" s="212"/>
      <c r="AD188" s="212"/>
      <c r="AE188" s="212"/>
      <c r="AF188" s="212"/>
      <c r="AG188" s="212" t="s">
        <v>330</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31">
        <v>27</v>
      </c>
      <c r="B189" s="232" t="s">
        <v>419</v>
      </c>
      <c r="C189" s="248" t="s">
        <v>420</v>
      </c>
      <c r="D189" s="233" t="s">
        <v>421</v>
      </c>
      <c r="E189" s="234">
        <v>0.224</v>
      </c>
      <c r="F189" s="235"/>
      <c r="G189" s="236">
        <f>ROUND(E189*F189,2)</f>
        <v>0</v>
      </c>
      <c r="H189" s="235"/>
      <c r="I189" s="236">
        <f>ROUND(E189*H189,2)</f>
        <v>0</v>
      </c>
      <c r="J189" s="235"/>
      <c r="K189" s="236">
        <f>ROUND(E189*J189,2)</f>
        <v>0</v>
      </c>
      <c r="L189" s="236">
        <v>21</v>
      </c>
      <c r="M189" s="236">
        <f>G189*(1+L189/100)</f>
        <v>0</v>
      </c>
      <c r="N189" s="236">
        <v>0.55000000000000004</v>
      </c>
      <c r="O189" s="236">
        <f>ROUND(E189*N189,2)</f>
        <v>0.12</v>
      </c>
      <c r="P189" s="236">
        <v>0</v>
      </c>
      <c r="Q189" s="236">
        <f>ROUND(E189*P189,2)</f>
        <v>0</v>
      </c>
      <c r="R189" s="236"/>
      <c r="S189" s="236" t="s">
        <v>422</v>
      </c>
      <c r="T189" s="237" t="s">
        <v>423</v>
      </c>
      <c r="U189" s="222">
        <v>0</v>
      </c>
      <c r="V189" s="222">
        <f>ROUND(E189*U189,2)</f>
        <v>0</v>
      </c>
      <c r="W189" s="222"/>
      <c r="X189" s="222" t="s">
        <v>261</v>
      </c>
      <c r="Y189" s="212"/>
      <c r="Z189" s="212"/>
      <c r="AA189" s="212"/>
      <c r="AB189" s="212"/>
      <c r="AC189" s="212"/>
      <c r="AD189" s="212"/>
      <c r="AE189" s="212"/>
      <c r="AF189" s="212"/>
      <c r="AG189" s="212" t="s">
        <v>330</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58" t="s">
        <v>424</v>
      </c>
      <c r="D190" s="252"/>
      <c r="E190" s="253"/>
      <c r="F190" s="222"/>
      <c r="G190" s="222"/>
      <c r="H190" s="222"/>
      <c r="I190" s="222"/>
      <c r="J190" s="222"/>
      <c r="K190" s="222"/>
      <c r="L190" s="222"/>
      <c r="M190" s="222"/>
      <c r="N190" s="222"/>
      <c r="O190" s="222"/>
      <c r="P190" s="222"/>
      <c r="Q190" s="222"/>
      <c r="R190" s="222"/>
      <c r="S190" s="222"/>
      <c r="T190" s="222"/>
      <c r="U190" s="222"/>
      <c r="V190" s="222"/>
      <c r="W190" s="222"/>
      <c r="X190" s="222"/>
      <c r="Y190" s="212"/>
      <c r="Z190" s="212"/>
      <c r="AA190" s="212"/>
      <c r="AB190" s="212"/>
      <c r="AC190" s="212"/>
      <c r="AD190" s="212"/>
      <c r="AE190" s="212"/>
      <c r="AF190" s="212"/>
      <c r="AG190" s="212" t="s">
        <v>264</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58" t="s">
        <v>425</v>
      </c>
      <c r="D191" s="252"/>
      <c r="E191" s="253">
        <v>0.224</v>
      </c>
      <c r="F191" s="222"/>
      <c r="G191" s="222"/>
      <c r="H191" s="222"/>
      <c r="I191" s="222"/>
      <c r="J191" s="222"/>
      <c r="K191" s="222"/>
      <c r="L191" s="222"/>
      <c r="M191" s="222"/>
      <c r="N191" s="222"/>
      <c r="O191" s="222"/>
      <c r="P191" s="222"/>
      <c r="Q191" s="222"/>
      <c r="R191" s="222"/>
      <c r="S191" s="222"/>
      <c r="T191" s="222"/>
      <c r="U191" s="222"/>
      <c r="V191" s="222"/>
      <c r="W191" s="222"/>
      <c r="X191" s="222"/>
      <c r="Y191" s="212"/>
      <c r="Z191" s="212"/>
      <c r="AA191" s="212"/>
      <c r="AB191" s="212"/>
      <c r="AC191" s="212"/>
      <c r="AD191" s="212"/>
      <c r="AE191" s="212"/>
      <c r="AF191" s="212"/>
      <c r="AG191" s="212" t="s">
        <v>264</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31">
        <v>28</v>
      </c>
      <c r="B192" s="232" t="s">
        <v>426</v>
      </c>
      <c r="C192" s="248" t="s">
        <v>427</v>
      </c>
      <c r="D192" s="233" t="s">
        <v>421</v>
      </c>
      <c r="E192" s="234">
        <v>7.5999999999999998E-2</v>
      </c>
      <c r="F192" s="235"/>
      <c r="G192" s="236">
        <f>ROUND(E192*F192,2)</f>
        <v>0</v>
      </c>
      <c r="H192" s="235"/>
      <c r="I192" s="236">
        <f>ROUND(E192*H192,2)</f>
        <v>0</v>
      </c>
      <c r="J192" s="235"/>
      <c r="K192" s="236">
        <f>ROUND(E192*J192,2)</f>
        <v>0</v>
      </c>
      <c r="L192" s="236">
        <v>21</v>
      </c>
      <c r="M192" s="236">
        <f>G192*(1+L192/100)</f>
        <v>0</v>
      </c>
      <c r="N192" s="236">
        <v>0.55000000000000004</v>
      </c>
      <c r="O192" s="236">
        <f>ROUND(E192*N192,2)</f>
        <v>0.04</v>
      </c>
      <c r="P192" s="236">
        <v>0</v>
      </c>
      <c r="Q192" s="236">
        <f>ROUND(E192*P192,2)</f>
        <v>0</v>
      </c>
      <c r="R192" s="236"/>
      <c r="S192" s="236" t="s">
        <v>422</v>
      </c>
      <c r="T192" s="237" t="s">
        <v>423</v>
      </c>
      <c r="U192" s="222">
        <v>0</v>
      </c>
      <c r="V192" s="222">
        <f>ROUND(E192*U192,2)</f>
        <v>0</v>
      </c>
      <c r="W192" s="222"/>
      <c r="X192" s="222" t="s">
        <v>261</v>
      </c>
      <c r="Y192" s="212"/>
      <c r="Z192" s="212"/>
      <c r="AA192" s="212"/>
      <c r="AB192" s="212"/>
      <c r="AC192" s="212"/>
      <c r="AD192" s="212"/>
      <c r="AE192" s="212"/>
      <c r="AF192" s="212"/>
      <c r="AG192" s="212" t="s">
        <v>330</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58" t="s">
        <v>428</v>
      </c>
      <c r="D193" s="252"/>
      <c r="E193" s="253"/>
      <c r="F193" s="222"/>
      <c r="G193" s="222"/>
      <c r="H193" s="222"/>
      <c r="I193" s="222"/>
      <c r="J193" s="222"/>
      <c r="K193" s="222"/>
      <c r="L193" s="222"/>
      <c r="M193" s="222"/>
      <c r="N193" s="222"/>
      <c r="O193" s="222"/>
      <c r="P193" s="222"/>
      <c r="Q193" s="222"/>
      <c r="R193" s="222"/>
      <c r="S193" s="222"/>
      <c r="T193" s="222"/>
      <c r="U193" s="222"/>
      <c r="V193" s="222"/>
      <c r="W193" s="222"/>
      <c r="X193" s="222"/>
      <c r="Y193" s="212"/>
      <c r="Z193" s="212"/>
      <c r="AA193" s="212"/>
      <c r="AB193" s="212"/>
      <c r="AC193" s="212"/>
      <c r="AD193" s="212"/>
      <c r="AE193" s="212"/>
      <c r="AF193" s="212"/>
      <c r="AG193" s="212" t="s">
        <v>264</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58" t="s">
        <v>429</v>
      </c>
      <c r="D194" s="252"/>
      <c r="E194" s="253"/>
      <c r="F194" s="222"/>
      <c r="G194" s="222"/>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264</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19"/>
      <c r="B195" s="220"/>
      <c r="C195" s="258" t="s">
        <v>284</v>
      </c>
      <c r="D195" s="252"/>
      <c r="E195" s="253"/>
      <c r="F195" s="222"/>
      <c r="G195" s="222"/>
      <c r="H195" s="222"/>
      <c r="I195" s="222"/>
      <c r="J195" s="222"/>
      <c r="K195" s="222"/>
      <c r="L195" s="222"/>
      <c r="M195" s="222"/>
      <c r="N195" s="222"/>
      <c r="O195" s="222"/>
      <c r="P195" s="222"/>
      <c r="Q195" s="222"/>
      <c r="R195" s="222"/>
      <c r="S195" s="222"/>
      <c r="T195" s="222"/>
      <c r="U195" s="222"/>
      <c r="V195" s="222"/>
      <c r="W195" s="222"/>
      <c r="X195" s="222"/>
      <c r="Y195" s="212"/>
      <c r="Z195" s="212"/>
      <c r="AA195" s="212"/>
      <c r="AB195" s="212"/>
      <c r="AC195" s="212"/>
      <c r="AD195" s="212"/>
      <c r="AE195" s="212"/>
      <c r="AF195" s="212"/>
      <c r="AG195" s="212" t="s">
        <v>264</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58" t="s">
        <v>430</v>
      </c>
      <c r="D196" s="252"/>
      <c r="E196" s="253">
        <v>7.5999999999999998E-2</v>
      </c>
      <c r="F196" s="222"/>
      <c r="G196" s="222"/>
      <c r="H196" s="222"/>
      <c r="I196" s="222"/>
      <c r="J196" s="222"/>
      <c r="K196" s="222"/>
      <c r="L196" s="222"/>
      <c r="M196" s="222"/>
      <c r="N196" s="222"/>
      <c r="O196" s="222"/>
      <c r="P196" s="222"/>
      <c r="Q196" s="222"/>
      <c r="R196" s="222"/>
      <c r="S196" s="222"/>
      <c r="T196" s="222"/>
      <c r="U196" s="222"/>
      <c r="V196" s="222"/>
      <c r="W196" s="222"/>
      <c r="X196" s="222"/>
      <c r="Y196" s="212"/>
      <c r="Z196" s="212"/>
      <c r="AA196" s="212"/>
      <c r="AB196" s="212"/>
      <c r="AC196" s="212"/>
      <c r="AD196" s="212"/>
      <c r="AE196" s="212"/>
      <c r="AF196" s="212"/>
      <c r="AG196" s="212" t="s">
        <v>264</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ht="22.5" outlineLevel="1" x14ac:dyDescent="0.2">
      <c r="A197" s="231">
        <v>29</v>
      </c>
      <c r="B197" s="232" t="s">
        <v>431</v>
      </c>
      <c r="C197" s="248" t="s">
        <v>432</v>
      </c>
      <c r="D197" s="233" t="s">
        <v>312</v>
      </c>
      <c r="E197" s="234">
        <v>52.37</v>
      </c>
      <c r="F197" s="235"/>
      <c r="G197" s="236">
        <f>ROUND(E197*F197,2)</f>
        <v>0</v>
      </c>
      <c r="H197" s="235"/>
      <c r="I197" s="236">
        <f>ROUND(E197*H197,2)</f>
        <v>0</v>
      </c>
      <c r="J197" s="235"/>
      <c r="K197" s="236">
        <f>ROUND(E197*J197,2)</f>
        <v>0</v>
      </c>
      <c r="L197" s="236">
        <v>21</v>
      </c>
      <c r="M197" s="236">
        <f>G197*(1+L197/100)</f>
        <v>0</v>
      </c>
      <c r="N197" s="236">
        <v>0</v>
      </c>
      <c r="O197" s="236">
        <f>ROUND(E197*N197,2)</f>
        <v>0</v>
      </c>
      <c r="P197" s="236">
        <v>0</v>
      </c>
      <c r="Q197" s="236">
        <f>ROUND(E197*P197,2)</f>
        <v>0</v>
      </c>
      <c r="R197" s="236" t="s">
        <v>433</v>
      </c>
      <c r="S197" s="236" t="s">
        <v>259</v>
      </c>
      <c r="T197" s="237" t="s">
        <v>259</v>
      </c>
      <c r="U197" s="222">
        <v>0.31</v>
      </c>
      <c r="V197" s="222">
        <f>ROUND(E197*U197,2)</f>
        <v>16.23</v>
      </c>
      <c r="W197" s="222"/>
      <c r="X197" s="222" t="s">
        <v>248</v>
      </c>
      <c r="Y197" s="212"/>
      <c r="Z197" s="212"/>
      <c r="AA197" s="212"/>
      <c r="AB197" s="212"/>
      <c r="AC197" s="212"/>
      <c r="AD197" s="212"/>
      <c r="AE197" s="212"/>
      <c r="AF197" s="212"/>
      <c r="AG197" s="212" t="s">
        <v>313</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58" t="s">
        <v>434</v>
      </c>
      <c r="D198" s="252"/>
      <c r="E198" s="253"/>
      <c r="F198" s="222"/>
      <c r="G198" s="222"/>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264</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58" t="s">
        <v>435</v>
      </c>
      <c r="D199" s="252"/>
      <c r="E199" s="253"/>
      <c r="F199" s="222"/>
      <c r="G199" s="22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264</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58" t="s">
        <v>436</v>
      </c>
      <c r="D200" s="252"/>
      <c r="E200" s="253"/>
      <c r="F200" s="222"/>
      <c r="G200" s="222"/>
      <c r="H200" s="222"/>
      <c r="I200" s="222"/>
      <c r="J200" s="222"/>
      <c r="K200" s="222"/>
      <c r="L200" s="222"/>
      <c r="M200" s="222"/>
      <c r="N200" s="222"/>
      <c r="O200" s="222"/>
      <c r="P200" s="222"/>
      <c r="Q200" s="222"/>
      <c r="R200" s="222"/>
      <c r="S200" s="222"/>
      <c r="T200" s="222"/>
      <c r="U200" s="222"/>
      <c r="V200" s="222"/>
      <c r="W200" s="222"/>
      <c r="X200" s="222"/>
      <c r="Y200" s="212"/>
      <c r="Z200" s="212"/>
      <c r="AA200" s="212"/>
      <c r="AB200" s="212"/>
      <c r="AC200" s="212"/>
      <c r="AD200" s="212"/>
      <c r="AE200" s="212"/>
      <c r="AF200" s="212"/>
      <c r="AG200" s="212" t="s">
        <v>264</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19"/>
      <c r="B201" s="220"/>
      <c r="C201" s="258" t="s">
        <v>437</v>
      </c>
      <c r="D201" s="252"/>
      <c r="E201" s="253"/>
      <c r="F201" s="222"/>
      <c r="G201" s="222"/>
      <c r="H201" s="222"/>
      <c r="I201" s="222"/>
      <c r="J201" s="222"/>
      <c r="K201" s="222"/>
      <c r="L201" s="222"/>
      <c r="M201" s="222"/>
      <c r="N201" s="222"/>
      <c r="O201" s="222"/>
      <c r="P201" s="222"/>
      <c r="Q201" s="222"/>
      <c r="R201" s="222"/>
      <c r="S201" s="222"/>
      <c r="T201" s="222"/>
      <c r="U201" s="222"/>
      <c r="V201" s="222"/>
      <c r="W201" s="222"/>
      <c r="X201" s="222"/>
      <c r="Y201" s="212"/>
      <c r="Z201" s="212"/>
      <c r="AA201" s="212"/>
      <c r="AB201" s="212"/>
      <c r="AC201" s="212"/>
      <c r="AD201" s="212"/>
      <c r="AE201" s="212"/>
      <c r="AF201" s="212"/>
      <c r="AG201" s="212" t="s">
        <v>264</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19"/>
      <c r="B202" s="220"/>
      <c r="C202" s="258" t="s">
        <v>284</v>
      </c>
      <c r="D202" s="252"/>
      <c r="E202" s="253"/>
      <c r="F202" s="222"/>
      <c r="G202" s="222"/>
      <c r="H202" s="222"/>
      <c r="I202" s="222"/>
      <c r="J202" s="222"/>
      <c r="K202" s="222"/>
      <c r="L202" s="222"/>
      <c r="M202" s="222"/>
      <c r="N202" s="222"/>
      <c r="O202" s="222"/>
      <c r="P202" s="222"/>
      <c r="Q202" s="222"/>
      <c r="R202" s="222"/>
      <c r="S202" s="222"/>
      <c r="T202" s="222"/>
      <c r="U202" s="222"/>
      <c r="V202" s="222"/>
      <c r="W202" s="222"/>
      <c r="X202" s="222"/>
      <c r="Y202" s="212"/>
      <c r="Z202" s="212"/>
      <c r="AA202" s="212"/>
      <c r="AB202" s="212"/>
      <c r="AC202" s="212"/>
      <c r="AD202" s="212"/>
      <c r="AE202" s="212"/>
      <c r="AF202" s="212"/>
      <c r="AG202" s="212" t="s">
        <v>264</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19"/>
      <c r="B203" s="220"/>
      <c r="C203" s="258" t="s">
        <v>438</v>
      </c>
      <c r="D203" s="252"/>
      <c r="E203" s="253">
        <v>52.37</v>
      </c>
      <c r="F203" s="222"/>
      <c r="G203" s="222"/>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264</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38">
        <v>30</v>
      </c>
      <c r="B204" s="239" t="s">
        <v>439</v>
      </c>
      <c r="C204" s="247" t="s">
        <v>440</v>
      </c>
      <c r="D204" s="240" t="s">
        <v>375</v>
      </c>
      <c r="E204" s="241">
        <v>17.259</v>
      </c>
      <c r="F204" s="242"/>
      <c r="G204" s="243">
        <f>ROUND(E204*F204,2)</f>
        <v>0</v>
      </c>
      <c r="H204" s="242"/>
      <c r="I204" s="243">
        <f>ROUND(E204*H204,2)</f>
        <v>0</v>
      </c>
      <c r="J204" s="242"/>
      <c r="K204" s="243">
        <f>ROUND(E204*J204,2)</f>
        <v>0</v>
      </c>
      <c r="L204" s="243">
        <v>21</v>
      </c>
      <c r="M204" s="243">
        <f>G204*(1+L204/100)</f>
        <v>0</v>
      </c>
      <c r="N204" s="243">
        <v>1.4800000000000001E-2</v>
      </c>
      <c r="O204" s="243">
        <f>ROUND(E204*N204,2)</f>
        <v>0.26</v>
      </c>
      <c r="P204" s="243">
        <v>0</v>
      </c>
      <c r="Q204" s="243">
        <f>ROUND(E204*P204,2)</f>
        <v>0</v>
      </c>
      <c r="R204" s="243"/>
      <c r="S204" s="243" t="s">
        <v>422</v>
      </c>
      <c r="T204" s="244" t="s">
        <v>423</v>
      </c>
      <c r="U204" s="222">
        <v>0</v>
      </c>
      <c r="V204" s="222">
        <f>ROUND(E204*U204,2)</f>
        <v>0</v>
      </c>
      <c r="W204" s="222"/>
      <c r="X204" s="222" t="s">
        <v>248</v>
      </c>
      <c r="Y204" s="212"/>
      <c r="Z204" s="212"/>
      <c r="AA204" s="212"/>
      <c r="AB204" s="212"/>
      <c r="AC204" s="212"/>
      <c r="AD204" s="212"/>
      <c r="AE204" s="212"/>
      <c r="AF204" s="212"/>
      <c r="AG204" s="212" t="s">
        <v>313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31">
        <v>31</v>
      </c>
      <c r="B205" s="232" t="s">
        <v>441</v>
      </c>
      <c r="C205" s="248" t="s">
        <v>442</v>
      </c>
      <c r="D205" s="233" t="s">
        <v>312</v>
      </c>
      <c r="E205" s="234">
        <v>9.25</v>
      </c>
      <c r="F205" s="235"/>
      <c r="G205" s="236">
        <f>ROUND(E205*F205,2)</f>
        <v>0</v>
      </c>
      <c r="H205" s="235"/>
      <c r="I205" s="236">
        <f>ROUND(E205*H205,2)</f>
        <v>0</v>
      </c>
      <c r="J205" s="235"/>
      <c r="K205" s="236">
        <f>ROUND(E205*J205,2)</f>
        <v>0</v>
      </c>
      <c r="L205" s="236">
        <v>21</v>
      </c>
      <c r="M205" s="236">
        <f>G205*(1+L205/100)</f>
        <v>0</v>
      </c>
      <c r="N205" s="236">
        <v>1.0000000000000001E-5</v>
      </c>
      <c r="O205" s="236">
        <f>ROUND(E205*N205,2)</f>
        <v>0</v>
      </c>
      <c r="P205" s="236">
        <v>0</v>
      </c>
      <c r="Q205" s="236">
        <f>ROUND(E205*P205,2)</f>
        <v>0</v>
      </c>
      <c r="R205" s="236"/>
      <c r="S205" s="236" t="s">
        <v>422</v>
      </c>
      <c r="T205" s="237" t="s">
        <v>423</v>
      </c>
      <c r="U205" s="222">
        <v>0</v>
      </c>
      <c r="V205" s="222">
        <f>ROUND(E205*U205,2)</f>
        <v>0</v>
      </c>
      <c r="W205" s="222"/>
      <c r="X205" s="222" t="s">
        <v>248</v>
      </c>
      <c r="Y205" s="212"/>
      <c r="Z205" s="212"/>
      <c r="AA205" s="212"/>
      <c r="AB205" s="212"/>
      <c r="AC205" s="212"/>
      <c r="AD205" s="212"/>
      <c r="AE205" s="212"/>
      <c r="AF205" s="212"/>
      <c r="AG205" s="212" t="s">
        <v>313</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58" t="s">
        <v>443</v>
      </c>
      <c r="D206" s="252"/>
      <c r="E206" s="253"/>
      <c r="F206" s="222"/>
      <c r="G206" s="222"/>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264</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58" t="s">
        <v>444</v>
      </c>
      <c r="D207" s="252"/>
      <c r="E207" s="253"/>
      <c r="F207" s="222"/>
      <c r="G207" s="222"/>
      <c r="H207" s="222"/>
      <c r="I207" s="222"/>
      <c r="J207" s="222"/>
      <c r="K207" s="222"/>
      <c r="L207" s="222"/>
      <c r="M207" s="222"/>
      <c r="N207" s="222"/>
      <c r="O207" s="222"/>
      <c r="P207" s="222"/>
      <c r="Q207" s="222"/>
      <c r="R207" s="222"/>
      <c r="S207" s="222"/>
      <c r="T207" s="222"/>
      <c r="U207" s="222"/>
      <c r="V207" s="222"/>
      <c r="W207" s="222"/>
      <c r="X207" s="222"/>
      <c r="Y207" s="212"/>
      <c r="Z207" s="212"/>
      <c r="AA207" s="212"/>
      <c r="AB207" s="212"/>
      <c r="AC207" s="212"/>
      <c r="AD207" s="212"/>
      <c r="AE207" s="212"/>
      <c r="AF207" s="212"/>
      <c r="AG207" s="212" t="s">
        <v>264</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58" t="s">
        <v>445</v>
      </c>
      <c r="D208" s="252"/>
      <c r="E208" s="253">
        <v>9.25</v>
      </c>
      <c r="F208" s="222"/>
      <c r="G208" s="222"/>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264</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38">
        <v>32</v>
      </c>
      <c r="B209" s="239" t="s">
        <v>446</v>
      </c>
      <c r="C209" s="247" t="s">
        <v>447</v>
      </c>
      <c r="D209" s="240" t="s">
        <v>0</v>
      </c>
      <c r="E209" s="241">
        <v>619.13699999999994</v>
      </c>
      <c r="F209" s="242"/>
      <c r="G209" s="243">
        <f>ROUND(E209*F209,2)</f>
        <v>0</v>
      </c>
      <c r="H209" s="242"/>
      <c r="I209" s="243">
        <f>ROUND(E209*H209,2)</f>
        <v>0</v>
      </c>
      <c r="J209" s="242"/>
      <c r="K209" s="243">
        <f>ROUND(E209*J209,2)</f>
        <v>0</v>
      </c>
      <c r="L209" s="243">
        <v>21</v>
      </c>
      <c r="M209" s="243">
        <f>G209*(1+L209/100)</f>
        <v>0</v>
      </c>
      <c r="N209" s="243">
        <v>0</v>
      </c>
      <c r="O209" s="243">
        <f>ROUND(E209*N209,2)</f>
        <v>0</v>
      </c>
      <c r="P209" s="243">
        <v>0</v>
      </c>
      <c r="Q209" s="243">
        <f>ROUND(E209*P209,2)</f>
        <v>0</v>
      </c>
      <c r="R209" s="243"/>
      <c r="S209" s="243" t="s">
        <v>422</v>
      </c>
      <c r="T209" s="244" t="s">
        <v>423</v>
      </c>
      <c r="U209" s="222">
        <v>0</v>
      </c>
      <c r="V209" s="222">
        <f>ROUND(E209*U209,2)</f>
        <v>0</v>
      </c>
      <c r="W209" s="222"/>
      <c r="X209" s="222" t="s">
        <v>248</v>
      </c>
      <c r="Y209" s="212"/>
      <c r="Z209" s="212"/>
      <c r="AA209" s="212"/>
      <c r="AB209" s="212"/>
      <c r="AC209" s="212"/>
      <c r="AD209" s="212"/>
      <c r="AE209" s="212"/>
      <c r="AF209" s="212"/>
      <c r="AG209" s="212" t="s">
        <v>313</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x14ac:dyDescent="0.2">
      <c r="A210" s="225" t="s">
        <v>232</v>
      </c>
      <c r="B210" s="226" t="s">
        <v>127</v>
      </c>
      <c r="C210" s="246" t="s">
        <v>128</v>
      </c>
      <c r="D210" s="227"/>
      <c r="E210" s="228"/>
      <c r="F210" s="229"/>
      <c r="G210" s="229">
        <f>SUMIF(AG211:AG231,"&lt;&gt;NOR",G211:G231)</f>
        <v>0</v>
      </c>
      <c r="H210" s="229"/>
      <c r="I210" s="229">
        <f>SUM(I211:I231)</f>
        <v>0</v>
      </c>
      <c r="J210" s="229"/>
      <c r="K210" s="229">
        <f>SUM(K211:K231)</f>
        <v>0</v>
      </c>
      <c r="L210" s="229"/>
      <c r="M210" s="229">
        <f>SUM(M211:M231)</f>
        <v>0</v>
      </c>
      <c r="N210" s="229"/>
      <c r="O210" s="229">
        <f>SUM(O211:O231)</f>
        <v>0.08</v>
      </c>
      <c r="P210" s="229"/>
      <c r="Q210" s="229">
        <f>SUM(Q211:Q231)</f>
        <v>0</v>
      </c>
      <c r="R210" s="229"/>
      <c r="S210" s="229"/>
      <c r="T210" s="230"/>
      <c r="U210" s="224"/>
      <c r="V210" s="224">
        <f>SUM(V211:V231)</f>
        <v>16.05</v>
      </c>
      <c r="W210" s="224"/>
      <c r="X210" s="224"/>
      <c r="AG210" t="s">
        <v>233</v>
      </c>
    </row>
    <row r="211" spans="1:60" ht="22.5" outlineLevel="1" x14ac:dyDescent="0.2">
      <c r="A211" s="231">
        <v>33</v>
      </c>
      <c r="B211" s="232" t="s">
        <v>448</v>
      </c>
      <c r="C211" s="248" t="s">
        <v>449</v>
      </c>
      <c r="D211" s="233" t="s">
        <v>312</v>
      </c>
      <c r="E211" s="234">
        <v>10</v>
      </c>
      <c r="F211" s="235"/>
      <c r="G211" s="236">
        <f>ROUND(E211*F211,2)</f>
        <v>0</v>
      </c>
      <c r="H211" s="235"/>
      <c r="I211" s="236">
        <f>ROUND(E211*H211,2)</f>
        <v>0</v>
      </c>
      <c r="J211" s="235"/>
      <c r="K211" s="236">
        <f>ROUND(E211*J211,2)</f>
        <v>0</v>
      </c>
      <c r="L211" s="236">
        <v>21</v>
      </c>
      <c r="M211" s="236">
        <f>G211*(1+L211/100)</f>
        <v>0</v>
      </c>
      <c r="N211" s="236">
        <v>1.7899999999999999E-3</v>
      </c>
      <c r="O211" s="236">
        <f>ROUND(E211*N211,2)</f>
        <v>0.02</v>
      </c>
      <c r="P211" s="236">
        <v>0</v>
      </c>
      <c r="Q211" s="236">
        <f>ROUND(E211*P211,2)</f>
        <v>0</v>
      </c>
      <c r="R211" s="236"/>
      <c r="S211" s="236" t="s">
        <v>237</v>
      </c>
      <c r="T211" s="237" t="s">
        <v>238</v>
      </c>
      <c r="U211" s="222">
        <v>0</v>
      </c>
      <c r="V211" s="222">
        <f>ROUND(E211*U211,2)</f>
        <v>0</v>
      </c>
      <c r="W211" s="222"/>
      <c r="X211" s="222" t="s">
        <v>248</v>
      </c>
      <c r="Y211" s="212"/>
      <c r="Z211" s="212"/>
      <c r="AA211" s="212"/>
      <c r="AB211" s="212"/>
      <c r="AC211" s="212"/>
      <c r="AD211" s="212"/>
      <c r="AE211" s="212"/>
      <c r="AF211" s="212"/>
      <c r="AG211" s="212" t="s">
        <v>313</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58" t="s">
        <v>450</v>
      </c>
      <c r="D212" s="252"/>
      <c r="E212" s="253"/>
      <c r="F212" s="222"/>
      <c r="G212" s="222"/>
      <c r="H212" s="222"/>
      <c r="I212" s="222"/>
      <c r="J212" s="222"/>
      <c r="K212" s="222"/>
      <c r="L212" s="222"/>
      <c r="M212" s="222"/>
      <c r="N212" s="222"/>
      <c r="O212" s="222"/>
      <c r="P212" s="222"/>
      <c r="Q212" s="222"/>
      <c r="R212" s="222"/>
      <c r="S212" s="222"/>
      <c r="T212" s="222"/>
      <c r="U212" s="222"/>
      <c r="V212" s="222"/>
      <c r="W212" s="222"/>
      <c r="X212" s="222"/>
      <c r="Y212" s="212"/>
      <c r="Z212" s="212"/>
      <c r="AA212" s="212"/>
      <c r="AB212" s="212"/>
      <c r="AC212" s="212"/>
      <c r="AD212" s="212"/>
      <c r="AE212" s="212"/>
      <c r="AF212" s="212"/>
      <c r="AG212" s="212" t="s">
        <v>264</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19"/>
      <c r="B213" s="220"/>
      <c r="C213" s="258" t="s">
        <v>451</v>
      </c>
      <c r="D213" s="252"/>
      <c r="E213" s="253">
        <v>10</v>
      </c>
      <c r="F213" s="222"/>
      <c r="G213" s="222"/>
      <c r="H213" s="222"/>
      <c r="I213" s="222"/>
      <c r="J213" s="222"/>
      <c r="K213" s="222"/>
      <c r="L213" s="222"/>
      <c r="M213" s="222"/>
      <c r="N213" s="222"/>
      <c r="O213" s="222"/>
      <c r="P213" s="222"/>
      <c r="Q213" s="222"/>
      <c r="R213" s="222"/>
      <c r="S213" s="222"/>
      <c r="T213" s="222"/>
      <c r="U213" s="222"/>
      <c r="V213" s="222"/>
      <c r="W213" s="222"/>
      <c r="X213" s="222"/>
      <c r="Y213" s="212"/>
      <c r="Z213" s="212"/>
      <c r="AA213" s="212"/>
      <c r="AB213" s="212"/>
      <c r="AC213" s="212"/>
      <c r="AD213" s="212"/>
      <c r="AE213" s="212"/>
      <c r="AF213" s="212"/>
      <c r="AG213" s="212" t="s">
        <v>264</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ht="22.5" outlineLevel="1" x14ac:dyDescent="0.2">
      <c r="A214" s="231">
        <v>34</v>
      </c>
      <c r="B214" s="232" t="s">
        <v>452</v>
      </c>
      <c r="C214" s="248" t="s">
        <v>453</v>
      </c>
      <c r="D214" s="233" t="s">
        <v>312</v>
      </c>
      <c r="E214" s="234">
        <v>3</v>
      </c>
      <c r="F214" s="235"/>
      <c r="G214" s="236">
        <f>ROUND(E214*F214,2)</f>
        <v>0</v>
      </c>
      <c r="H214" s="235"/>
      <c r="I214" s="236">
        <f>ROUND(E214*H214,2)</f>
        <v>0</v>
      </c>
      <c r="J214" s="235"/>
      <c r="K214" s="236">
        <f>ROUND(E214*J214,2)</f>
        <v>0</v>
      </c>
      <c r="L214" s="236">
        <v>21</v>
      </c>
      <c r="M214" s="236">
        <f>G214*(1+L214/100)</f>
        <v>0</v>
      </c>
      <c r="N214" s="236">
        <v>4.3800000000000002E-3</v>
      </c>
      <c r="O214" s="236">
        <f>ROUND(E214*N214,2)</f>
        <v>0.01</v>
      </c>
      <c r="P214" s="236">
        <v>0</v>
      </c>
      <c r="Q214" s="236">
        <f>ROUND(E214*P214,2)</f>
        <v>0</v>
      </c>
      <c r="R214" s="236"/>
      <c r="S214" s="236" t="s">
        <v>237</v>
      </c>
      <c r="T214" s="237" t="s">
        <v>238</v>
      </c>
      <c r="U214" s="222">
        <v>0</v>
      </c>
      <c r="V214" s="222">
        <f>ROUND(E214*U214,2)</f>
        <v>0</v>
      </c>
      <c r="W214" s="222"/>
      <c r="X214" s="222" t="s">
        <v>248</v>
      </c>
      <c r="Y214" s="212"/>
      <c r="Z214" s="212"/>
      <c r="AA214" s="212"/>
      <c r="AB214" s="212"/>
      <c r="AC214" s="212"/>
      <c r="AD214" s="212"/>
      <c r="AE214" s="212"/>
      <c r="AF214" s="212"/>
      <c r="AG214" s="212" t="s">
        <v>313</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19"/>
      <c r="B215" s="220"/>
      <c r="C215" s="258" t="s">
        <v>454</v>
      </c>
      <c r="D215" s="252"/>
      <c r="E215" s="253"/>
      <c r="F215" s="222"/>
      <c r="G215" s="222"/>
      <c r="H215" s="222"/>
      <c r="I215" s="222"/>
      <c r="J215" s="222"/>
      <c r="K215" s="222"/>
      <c r="L215" s="222"/>
      <c r="M215" s="222"/>
      <c r="N215" s="222"/>
      <c r="O215" s="222"/>
      <c r="P215" s="222"/>
      <c r="Q215" s="222"/>
      <c r="R215" s="222"/>
      <c r="S215" s="222"/>
      <c r="T215" s="222"/>
      <c r="U215" s="222"/>
      <c r="V215" s="222"/>
      <c r="W215" s="222"/>
      <c r="X215" s="222"/>
      <c r="Y215" s="212"/>
      <c r="Z215" s="212"/>
      <c r="AA215" s="212"/>
      <c r="AB215" s="212"/>
      <c r="AC215" s="212"/>
      <c r="AD215" s="212"/>
      <c r="AE215" s="212"/>
      <c r="AF215" s="212"/>
      <c r="AG215" s="212" t="s">
        <v>264</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19"/>
      <c r="B216" s="220"/>
      <c r="C216" s="258" t="s">
        <v>112</v>
      </c>
      <c r="D216" s="252"/>
      <c r="E216" s="253">
        <v>3</v>
      </c>
      <c r="F216" s="222"/>
      <c r="G216" s="222"/>
      <c r="H216" s="222"/>
      <c r="I216" s="222"/>
      <c r="J216" s="222"/>
      <c r="K216" s="222"/>
      <c r="L216" s="222"/>
      <c r="M216" s="222"/>
      <c r="N216" s="222"/>
      <c r="O216" s="222"/>
      <c r="P216" s="222"/>
      <c r="Q216" s="222"/>
      <c r="R216" s="222"/>
      <c r="S216" s="222"/>
      <c r="T216" s="222"/>
      <c r="U216" s="222"/>
      <c r="V216" s="222"/>
      <c r="W216" s="222"/>
      <c r="X216" s="222"/>
      <c r="Y216" s="212"/>
      <c r="Z216" s="212"/>
      <c r="AA216" s="212"/>
      <c r="AB216" s="212"/>
      <c r="AC216" s="212"/>
      <c r="AD216" s="212"/>
      <c r="AE216" s="212"/>
      <c r="AF216" s="212"/>
      <c r="AG216" s="212" t="s">
        <v>264</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ht="22.5" outlineLevel="1" x14ac:dyDescent="0.2">
      <c r="A217" s="231">
        <v>35</v>
      </c>
      <c r="B217" s="232" t="s">
        <v>455</v>
      </c>
      <c r="C217" s="248" t="s">
        <v>456</v>
      </c>
      <c r="D217" s="233" t="s">
        <v>457</v>
      </c>
      <c r="E217" s="234">
        <v>16.38</v>
      </c>
      <c r="F217" s="235"/>
      <c r="G217" s="236">
        <f>ROUND(E217*F217,2)</f>
        <v>0</v>
      </c>
      <c r="H217" s="235"/>
      <c r="I217" s="236">
        <f>ROUND(E217*H217,2)</f>
        <v>0</v>
      </c>
      <c r="J217" s="235"/>
      <c r="K217" s="236">
        <f>ROUND(E217*J217,2)</f>
        <v>0</v>
      </c>
      <c r="L217" s="236">
        <v>21</v>
      </c>
      <c r="M217" s="236">
        <f>G217*(1+L217/100)</f>
        <v>0</v>
      </c>
      <c r="N217" s="236">
        <v>3.0400000000000002E-3</v>
      </c>
      <c r="O217" s="236">
        <f>ROUND(E217*N217,2)</f>
        <v>0.05</v>
      </c>
      <c r="P217" s="236">
        <v>0</v>
      </c>
      <c r="Q217" s="236">
        <f>ROUND(E217*P217,2)</f>
        <v>0</v>
      </c>
      <c r="R217" s="236" t="s">
        <v>458</v>
      </c>
      <c r="S217" s="236" t="s">
        <v>259</v>
      </c>
      <c r="T217" s="237" t="s">
        <v>259</v>
      </c>
      <c r="U217" s="222">
        <v>0.98</v>
      </c>
      <c r="V217" s="222">
        <f>ROUND(E217*U217,2)</f>
        <v>16.05</v>
      </c>
      <c r="W217" s="222"/>
      <c r="X217" s="222" t="s">
        <v>248</v>
      </c>
      <c r="Y217" s="212"/>
      <c r="Z217" s="212"/>
      <c r="AA217" s="212"/>
      <c r="AB217" s="212"/>
      <c r="AC217" s="212"/>
      <c r="AD217" s="212"/>
      <c r="AE217" s="212"/>
      <c r="AF217" s="212"/>
      <c r="AG217" s="212" t="s">
        <v>313</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59" t="s">
        <v>459</v>
      </c>
      <c r="D218" s="254"/>
      <c r="E218" s="254"/>
      <c r="F218" s="254"/>
      <c r="G218" s="254"/>
      <c r="H218" s="222"/>
      <c r="I218" s="222"/>
      <c r="J218" s="222"/>
      <c r="K218" s="222"/>
      <c r="L218" s="222"/>
      <c r="M218" s="222"/>
      <c r="N218" s="222"/>
      <c r="O218" s="222"/>
      <c r="P218" s="222"/>
      <c r="Q218" s="222"/>
      <c r="R218" s="222"/>
      <c r="S218" s="222"/>
      <c r="T218" s="222"/>
      <c r="U218" s="222"/>
      <c r="V218" s="222"/>
      <c r="W218" s="222"/>
      <c r="X218" s="222"/>
      <c r="Y218" s="212"/>
      <c r="Z218" s="212"/>
      <c r="AA218" s="212"/>
      <c r="AB218" s="212"/>
      <c r="AC218" s="212"/>
      <c r="AD218" s="212"/>
      <c r="AE218" s="212"/>
      <c r="AF218" s="212"/>
      <c r="AG218" s="212" t="s">
        <v>270</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19"/>
      <c r="B219" s="220"/>
      <c r="C219" s="258" t="s">
        <v>460</v>
      </c>
      <c r="D219" s="252"/>
      <c r="E219" s="253"/>
      <c r="F219" s="222"/>
      <c r="G219" s="222"/>
      <c r="H219" s="222"/>
      <c r="I219" s="222"/>
      <c r="J219" s="222"/>
      <c r="K219" s="222"/>
      <c r="L219" s="222"/>
      <c r="M219" s="222"/>
      <c r="N219" s="222"/>
      <c r="O219" s="222"/>
      <c r="P219" s="222"/>
      <c r="Q219" s="222"/>
      <c r="R219" s="222"/>
      <c r="S219" s="222"/>
      <c r="T219" s="222"/>
      <c r="U219" s="222"/>
      <c r="V219" s="222"/>
      <c r="W219" s="222"/>
      <c r="X219" s="222"/>
      <c r="Y219" s="212"/>
      <c r="Z219" s="212"/>
      <c r="AA219" s="212"/>
      <c r="AB219" s="212"/>
      <c r="AC219" s="212"/>
      <c r="AD219" s="212"/>
      <c r="AE219" s="212"/>
      <c r="AF219" s="212"/>
      <c r="AG219" s="212" t="s">
        <v>264</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58" t="s">
        <v>461</v>
      </c>
      <c r="D220" s="252"/>
      <c r="E220" s="253"/>
      <c r="F220" s="222"/>
      <c r="G220" s="222"/>
      <c r="H220" s="222"/>
      <c r="I220" s="222"/>
      <c r="J220" s="222"/>
      <c r="K220" s="222"/>
      <c r="L220" s="222"/>
      <c r="M220" s="222"/>
      <c r="N220" s="222"/>
      <c r="O220" s="222"/>
      <c r="P220" s="222"/>
      <c r="Q220" s="222"/>
      <c r="R220" s="222"/>
      <c r="S220" s="222"/>
      <c r="T220" s="222"/>
      <c r="U220" s="222"/>
      <c r="V220" s="222"/>
      <c r="W220" s="222"/>
      <c r="X220" s="222"/>
      <c r="Y220" s="212"/>
      <c r="Z220" s="212"/>
      <c r="AA220" s="212"/>
      <c r="AB220" s="212"/>
      <c r="AC220" s="212"/>
      <c r="AD220" s="212"/>
      <c r="AE220" s="212"/>
      <c r="AF220" s="212"/>
      <c r="AG220" s="212" t="s">
        <v>264</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19"/>
      <c r="B221" s="220"/>
      <c r="C221" s="258" t="s">
        <v>462</v>
      </c>
      <c r="D221" s="252"/>
      <c r="E221" s="253"/>
      <c r="F221" s="222"/>
      <c r="G221" s="222"/>
      <c r="H221" s="222"/>
      <c r="I221" s="222"/>
      <c r="J221" s="222"/>
      <c r="K221" s="222"/>
      <c r="L221" s="222"/>
      <c r="M221" s="222"/>
      <c r="N221" s="222"/>
      <c r="O221" s="222"/>
      <c r="P221" s="222"/>
      <c r="Q221" s="222"/>
      <c r="R221" s="222"/>
      <c r="S221" s="222"/>
      <c r="T221" s="222"/>
      <c r="U221" s="222"/>
      <c r="V221" s="222"/>
      <c r="W221" s="222"/>
      <c r="X221" s="222"/>
      <c r="Y221" s="212"/>
      <c r="Z221" s="212"/>
      <c r="AA221" s="212"/>
      <c r="AB221" s="212"/>
      <c r="AC221" s="212"/>
      <c r="AD221" s="212"/>
      <c r="AE221" s="212"/>
      <c r="AF221" s="212"/>
      <c r="AG221" s="212" t="s">
        <v>264</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58" t="s">
        <v>284</v>
      </c>
      <c r="D222" s="252"/>
      <c r="E222" s="253"/>
      <c r="F222" s="222"/>
      <c r="G222" s="222"/>
      <c r="H222" s="222"/>
      <c r="I222" s="222"/>
      <c r="J222" s="222"/>
      <c r="K222" s="222"/>
      <c r="L222" s="222"/>
      <c r="M222" s="222"/>
      <c r="N222" s="222"/>
      <c r="O222" s="222"/>
      <c r="P222" s="222"/>
      <c r="Q222" s="222"/>
      <c r="R222" s="222"/>
      <c r="S222" s="222"/>
      <c r="T222" s="222"/>
      <c r="U222" s="222"/>
      <c r="V222" s="222"/>
      <c r="W222" s="222"/>
      <c r="X222" s="222"/>
      <c r="Y222" s="212"/>
      <c r="Z222" s="212"/>
      <c r="AA222" s="212"/>
      <c r="AB222" s="212"/>
      <c r="AC222" s="212"/>
      <c r="AD222" s="212"/>
      <c r="AE222" s="212"/>
      <c r="AF222" s="212"/>
      <c r="AG222" s="212" t="s">
        <v>264</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58" t="s">
        <v>463</v>
      </c>
      <c r="D223" s="252"/>
      <c r="E223" s="253">
        <v>16.38</v>
      </c>
      <c r="F223" s="222"/>
      <c r="G223" s="222"/>
      <c r="H223" s="222"/>
      <c r="I223" s="222"/>
      <c r="J223" s="222"/>
      <c r="K223" s="222"/>
      <c r="L223" s="222"/>
      <c r="M223" s="222"/>
      <c r="N223" s="222"/>
      <c r="O223" s="222"/>
      <c r="P223" s="222"/>
      <c r="Q223" s="222"/>
      <c r="R223" s="222"/>
      <c r="S223" s="222"/>
      <c r="T223" s="222"/>
      <c r="U223" s="222"/>
      <c r="V223" s="222"/>
      <c r="W223" s="222"/>
      <c r="X223" s="222"/>
      <c r="Y223" s="212"/>
      <c r="Z223" s="212"/>
      <c r="AA223" s="212"/>
      <c r="AB223" s="212"/>
      <c r="AC223" s="212"/>
      <c r="AD223" s="212"/>
      <c r="AE223" s="212"/>
      <c r="AF223" s="212"/>
      <c r="AG223" s="212" t="s">
        <v>264</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ht="22.5" outlineLevel="1" x14ac:dyDescent="0.2">
      <c r="A224" s="231">
        <v>36</v>
      </c>
      <c r="B224" s="232" t="s">
        <v>464</v>
      </c>
      <c r="C224" s="248" t="s">
        <v>465</v>
      </c>
      <c r="D224" s="233" t="s">
        <v>312</v>
      </c>
      <c r="E224" s="234">
        <v>16.38</v>
      </c>
      <c r="F224" s="235"/>
      <c r="G224" s="236">
        <f>ROUND(E224*F224,2)</f>
        <v>0</v>
      </c>
      <c r="H224" s="235"/>
      <c r="I224" s="236">
        <f>ROUND(E224*H224,2)</f>
        <v>0</v>
      </c>
      <c r="J224" s="235"/>
      <c r="K224" s="236">
        <f>ROUND(E224*J224,2)</f>
        <v>0</v>
      </c>
      <c r="L224" s="236">
        <v>21</v>
      </c>
      <c r="M224" s="236">
        <f>G224*(1+L224/100)</f>
        <v>0</v>
      </c>
      <c r="N224" s="236">
        <v>0</v>
      </c>
      <c r="O224" s="236">
        <f>ROUND(E224*N224,2)</f>
        <v>0</v>
      </c>
      <c r="P224" s="236">
        <v>0</v>
      </c>
      <c r="Q224" s="236">
        <f>ROUND(E224*P224,2)</f>
        <v>0</v>
      </c>
      <c r="R224" s="236"/>
      <c r="S224" s="236" t="s">
        <v>237</v>
      </c>
      <c r="T224" s="237" t="s">
        <v>238</v>
      </c>
      <c r="U224" s="222">
        <v>0</v>
      </c>
      <c r="V224" s="222">
        <f>ROUND(E224*U224,2)</f>
        <v>0</v>
      </c>
      <c r="W224" s="222"/>
      <c r="X224" s="222" t="s">
        <v>248</v>
      </c>
      <c r="Y224" s="212"/>
      <c r="Z224" s="212"/>
      <c r="AA224" s="212"/>
      <c r="AB224" s="212"/>
      <c r="AC224" s="212"/>
      <c r="AD224" s="212"/>
      <c r="AE224" s="212"/>
      <c r="AF224" s="212"/>
      <c r="AG224" s="212" t="s">
        <v>313</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
      <c r="A225" s="219"/>
      <c r="B225" s="220"/>
      <c r="C225" s="258" t="s">
        <v>460</v>
      </c>
      <c r="D225" s="252"/>
      <c r="E225" s="253"/>
      <c r="F225" s="222"/>
      <c r="G225" s="222"/>
      <c r="H225" s="222"/>
      <c r="I225" s="222"/>
      <c r="J225" s="222"/>
      <c r="K225" s="222"/>
      <c r="L225" s="222"/>
      <c r="M225" s="222"/>
      <c r="N225" s="222"/>
      <c r="O225" s="222"/>
      <c r="P225" s="222"/>
      <c r="Q225" s="222"/>
      <c r="R225" s="222"/>
      <c r="S225" s="222"/>
      <c r="T225" s="222"/>
      <c r="U225" s="222"/>
      <c r="V225" s="222"/>
      <c r="W225" s="222"/>
      <c r="X225" s="222"/>
      <c r="Y225" s="212"/>
      <c r="Z225" s="212"/>
      <c r="AA225" s="212"/>
      <c r="AB225" s="212"/>
      <c r="AC225" s="212"/>
      <c r="AD225" s="212"/>
      <c r="AE225" s="212"/>
      <c r="AF225" s="212"/>
      <c r="AG225" s="212" t="s">
        <v>264</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19"/>
      <c r="B226" s="220"/>
      <c r="C226" s="258" t="s">
        <v>461</v>
      </c>
      <c r="D226" s="252"/>
      <c r="E226" s="253"/>
      <c r="F226" s="222"/>
      <c r="G226" s="222"/>
      <c r="H226" s="222"/>
      <c r="I226" s="222"/>
      <c r="J226" s="222"/>
      <c r="K226" s="222"/>
      <c r="L226" s="222"/>
      <c r="M226" s="222"/>
      <c r="N226" s="222"/>
      <c r="O226" s="222"/>
      <c r="P226" s="222"/>
      <c r="Q226" s="222"/>
      <c r="R226" s="222"/>
      <c r="S226" s="222"/>
      <c r="T226" s="222"/>
      <c r="U226" s="222"/>
      <c r="V226" s="222"/>
      <c r="W226" s="222"/>
      <c r="X226" s="222"/>
      <c r="Y226" s="212"/>
      <c r="Z226" s="212"/>
      <c r="AA226" s="212"/>
      <c r="AB226" s="212"/>
      <c r="AC226" s="212"/>
      <c r="AD226" s="212"/>
      <c r="AE226" s="212"/>
      <c r="AF226" s="212"/>
      <c r="AG226" s="212" t="s">
        <v>264</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58" t="s">
        <v>462</v>
      </c>
      <c r="D227" s="252"/>
      <c r="E227" s="253"/>
      <c r="F227" s="222"/>
      <c r="G227" s="222"/>
      <c r="H227" s="222"/>
      <c r="I227" s="222"/>
      <c r="J227" s="222"/>
      <c r="K227" s="222"/>
      <c r="L227" s="222"/>
      <c r="M227" s="222"/>
      <c r="N227" s="222"/>
      <c r="O227" s="222"/>
      <c r="P227" s="222"/>
      <c r="Q227" s="222"/>
      <c r="R227" s="222"/>
      <c r="S227" s="222"/>
      <c r="T227" s="222"/>
      <c r="U227" s="222"/>
      <c r="V227" s="222"/>
      <c r="W227" s="222"/>
      <c r="X227" s="222"/>
      <c r="Y227" s="212"/>
      <c r="Z227" s="212"/>
      <c r="AA227" s="212"/>
      <c r="AB227" s="212"/>
      <c r="AC227" s="212"/>
      <c r="AD227" s="212"/>
      <c r="AE227" s="212"/>
      <c r="AF227" s="212"/>
      <c r="AG227" s="212" t="s">
        <v>264</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58" t="s">
        <v>284</v>
      </c>
      <c r="D228" s="252"/>
      <c r="E228" s="253"/>
      <c r="F228" s="222"/>
      <c r="G228" s="222"/>
      <c r="H228" s="222"/>
      <c r="I228" s="222"/>
      <c r="J228" s="222"/>
      <c r="K228" s="222"/>
      <c r="L228" s="222"/>
      <c r="M228" s="222"/>
      <c r="N228" s="222"/>
      <c r="O228" s="222"/>
      <c r="P228" s="222"/>
      <c r="Q228" s="222"/>
      <c r="R228" s="222"/>
      <c r="S228" s="222"/>
      <c r="T228" s="222"/>
      <c r="U228" s="222"/>
      <c r="V228" s="222"/>
      <c r="W228" s="222"/>
      <c r="X228" s="222"/>
      <c r="Y228" s="212"/>
      <c r="Z228" s="212"/>
      <c r="AA228" s="212"/>
      <c r="AB228" s="212"/>
      <c r="AC228" s="212"/>
      <c r="AD228" s="212"/>
      <c r="AE228" s="212"/>
      <c r="AF228" s="212"/>
      <c r="AG228" s="212" t="s">
        <v>264</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58" t="s">
        <v>463</v>
      </c>
      <c r="D229" s="252"/>
      <c r="E229" s="253">
        <v>16.38</v>
      </c>
      <c r="F229" s="222"/>
      <c r="G229" s="222"/>
      <c r="H229" s="222"/>
      <c r="I229" s="222"/>
      <c r="J229" s="222"/>
      <c r="K229" s="222"/>
      <c r="L229" s="222"/>
      <c r="M229" s="222"/>
      <c r="N229" s="222"/>
      <c r="O229" s="222"/>
      <c r="P229" s="222"/>
      <c r="Q229" s="222"/>
      <c r="R229" s="222"/>
      <c r="S229" s="222"/>
      <c r="T229" s="222"/>
      <c r="U229" s="222"/>
      <c r="V229" s="222"/>
      <c r="W229" s="222"/>
      <c r="X229" s="222"/>
      <c r="Y229" s="212"/>
      <c r="Z229" s="212"/>
      <c r="AA229" s="212"/>
      <c r="AB229" s="212"/>
      <c r="AC229" s="212"/>
      <c r="AD229" s="212"/>
      <c r="AE229" s="212"/>
      <c r="AF229" s="212"/>
      <c r="AG229" s="212" t="s">
        <v>264</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v>37</v>
      </c>
      <c r="B230" s="220" t="s">
        <v>466</v>
      </c>
      <c r="C230" s="261" t="s">
        <v>467</v>
      </c>
      <c r="D230" s="221" t="s">
        <v>0</v>
      </c>
      <c r="E230" s="257"/>
      <c r="F230" s="223"/>
      <c r="G230" s="222">
        <f>ROUND(E230*F230,2)</f>
        <v>0</v>
      </c>
      <c r="H230" s="223"/>
      <c r="I230" s="222">
        <f>ROUND(E230*H230,2)</f>
        <v>0</v>
      </c>
      <c r="J230" s="223"/>
      <c r="K230" s="222">
        <f>ROUND(E230*J230,2)</f>
        <v>0</v>
      </c>
      <c r="L230" s="222">
        <v>21</v>
      </c>
      <c r="M230" s="222">
        <f>G230*(1+L230/100)</f>
        <v>0</v>
      </c>
      <c r="N230" s="222">
        <v>0</v>
      </c>
      <c r="O230" s="222">
        <f>ROUND(E230*N230,2)</f>
        <v>0</v>
      </c>
      <c r="P230" s="222">
        <v>0</v>
      </c>
      <c r="Q230" s="222">
        <f>ROUND(E230*P230,2)</f>
        <v>0</v>
      </c>
      <c r="R230" s="222" t="s">
        <v>458</v>
      </c>
      <c r="S230" s="222" t="s">
        <v>259</v>
      </c>
      <c r="T230" s="222" t="s">
        <v>260</v>
      </c>
      <c r="U230" s="222">
        <v>0</v>
      </c>
      <c r="V230" s="222">
        <f>ROUND(E230*U230,2)</f>
        <v>0</v>
      </c>
      <c r="W230" s="222"/>
      <c r="X230" s="222" t="s">
        <v>414</v>
      </c>
      <c r="Y230" s="212"/>
      <c r="Z230" s="212"/>
      <c r="AA230" s="212"/>
      <c r="AB230" s="212"/>
      <c r="AC230" s="212"/>
      <c r="AD230" s="212"/>
      <c r="AE230" s="212"/>
      <c r="AF230" s="212"/>
      <c r="AG230" s="212" t="s">
        <v>415</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60" t="s">
        <v>416</v>
      </c>
      <c r="D231" s="256"/>
      <c r="E231" s="256"/>
      <c r="F231" s="256"/>
      <c r="G231" s="256"/>
      <c r="H231" s="222"/>
      <c r="I231" s="222"/>
      <c r="J231" s="222"/>
      <c r="K231" s="222"/>
      <c r="L231" s="222"/>
      <c r="M231" s="222"/>
      <c r="N231" s="222"/>
      <c r="O231" s="222"/>
      <c r="P231" s="222"/>
      <c r="Q231" s="222"/>
      <c r="R231" s="222"/>
      <c r="S231" s="222"/>
      <c r="T231" s="222"/>
      <c r="U231" s="222"/>
      <c r="V231" s="222"/>
      <c r="W231" s="222"/>
      <c r="X231" s="222"/>
      <c r="Y231" s="212"/>
      <c r="Z231" s="212"/>
      <c r="AA231" s="212"/>
      <c r="AB231" s="212"/>
      <c r="AC231" s="212"/>
      <c r="AD231" s="212"/>
      <c r="AE231" s="212"/>
      <c r="AF231" s="212"/>
      <c r="AG231" s="212" t="s">
        <v>270</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x14ac:dyDescent="0.2">
      <c r="A232" s="225" t="s">
        <v>232</v>
      </c>
      <c r="B232" s="226" t="s">
        <v>129</v>
      </c>
      <c r="C232" s="246" t="s">
        <v>130</v>
      </c>
      <c r="D232" s="227"/>
      <c r="E232" s="228"/>
      <c r="F232" s="229"/>
      <c r="G232" s="229">
        <f>SUMIF(AG233:AG256,"&lt;&gt;NOR",G233:G256)</f>
        <v>0</v>
      </c>
      <c r="H232" s="229"/>
      <c r="I232" s="229">
        <f>SUM(I233:I256)</f>
        <v>0</v>
      </c>
      <c r="J232" s="229"/>
      <c r="K232" s="229">
        <f>SUM(K233:K256)</f>
        <v>0</v>
      </c>
      <c r="L232" s="229"/>
      <c r="M232" s="229">
        <f>SUM(M233:M256)</f>
        <v>0</v>
      </c>
      <c r="N232" s="229"/>
      <c r="O232" s="229">
        <f>SUM(O233:O256)</f>
        <v>0</v>
      </c>
      <c r="P232" s="229"/>
      <c r="Q232" s="229">
        <f>SUM(Q233:Q256)</f>
        <v>0</v>
      </c>
      <c r="R232" s="229"/>
      <c r="S232" s="229"/>
      <c r="T232" s="230"/>
      <c r="U232" s="224"/>
      <c r="V232" s="224">
        <f>SUM(V233:V256)</f>
        <v>23.28</v>
      </c>
      <c r="W232" s="224"/>
      <c r="X232" s="224"/>
      <c r="AG232" t="s">
        <v>233</v>
      </c>
    </row>
    <row r="233" spans="1:60" outlineLevel="1" x14ac:dyDescent="0.2">
      <c r="A233" s="231">
        <v>38</v>
      </c>
      <c r="B233" s="232" t="s">
        <v>468</v>
      </c>
      <c r="C233" s="248" t="s">
        <v>469</v>
      </c>
      <c r="D233" s="233" t="s">
        <v>375</v>
      </c>
      <c r="E233" s="234">
        <v>40.472999999999999</v>
      </c>
      <c r="F233" s="235"/>
      <c r="G233" s="236">
        <f>ROUND(E233*F233,2)</f>
        <v>0</v>
      </c>
      <c r="H233" s="235"/>
      <c r="I233" s="236">
        <f>ROUND(E233*H233,2)</f>
        <v>0</v>
      </c>
      <c r="J233" s="235"/>
      <c r="K233" s="236">
        <f>ROUND(E233*J233,2)</f>
        <v>0</v>
      </c>
      <c r="L233" s="236">
        <v>21</v>
      </c>
      <c r="M233" s="236">
        <f>G233*(1+L233/100)</f>
        <v>0</v>
      </c>
      <c r="N233" s="236">
        <v>0</v>
      </c>
      <c r="O233" s="236">
        <f>ROUND(E233*N233,2)</f>
        <v>0</v>
      </c>
      <c r="P233" s="236">
        <v>0</v>
      </c>
      <c r="Q233" s="236">
        <f>ROUND(E233*P233,2)</f>
        <v>0</v>
      </c>
      <c r="R233" s="236"/>
      <c r="S233" s="236" t="s">
        <v>237</v>
      </c>
      <c r="T233" s="237" t="s">
        <v>238</v>
      </c>
      <c r="U233" s="222">
        <v>0</v>
      </c>
      <c r="V233" s="222">
        <f>ROUND(E233*U233,2)</f>
        <v>0</v>
      </c>
      <c r="W233" s="222"/>
      <c r="X233" s="222" t="s">
        <v>261</v>
      </c>
      <c r="Y233" s="212"/>
      <c r="Z233" s="212"/>
      <c r="AA233" s="212"/>
      <c r="AB233" s="212"/>
      <c r="AC233" s="212"/>
      <c r="AD233" s="212"/>
      <c r="AE233" s="212"/>
      <c r="AF233" s="212"/>
      <c r="AG233" s="212" t="s">
        <v>330</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19"/>
      <c r="B234" s="220"/>
      <c r="C234" s="258" t="s">
        <v>470</v>
      </c>
      <c r="D234" s="252"/>
      <c r="E234" s="253"/>
      <c r="F234" s="222"/>
      <c r="G234" s="222"/>
      <c r="H234" s="222"/>
      <c r="I234" s="222"/>
      <c r="J234" s="222"/>
      <c r="K234" s="222"/>
      <c r="L234" s="222"/>
      <c r="M234" s="222"/>
      <c r="N234" s="222"/>
      <c r="O234" s="222"/>
      <c r="P234" s="222"/>
      <c r="Q234" s="222"/>
      <c r="R234" s="222"/>
      <c r="S234" s="222"/>
      <c r="T234" s="222"/>
      <c r="U234" s="222"/>
      <c r="V234" s="222"/>
      <c r="W234" s="222"/>
      <c r="X234" s="222"/>
      <c r="Y234" s="212"/>
      <c r="Z234" s="212"/>
      <c r="AA234" s="212"/>
      <c r="AB234" s="212"/>
      <c r="AC234" s="212"/>
      <c r="AD234" s="212"/>
      <c r="AE234" s="212"/>
      <c r="AF234" s="212"/>
      <c r="AG234" s="212" t="s">
        <v>264</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58" t="s">
        <v>471</v>
      </c>
      <c r="D235" s="252"/>
      <c r="E235" s="253"/>
      <c r="F235" s="222"/>
      <c r="G235" s="222"/>
      <c r="H235" s="222"/>
      <c r="I235" s="222"/>
      <c r="J235" s="222"/>
      <c r="K235" s="222"/>
      <c r="L235" s="222"/>
      <c r="M235" s="222"/>
      <c r="N235" s="222"/>
      <c r="O235" s="222"/>
      <c r="P235" s="222"/>
      <c r="Q235" s="222"/>
      <c r="R235" s="222"/>
      <c r="S235" s="222"/>
      <c r="T235" s="222"/>
      <c r="U235" s="222"/>
      <c r="V235" s="222"/>
      <c r="W235" s="222"/>
      <c r="X235" s="222"/>
      <c r="Y235" s="212"/>
      <c r="Z235" s="212"/>
      <c r="AA235" s="212"/>
      <c r="AB235" s="212"/>
      <c r="AC235" s="212"/>
      <c r="AD235" s="212"/>
      <c r="AE235" s="212"/>
      <c r="AF235" s="212"/>
      <c r="AG235" s="212" t="s">
        <v>264</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58" t="s">
        <v>284</v>
      </c>
      <c r="D236" s="252"/>
      <c r="E236" s="253"/>
      <c r="F236" s="222"/>
      <c r="G236" s="222"/>
      <c r="H236" s="222"/>
      <c r="I236" s="222"/>
      <c r="J236" s="222"/>
      <c r="K236" s="222"/>
      <c r="L236" s="222"/>
      <c r="M236" s="222"/>
      <c r="N236" s="222"/>
      <c r="O236" s="222"/>
      <c r="P236" s="222"/>
      <c r="Q236" s="222"/>
      <c r="R236" s="222"/>
      <c r="S236" s="222"/>
      <c r="T236" s="222"/>
      <c r="U236" s="222"/>
      <c r="V236" s="222"/>
      <c r="W236" s="222"/>
      <c r="X236" s="222"/>
      <c r="Y236" s="212"/>
      <c r="Z236" s="212"/>
      <c r="AA236" s="212"/>
      <c r="AB236" s="212"/>
      <c r="AC236" s="212"/>
      <c r="AD236" s="212"/>
      <c r="AE236" s="212"/>
      <c r="AF236" s="212"/>
      <c r="AG236" s="212" t="s">
        <v>264</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58" t="s">
        <v>472</v>
      </c>
      <c r="D237" s="252"/>
      <c r="E237" s="253">
        <v>40.472999999999999</v>
      </c>
      <c r="F237" s="222"/>
      <c r="G237" s="222"/>
      <c r="H237" s="222"/>
      <c r="I237" s="222"/>
      <c r="J237" s="222"/>
      <c r="K237" s="222"/>
      <c r="L237" s="222"/>
      <c r="M237" s="222"/>
      <c r="N237" s="222"/>
      <c r="O237" s="222"/>
      <c r="P237" s="222"/>
      <c r="Q237" s="222"/>
      <c r="R237" s="222"/>
      <c r="S237" s="222"/>
      <c r="T237" s="222"/>
      <c r="U237" s="222"/>
      <c r="V237" s="222"/>
      <c r="W237" s="222"/>
      <c r="X237" s="222"/>
      <c r="Y237" s="212"/>
      <c r="Z237" s="212"/>
      <c r="AA237" s="212"/>
      <c r="AB237" s="212"/>
      <c r="AC237" s="212"/>
      <c r="AD237" s="212"/>
      <c r="AE237" s="212"/>
      <c r="AF237" s="212"/>
      <c r="AG237" s="212" t="s">
        <v>264</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ht="22.5" outlineLevel="1" x14ac:dyDescent="0.2">
      <c r="A238" s="231">
        <v>39</v>
      </c>
      <c r="B238" s="232" t="s">
        <v>473</v>
      </c>
      <c r="C238" s="248" t="s">
        <v>474</v>
      </c>
      <c r="D238" s="233" t="s">
        <v>375</v>
      </c>
      <c r="E238" s="234">
        <v>42.323999999999998</v>
      </c>
      <c r="F238" s="235"/>
      <c r="G238" s="236">
        <f>ROUND(E238*F238,2)</f>
        <v>0</v>
      </c>
      <c r="H238" s="235"/>
      <c r="I238" s="236">
        <f>ROUND(E238*H238,2)</f>
        <v>0</v>
      </c>
      <c r="J238" s="235"/>
      <c r="K238" s="236">
        <f>ROUND(E238*J238,2)</f>
        <v>0</v>
      </c>
      <c r="L238" s="236">
        <v>21</v>
      </c>
      <c r="M238" s="236">
        <f>G238*(1+L238/100)</f>
        <v>0</v>
      </c>
      <c r="N238" s="236">
        <v>0</v>
      </c>
      <c r="O238" s="236">
        <f>ROUND(E238*N238,2)</f>
        <v>0</v>
      </c>
      <c r="P238" s="236">
        <v>0</v>
      </c>
      <c r="Q238" s="236">
        <f>ROUND(E238*P238,2)</f>
        <v>0</v>
      </c>
      <c r="R238" s="236" t="s">
        <v>475</v>
      </c>
      <c r="S238" s="236" t="s">
        <v>259</v>
      </c>
      <c r="T238" s="237" t="s">
        <v>259</v>
      </c>
      <c r="U238" s="222">
        <v>0.55000000000000004</v>
      </c>
      <c r="V238" s="222">
        <f>ROUND(E238*U238,2)</f>
        <v>23.28</v>
      </c>
      <c r="W238" s="222"/>
      <c r="X238" s="222" t="s">
        <v>248</v>
      </c>
      <c r="Y238" s="212"/>
      <c r="Z238" s="212"/>
      <c r="AA238" s="212"/>
      <c r="AB238" s="212"/>
      <c r="AC238" s="212"/>
      <c r="AD238" s="212"/>
      <c r="AE238" s="212"/>
      <c r="AF238" s="212"/>
      <c r="AG238" s="212" t="s">
        <v>313</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58" t="s">
        <v>476</v>
      </c>
      <c r="D239" s="252"/>
      <c r="E239" s="253"/>
      <c r="F239" s="222"/>
      <c r="G239" s="222"/>
      <c r="H239" s="222"/>
      <c r="I239" s="222"/>
      <c r="J239" s="222"/>
      <c r="K239" s="222"/>
      <c r="L239" s="222"/>
      <c r="M239" s="222"/>
      <c r="N239" s="222"/>
      <c r="O239" s="222"/>
      <c r="P239" s="222"/>
      <c r="Q239" s="222"/>
      <c r="R239" s="222"/>
      <c r="S239" s="222"/>
      <c r="T239" s="222"/>
      <c r="U239" s="222"/>
      <c r="V239" s="222"/>
      <c r="W239" s="222"/>
      <c r="X239" s="222"/>
      <c r="Y239" s="212"/>
      <c r="Z239" s="212"/>
      <c r="AA239" s="212"/>
      <c r="AB239" s="212"/>
      <c r="AC239" s="212"/>
      <c r="AD239" s="212"/>
      <c r="AE239" s="212"/>
      <c r="AF239" s="212"/>
      <c r="AG239" s="212" t="s">
        <v>264</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19"/>
      <c r="B240" s="220"/>
      <c r="C240" s="258" t="s">
        <v>477</v>
      </c>
      <c r="D240" s="252"/>
      <c r="E240" s="253"/>
      <c r="F240" s="222"/>
      <c r="G240" s="222"/>
      <c r="H240" s="222"/>
      <c r="I240" s="222"/>
      <c r="J240" s="222"/>
      <c r="K240" s="222"/>
      <c r="L240" s="222"/>
      <c r="M240" s="222"/>
      <c r="N240" s="222"/>
      <c r="O240" s="222"/>
      <c r="P240" s="222"/>
      <c r="Q240" s="222"/>
      <c r="R240" s="222"/>
      <c r="S240" s="222"/>
      <c r="T240" s="222"/>
      <c r="U240" s="222"/>
      <c r="V240" s="222"/>
      <c r="W240" s="222"/>
      <c r="X240" s="222"/>
      <c r="Y240" s="212"/>
      <c r="Z240" s="212"/>
      <c r="AA240" s="212"/>
      <c r="AB240" s="212"/>
      <c r="AC240" s="212"/>
      <c r="AD240" s="212"/>
      <c r="AE240" s="212"/>
      <c r="AF240" s="212"/>
      <c r="AG240" s="212" t="s">
        <v>264</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58" t="s">
        <v>478</v>
      </c>
      <c r="D241" s="252"/>
      <c r="E241" s="253"/>
      <c r="F241" s="222"/>
      <c r="G241" s="222"/>
      <c r="H241" s="222"/>
      <c r="I241" s="222"/>
      <c r="J241" s="222"/>
      <c r="K241" s="222"/>
      <c r="L241" s="222"/>
      <c r="M241" s="222"/>
      <c r="N241" s="222"/>
      <c r="O241" s="222"/>
      <c r="P241" s="222"/>
      <c r="Q241" s="222"/>
      <c r="R241" s="222"/>
      <c r="S241" s="222"/>
      <c r="T241" s="222"/>
      <c r="U241" s="222"/>
      <c r="V241" s="222"/>
      <c r="W241" s="222"/>
      <c r="X241" s="222"/>
      <c r="Y241" s="212"/>
      <c r="Z241" s="212"/>
      <c r="AA241" s="212"/>
      <c r="AB241" s="212"/>
      <c r="AC241" s="212"/>
      <c r="AD241" s="212"/>
      <c r="AE241" s="212"/>
      <c r="AF241" s="212"/>
      <c r="AG241" s="212" t="s">
        <v>264</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58" t="s">
        <v>479</v>
      </c>
      <c r="D242" s="252"/>
      <c r="E242" s="253"/>
      <c r="F242" s="222"/>
      <c r="G242" s="222"/>
      <c r="H242" s="222"/>
      <c r="I242" s="222"/>
      <c r="J242" s="222"/>
      <c r="K242" s="222"/>
      <c r="L242" s="222"/>
      <c r="M242" s="222"/>
      <c r="N242" s="222"/>
      <c r="O242" s="222"/>
      <c r="P242" s="222"/>
      <c r="Q242" s="222"/>
      <c r="R242" s="222"/>
      <c r="S242" s="222"/>
      <c r="T242" s="222"/>
      <c r="U242" s="222"/>
      <c r="V242" s="222"/>
      <c r="W242" s="222"/>
      <c r="X242" s="222"/>
      <c r="Y242" s="212"/>
      <c r="Z242" s="212"/>
      <c r="AA242" s="212"/>
      <c r="AB242" s="212"/>
      <c r="AC242" s="212"/>
      <c r="AD242" s="212"/>
      <c r="AE242" s="212"/>
      <c r="AF242" s="212"/>
      <c r="AG242" s="212" t="s">
        <v>264</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58" t="s">
        <v>284</v>
      </c>
      <c r="D243" s="252"/>
      <c r="E243" s="253"/>
      <c r="F243" s="222"/>
      <c r="G243" s="222"/>
      <c r="H243" s="222"/>
      <c r="I243" s="222"/>
      <c r="J243" s="222"/>
      <c r="K243" s="222"/>
      <c r="L243" s="222"/>
      <c r="M243" s="222"/>
      <c r="N243" s="222"/>
      <c r="O243" s="222"/>
      <c r="P243" s="222"/>
      <c r="Q243" s="222"/>
      <c r="R243" s="222"/>
      <c r="S243" s="222"/>
      <c r="T243" s="222"/>
      <c r="U243" s="222"/>
      <c r="V243" s="222"/>
      <c r="W243" s="222"/>
      <c r="X243" s="222"/>
      <c r="Y243" s="212"/>
      <c r="Z243" s="212"/>
      <c r="AA243" s="212"/>
      <c r="AB243" s="212"/>
      <c r="AC243" s="212"/>
      <c r="AD243" s="212"/>
      <c r="AE243" s="212"/>
      <c r="AF243" s="212"/>
      <c r="AG243" s="212" t="s">
        <v>264</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19"/>
      <c r="B244" s="220"/>
      <c r="C244" s="258" t="s">
        <v>480</v>
      </c>
      <c r="D244" s="252"/>
      <c r="E244" s="253">
        <v>42.323999999999998</v>
      </c>
      <c r="F244" s="222"/>
      <c r="G244" s="222"/>
      <c r="H244" s="222"/>
      <c r="I244" s="222"/>
      <c r="J244" s="222"/>
      <c r="K244" s="222"/>
      <c r="L244" s="222"/>
      <c r="M244" s="222"/>
      <c r="N244" s="222"/>
      <c r="O244" s="222"/>
      <c r="P244" s="222"/>
      <c r="Q244" s="222"/>
      <c r="R244" s="222"/>
      <c r="S244" s="222"/>
      <c r="T244" s="222"/>
      <c r="U244" s="222"/>
      <c r="V244" s="222"/>
      <c r="W244" s="222"/>
      <c r="X244" s="222"/>
      <c r="Y244" s="212"/>
      <c r="Z244" s="212"/>
      <c r="AA244" s="212"/>
      <c r="AB244" s="212"/>
      <c r="AC244" s="212"/>
      <c r="AD244" s="212"/>
      <c r="AE244" s="212"/>
      <c r="AF244" s="212"/>
      <c r="AG244" s="212" t="s">
        <v>264</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31">
        <v>40</v>
      </c>
      <c r="B245" s="232" t="s">
        <v>481</v>
      </c>
      <c r="C245" s="248" t="s">
        <v>482</v>
      </c>
      <c r="D245" s="233" t="s">
        <v>375</v>
      </c>
      <c r="E245" s="234">
        <v>13.103999999999999</v>
      </c>
      <c r="F245" s="235"/>
      <c r="G245" s="236">
        <f>ROUND(E245*F245,2)</f>
        <v>0</v>
      </c>
      <c r="H245" s="235"/>
      <c r="I245" s="236">
        <f>ROUND(E245*H245,2)</f>
        <v>0</v>
      </c>
      <c r="J245" s="235"/>
      <c r="K245" s="236">
        <f>ROUND(E245*J245,2)</f>
        <v>0</v>
      </c>
      <c r="L245" s="236">
        <v>21</v>
      </c>
      <c r="M245" s="236">
        <f>G245*(1+L245/100)</f>
        <v>0</v>
      </c>
      <c r="N245" s="236">
        <v>0</v>
      </c>
      <c r="O245" s="236">
        <f>ROUND(E245*N245,2)</f>
        <v>0</v>
      </c>
      <c r="P245" s="236">
        <v>0</v>
      </c>
      <c r="Q245" s="236">
        <f>ROUND(E245*P245,2)</f>
        <v>0</v>
      </c>
      <c r="R245" s="236"/>
      <c r="S245" s="236" t="s">
        <v>422</v>
      </c>
      <c r="T245" s="237" t="s">
        <v>423</v>
      </c>
      <c r="U245" s="222">
        <v>0</v>
      </c>
      <c r="V245" s="222">
        <f>ROUND(E245*U245,2)</f>
        <v>0</v>
      </c>
      <c r="W245" s="222"/>
      <c r="X245" s="222" t="s">
        <v>248</v>
      </c>
      <c r="Y245" s="212"/>
      <c r="Z245" s="212"/>
      <c r="AA245" s="212"/>
      <c r="AB245" s="212"/>
      <c r="AC245" s="212"/>
      <c r="AD245" s="212"/>
      <c r="AE245" s="212"/>
      <c r="AF245" s="212"/>
      <c r="AG245" s="212" t="s">
        <v>313</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58" t="s">
        <v>483</v>
      </c>
      <c r="D246" s="252"/>
      <c r="E246" s="253"/>
      <c r="F246" s="222"/>
      <c r="G246" s="222"/>
      <c r="H246" s="222"/>
      <c r="I246" s="222"/>
      <c r="J246" s="222"/>
      <c r="K246" s="222"/>
      <c r="L246" s="222"/>
      <c r="M246" s="222"/>
      <c r="N246" s="222"/>
      <c r="O246" s="222"/>
      <c r="P246" s="222"/>
      <c r="Q246" s="222"/>
      <c r="R246" s="222"/>
      <c r="S246" s="222"/>
      <c r="T246" s="222"/>
      <c r="U246" s="222"/>
      <c r="V246" s="222"/>
      <c r="W246" s="222"/>
      <c r="X246" s="222"/>
      <c r="Y246" s="212"/>
      <c r="Z246" s="212"/>
      <c r="AA246" s="212"/>
      <c r="AB246" s="212"/>
      <c r="AC246" s="212"/>
      <c r="AD246" s="212"/>
      <c r="AE246" s="212"/>
      <c r="AF246" s="212"/>
      <c r="AG246" s="212" t="s">
        <v>264</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58" t="s">
        <v>484</v>
      </c>
      <c r="D247" s="252"/>
      <c r="E247" s="253"/>
      <c r="F247" s="222"/>
      <c r="G247" s="222"/>
      <c r="H247" s="222"/>
      <c r="I247" s="222"/>
      <c r="J247" s="222"/>
      <c r="K247" s="222"/>
      <c r="L247" s="222"/>
      <c r="M247" s="222"/>
      <c r="N247" s="222"/>
      <c r="O247" s="222"/>
      <c r="P247" s="222"/>
      <c r="Q247" s="222"/>
      <c r="R247" s="222"/>
      <c r="S247" s="222"/>
      <c r="T247" s="222"/>
      <c r="U247" s="222"/>
      <c r="V247" s="222"/>
      <c r="W247" s="222"/>
      <c r="X247" s="222"/>
      <c r="Y247" s="212"/>
      <c r="Z247" s="212"/>
      <c r="AA247" s="212"/>
      <c r="AB247" s="212"/>
      <c r="AC247" s="212"/>
      <c r="AD247" s="212"/>
      <c r="AE247" s="212"/>
      <c r="AF247" s="212"/>
      <c r="AG247" s="212" t="s">
        <v>264</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58" t="s">
        <v>485</v>
      </c>
      <c r="D248" s="252"/>
      <c r="E248" s="253">
        <v>13.103999999999999</v>
      </c>
      <c r="F248" s="222"/>
      <c r="G248" s="222"/>
      <c r="H248" s="222"/>
      <c r="I248" s="222"/>
      <c r="J248" s="222"/>
      <c r="K248" s="222"/>
      <c r="L248" s="222"/>
      <c r="M248" s="222"/>
      <c r="N248" s="222"/>
      <c r="O248" s="222"/>
      <c r="P248" s="222"/>
      <c r="Q248" s="222"/>
      <c r="R248" s="222"/>
      <c r="S248" s="222"/>
      <c r="T248" s="222"/>
      <c r="U248" s="222"/>
      <c r="V248" s="222"/>
      <c r="W248" s="222"/>
      <c r="X248" s="222"/>
      <c r="Y248" s="212"/>
      <c r="Z248" s="212"/>
      <c r="AA248" s="212"/>
      <c r="AB248" s="212"/>
      <c r="AC248" s="212"/>
      <c r="AD248" s="212"/>
      <c r="AE248" s="212"/>
      <c r="AF248" s="212"/>
      <c r="AG248" s="212" t="s">
        <v>264</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31">
        <v>41</v>
      </c>
      <c r="B249" s="232" t="s">
        <v>486</v>
      </c>
      <c r="C249" s="248" t="s">
        <v>487</v>
      </c>
      <c r="D249" s="233" t="s">
        <v>375</v>
      </c>
      <c r="E249" s="234">
        <v>23.69</v>
      </c>
      <c r="F249" s="235"/>
      <c r="G249" s="236">
        <f>ROUND(E249*F249,2)</f>
        <v>0</v>
      </c>
      <c r="H249" s="235"/>
      <c r="I249" s="236">
        <f>ROUND(E249*H249,2)</f>
        <v>0</v>
      </c>
      <c r="J249" s="235"/>
      <c r="K249" s="236">
        <f>ROUND(E249*J249,2)</f>
        <v>0</v>
      </c>
      <c r="L249" s="236">
        <v>21</v>
      </c>
      <c r="M249" s="236">
        <f>G249*(1+L249/100)</f>
        <v>0</v>
      </c>
      <c r="N249" s="236">
        <v>0</v>
      </c>
      <c r="O249" s="236">
        <f>ROUND(E249*N249,2)</f>
        <v>0</v>
      </c>
      <c r="P249" s="236">
        <v>0</v>
      </c>
      <c r="Q249" s="236">
        <f>ROUND(E249*P249,2)</f>
        <v>0</v>
      </c>
      <c r="R249" s="236"/>
      <c r="S249" s="236" t="s">
        <v>422</v>
      </c>
      <c r="T249" s="237" t="s">
        <v>423</v>
      </c>
      <c r="U249" s="222">
        <v>0</v>
      </c>
      <c r="V249" s="222">
        <f>ROUND(E249*U249,2)</f>
        <v>0</v>
      </c>
      <c r="W249" s="222"/>
      <c r="X249" s="222" t="s">
        <v>248</v>
      </c>
      <c r="Y249" s="212"/>
      <c r="Z249" s="212"/>
      <c r="AA249" s="212"/>
      <c r="AB249" s="212"/>
      <c r="AC249" s="212"/>
      <c r="AD249" s="212"/>
      <c r="AE249" s="212"/>
      <c r="AF249" s="212"/>
      <c r="AG249" s="212" t="s">
        <v>313</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19"/>
      <c r="B250" s="220"/>
      <c r="C250" s="258" t="s">
        <v>488</v>
      </c>
      <c r="D250" s="252"/>
      <c r="E250" s="253"/>
      <c r="F250" s="222"/>
      <c r="G250" s="222"/>
      <c r="H250" s="222"/>
      <c r="I250" s="222"/>
      <c r="J250" s="222"/>
      <c r="K250" s="222"/>
      <c r="L250" s="222"/>
      <c r="M250" s="222"/>
      <c r="N250" s="222"/>
      <c r="O250" s="222"/>
      <c r="P250" s="222"/>
      <c r="Q250" s="222"/>
      <c r="R250" s="222"/>
      <c r="S250" s="222"/>
      <c r="T250" s="222"/>
      <c r="U250" s="222"/>
      <c r="V250" s="222"/>
      <c r="W250" s="222"/>
      <c r="X250" s="222"/>
      <c r="Y250" s="212"/>
      <c r="Z250" s="212"/>
      <c r="AA250" s="212"/>
      <c r="AB250" s="212"/>
      <c r="AC250" s="212"/>
      <c r="AD250" s="212"/>
      <c r="AE250" s="212"/>
      <c r="AF250" s="212"/>
      <c r="AG250" s="212" t="s">
        <v>264</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58" t="s">
        <v>489</v>
      </c>
      <c r="D251" s="252"/>
      <c r="E251" s="253"/>
      <c r="F251" s="222"/>
      <c r="G251" s="222"/>
      <c r="H251" s="222"/>
      <c r="I251" s="222"/>
      <c r="J251" s="222"/>
      <c r="K251" s="222"/>
      <c r="L251" s="222"/>
      <c r="M251" s="222"/>
      <c r="N251" s="222"/>
      <c r="O251" s="222"/>
      <c r="P251" s="222"/>
      <c r="Q251" s="222"/>
      <c r="R251" s="222"/>
      <c r="S251" s="222"/>
      <c r="T251" s="222"/>
      <c r="U251" s="222"/>
      <c r="V251" s="222"/>
      <c r="W251" s="222"/>
      <c r="X251" s="222"/>
      <c r="Y251" s="212"/>
      <c r="Z251" s="212"/>
      <c r="AA251" s="212"/>
      <c r="AB251" s="212"/>
      <c r="AC251" s="212"/>
      <c r="AD251" s="212"/>
      <c r="AE251" s="212"/>
      <c r="AF251" s="212"/>
      <c r="AG251" s="212" t="s">
        <v>264</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58" t="s">
        <v>490</v>
      </c>
      <c r="D252" s="252"/>
      <c r="E252" s="253"/>
      <c r="F252" s="222"/>
      <c r="G252" s="222"/>
      <c r="H252" s="222"/>
      <c r="I252" s="222"/>
      <c r="J252" s="222"/>
      <c r="K252" s="222"/>
      <c r="L252" s="222"/>
      <c r="M252" s="222"/>
      <c r="N252" s="222"/>
      <c r="O252" s="222"/>
      <c r="P252" s="222"/>
      <c r="Q252" s="222"/>
      <c r="R252" s="222"/>
      <c r="S252" s="222"/>
      <c r="T252" s="222"/>
      <c r="U252" s="222"/>
      <c r="V252" s="222"/>
      <c r="W252" s="222"/>
      <c r="X252" s="222"/>
      <c r="Y252" s="212"/>
      <c r="Z252" s="212"/>
      <c r="AA252" s="212"/>
      <c r="AB252" s="212"/>
      <c r="AC252" s="212"/>
      <c r="AD252" s="212"/>
      <c r="AE252" s="212"/>
      <c r="AF252" s="212"/>
      <c r="AG252" s="212" t="s">
        <v>264</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19"/>
      <c r="B253" s="220"/>
      <c r="C253" s="258" t="s">
        <v>284</v>
      </c>
      <c r="D253" s="252"/>
      <c r="E253" s="253"/>
      <c r="F253" s="222"/>
      <c r="G253" s="222"/>
      <c r="H253" s="222"/>
      <c r="I253" s="222"/>
      <c r="J253" s="222"/>
      <c r="K253" s="222"/>
      <c r="L253" s="222"/>
      <c r="M253" s="222"/>
      <c r="N253" s="222"/>
      <c r="O253" s="222"/>
      <c r="P253" s="222"/>
      <c r="Q253" s="222"/>
      <c r="R253" s="222"/>
      <c r="S253" s="222"/>
      <c r="T253" s="222"/>
      <c r="U253" s="222"/>
      <c r="V253" s="222"/>
      <c r="W253" s="222"/>
      <c r="X253" s="222"/>
      <c r="Y253" s="212"/>
      <c r="Z253" s="212"/>
      <c r="AA253" s="212"/>
      <c r="AB253" s="212"/>
      <c r="AC253" s="212"/>
      <c r="AD253" s="212"/>
      <c r="AE253" s="212"/>
      <c r="AF253" s="212"/>
      <c r="AG253" s="212" t="s">
        <v>264</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58" t="s">
        <v>491</v>
      </c>
      <c r="D254" s="252"/>
      <c r="E254" s="253">
        <v>23.69</v>
      </c>
      <c r="F254" s="222"/>
      <c r="G254" s="222"/>
      <c r="H254" s="222"/>
      <c r="I254" s="222"/>
      <c r="J254" s="222"/>
      <c r="K254" s="222"/>
      <c r="L254" s="222"/>
      <c r="M254" s="222"/>
      <c r="N254" s="222"/>
      <c r="O254" s="222"/>
      <c r="P254" s="222"/>
      <c r="Q254" s="222"/>
      <c r="R254" s="222"/>
      <c r="S254" s="222"/>
      <c r="T254" s="222"/>
      <c r="U254" s="222"/>
      <c r="V254" s="222"/>
      <c r="W254" s="222"/>
      <c r="X254" s="222"/>
      <c r="Y254" s="212"/>
      <c r="Z254" s="212"/>
      <c r="AA254" s="212"/>
      <c r="AB254" s="212"/>
      <c r="AC254" s="212"/>
      <c r="AD254" s="212"/>
      <c r="AE254" s="212"/>
      <c r="AF254" s="212"/>
      <c r="AG254" s="212" t="s">
        <v>264</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19">
        <v>42</v>
      </c>
      <c r="B255" s="220" t="s">
        <v>492</v>
      </c>
      <c r="C255" s="261" t="s">
        <v>493</v>
      </c>
      <c r="D255" s="221" t="s">
        <v>0</v>
      </c>
      <c r="E255" s="257"/>
      <c r="F255" s="223"/>
      <c r="G255" s="222">
        <f>ROUND(E255*F255,2)</f>
        <v>0</v>
      </c>
      <c r="H255" s="223"/>
      <c r="I255" s="222">
        <f>ROUND(E255*H255,2)</f>
        <v>0</v>
      </c>
      <c r="J255" s="223"/>
      <c r="K255" s="222">
        <f>ROUND(E255*J255,2)</f>
        <v>0</v>
      </c>
      <c r="L255" s="222">
        <v>21</v>
      </c>
      <c r="M255" s="222">
        <f>G255*(1+L255/100)</f>
        <v>0</v>
      </c>
      <c r="N255" s="222">
        <v>0</v>
      </c>
      <c r="O255" s="222">
        <f>ROUND(E255*N255,2)</f>
        <v>0</v>
      </c>
      <c r="P255" s="222">
        <v>0</v>
      </c>
      <c r="Q255" s="222">
        <f>ROUND(E255*P255,2)</f>
        <v>0</v>
      </c>
      <c r="R255" s="222" t="s">
        <v>475</v>
      </c>
      <c r="S255" s="222" t="s">
        <v>259</v>
      </c>
      <c r="T255" s="222" t="s">
        <v>259</v>
      </c>
      <c r="U255" s="222">
        <v>0</v>
      </c>
      <c r="V255" s="222">
        <f>ROUND(E255*U255,2)</f>
        <v>0</v>
      </c>
      <c r="W255" s="222"/>
      <c r="X255" s="222" t="s">
        <v>414</v>
      </c>
      <c r="Y255" s="212"/>
      <c r="Z255" s="212"/>
      <c r="AA255" s="212"/>
      <c r="AB255" s="212"/>
      <c r="AC255" s="212"/>
      <c r="AD255" s="212"/>
      <c r="AE255" s="212"/>
      <c r="AF255" s="212"/>
      <c r="AG255" s="212" t="s">
        <v>415</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60" t="s">
        <v>416</v>
      </c>
      <c r="D256" s="256"/>
      <c r="E256" s="256"/>
      <c r="F256" s="256"/>
      <c r="G256" s="256"/>
      <c r="H256" s="222"/>
      <c r="I256" s="222"/>
      <c r="J256" s="222"/>
      <c r="K256" s="222"/>
      <c r="L256" s="222"/>
      <c r="M256" s="222"/>
      <c r="N256" s="222"/>
      <c r="O256" s="222"/>
      <c r="P256" s="222"/>
      <c r="Q256" s="222"/>
      <c r="R256" s="222"/>
      <c r="S256" s="222"/>
      <c r="T256" s="222"/>
      <c r="U256" s="222"/>
      <c r="V256" s="222"/>
      <c r="W256" s="222"/>
      <c r="X256" s="222"/>
      <c r="Y256" s="212"/>
      <c r="Z256" s="212"/>
      <c r="AA256" s="212"/>
      <c r="AB256" s="212"/>
      <c r="AC256" s="212"/>
      <c r="AD256" s="212"/>
      <c r="AE256" s="212"/>
      <c r="AF256" s="212"/>
      <c r="AG256" s="212" t="s">
        <v>270</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x14ac:dyDescent="0.2">
      <c r="A257" s="225" t="s">
        <v>232</v>
      </c>
      <c r="B257" s="226" t="s">
        <v>131</v>
      </c>
      <c r="C257" s="246" t="s">
        <v>132</v>
      </c>
      <c r="D257" s="227"/>
      <c r="E257" s="228"/>
      <c r="F257" s="229"/>
      <c r="G257" s="229">
        <f>SUMIF(AG258:AG273,"&lt;&gt;NOR",G258:G273)</f>
        <v>0</v>
      </c>
      <c r="H257" s="229"/>
      <c r="I257" s="229">
        <f>SUM(I258:I273)</f>
        <v>0</v>
      </c>
      <c r="J257" s="229"/>
      <c r="K257" s="229">
        <f>SUM(K258:K273)</f>
        <v>0</v>
      </c>
      <c r="L257" s="229"/>
      <c r="M257" s="229">
        <f>SUM(M258:M273)</f>
        <v>0</v>
      </c>
      <c r="N257" s="229"/>
      <c r="O257" s="229">
        <f>SUM(O258:O273)</f>
        <v>0</v>
      </c>
      <c r="P257" s="229"/>
      <c r="Q257" s="229">
        <f>SUM(Q258:Q273)</f>
        <v>0</v>
      </c>
      <c r="R257" s="229"/>
      <c r="S257" s="229"/>
      <c r="T257" s="230"/>
      <c r="U257" s="224"/>
      <c r="V257" s="224">
        <f>SUM(V258:V273)</f>
        <v>13.76</v>
      </c>
      <c r="W257" s="224"/>
      <c r="X257" s="224"/>
      <c r="AG257" t="s">
        <v>233</v>
      </c>
    </row>
    <row r="258" spans="1:60" outlineLevel="1" x14ac:dyDescent="0.2">
      <c r="A258" s="238">
        <v>43</v>
      </c>
      <c r="B258" s="239" t="s">
        <v>494</v>
      </c>
      <c r="C258" s="247" t="s">
        <v>495</v>
      </c>
      <c r="D258" s="240" t="s">
        <v>496</v>
      </c>
      <c r="E258" s="241">
        <v>1</v>
      </c>
      <c r="F258" s="242"/>
      <c r="G258" s="243">
        <f>ROUND(E258*F258,2)</f>
        <v>0</v>
      </c>
      <c r="H258" s="242"/>
      <c r="I258" s="243">
        <f>ROUND(E258*H258,2)</f>
        <v>0</v>
      </c>
      <c r="J258" s="242"/>
      <c r="K258" s="243">
        <f>ROUND(E258*J258,2)</f>
        <v>0</v>
      </c>
      <c r="L258" s="243">
        <v>21</v>
      </c>
      <c r="M258" s="243">
        <f>G258*(1+L258/100)</f>
        <v>0</v>
      </c>
      <c r="N258" s="243">
        <v>0</v>
      </c>
      <c r="O258" s="243">
        <f>ROUND(E258*N258,2)</f>
        <v>0</v>
      </c>
      <c r="P258" s="243">
        <v>0</v>
      </c>
      <c r="Q258" s="243">
        <f>ROUND(E258*P258,2)</f>
        <v>0</v>
      </c>
      <c r="R258" s="243"/>
      <c r="S258" s="243" t="s">
        <v>237</v>
      </c>
      <c r="T258" s="244" t="s">
        <v>238</v>
      </c>
      <c r="U258" s="222">
        <v>0</v>
      </c>
      <c r="V258" s="222">
        <f>ROUND(E258*U258,2)</f>
        <v>0</v>
      </c>
      <c r="W258" s="222"/>
      <c r="X258" s="222" t="s">
        <v>248</v>
      </c>
      <c r="Y258" s="212"/>
      <c r="Z258" s="212"/>
      <c r="AA258" s="212"/>
      <c r="AB258" s="212"/>
      <c r="AC258" s="212"/>
      <c r="AD258" s="212"/>
      <c r="AE258" s="212"/>
      <c r="AF258" s="212"/>
      <c r="AG258" s="212" t="s">
        <v>249</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22.5" outlineLevel="1" x14ac:dyDescent="0.2">
      <c r="A259" s="238">
        <v>44</v>
      </c>
      <c r="B259" s="239" t="s">
        <v>497</v>
      </c>
      <c r="C259" s="247" t="s">
        <v>498</v>
      </c>
      <c r="D259" s="240" t="s">
        <v>496</v>
      </c>
      <c r="E259" s="241">
        <v>1</v>
      </c>
      <c r="F259" s="242"/>
      <c r="G259" s="243">
        <f>ROUND(E259*F259,2)</f>
        <v>0</v>
      </c>
      <c r="H259" s="242"/>
      <c r="I259" s="243">
        <f>ROUND(E259*H259,2)</f>
        <v>0</v>
      </c>
      <c r="J259" s="242"/>
      <c r="K259" s="243">
        <f>ROUND(E259*J259,2)</f>
        <v>0</v>
      </c>
      <c r="L259" s="243">
        <v>21</v>
      </c>
      <c r="M259" s="243">
        <f>G259*(1+L259/100)</f>
        <v>0</v>
      </c>
      <c r="N259" s="243">
        <v>0</v>
      </c>
      <c r="O259" s="243">
        <f>ROUND(E259*N259,2)</f>
        <v>0</v>
      </c>
      <c r="P259" s="243">
        <v>0</v>
      </c>
      <c r="Q259" s="243">
        <f>ROUND(E259*P259,2)</f>
        <v>0</v>
      </c>
      <c r="R259" s="243"/>
      <c r="S259" s="243" t="s">
        <v>237</v>
      </c>
      <c r="T259" s="244" t="s">
        <v>238</v>
      </c>
      <c r="U259" s="222">
        <v>0</v>
      </c>
      <c r="V259" s="222">
        <f>ROUND(E259*U259,2)</f>
        <v>0</v>
      </c>
      <c r="W259" s="222"/>
      <c r="X259" s="222" t="s">
        <v>248</v>
      </c>
      <c r="Y259" s="212"/>
      <c r="Z259" s="212"/>
      <c r="AA259" s="212"/>
      <c r="AB259" s="212"/>
      <c r="AC259" s="212"/>
      <c r="AD259" s="212"/>
      <c r="AE259" s="212"/>
      <c r="AF259" s="212"/>
      <c r="AG259" s="212" t="s">
        <v>249</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31">
        <v>45</v>
      </c>
      <c r="B260" s="232" t="s">
        <v>499</v>
      </c>
      <c r="C260" s="248" t="s">
        <v>500</v>
      </c>
      <c r="D260" s="233" t="s">
        <v>501</v>
      </c>
      <c r="E260" s="234">
        <v>32</v>
      </c>
      <c r="F260" s="235"/>
      <c r="G260" s="236">
        <f>ROUND(E260*F260,2)</f>
        <v>0</v>
      </c>
      <c r="H260" s="235"/>
      <c r="I260" s="236">
        <f>ROUND(E260*H260,2)</f>
        <v>0</v>
      </c>
      <c r="J260" s="235"/>
      <c r="K260" s="236">
        <f>ROUND(E260*J260,2)</f>
        <v>0</v>
      </c>
      <c r="L260" s="236">
        <v>21</v>
      </c>
      <c r="M260" s="236">
        <f>G260*(1+L260/100)</f>
        <v>0</v>
      </c>
      <c r="N260" s="236">
        <v>0</v>
      </c>
      <c r="O260" s="236">
        <f>ROUND(E260*N260,2)</f>
        <v>0</v>
      </c>
      <c r="P260" s="236">
        <v>0</v>
      </c>
      <c r="Q260" s="236">
        <f>ROUND(E260*P260,2)</f>
        <v>0</v>
      </c>
      <c r="R260" s="236"/>
      <c r="S260" s="236" t="s">
        <v>237</v>
      </c>
      <c r="T260" s="237" t="s">
        <v>238</v>
      </c>
      <c r="U260" s="222">
        <v>0</v>
      </c>
      <c r="V260" s="222">
        <f>ROUND(E260*U260,2)</f>
        <v>0</v>
      </c>
      <c r="W260" s="222"/>
      <c r="X260" s="222" t="s">
        <v>261</v>
      </c>
      <c r="Y260" s="212"/>
      <c r="Z260" s="212"/>
      <c r="AA260" s="212"/>
      <c r="AB260" s="212"/>
      <c r="AC260" s="212"/>
      <c r="AD260" s="212"/>
      <c r="AE260" s="212"/>
      <c r="AF260" s="212"/>
      <c r="AG260" s="212" t="s">
        <v>330</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58" t="s">
        <v>502</v>
      </c>
      <c r="D261" s="252"/>
      <c r="E261" s="253"/>
      <c r="F261" s="222"/>
      <c r="G261" s="222"/>
      <c r="H261" s="222"/>
      <c r="I261" s="222"/>
      <c r="J261" s="222"/>
      <c r="K261" s="222"/>
      <c r="L261" s="222"/>
      <c r="M261" s="222"/>
      <c r="N261" s="222"/>
      <c r="O261" s="222"/>
      <c r="P261" s="222"/>
      <c r="Q261" s="222"/>
      <c r="R261" s="222"/>
      <c r="S261" s="222"/>
      <c r="T261" s="222"/>
      <c r="U261" s="222"/>
      <c r="V261" s="222"/>
      <c r="W261" s="222"/>
      <c r="X261" s="222"/>
      <c r="Y261" s="212"/>
      <c r="Z261" s="212"/>
      <c r="AA261" s="212"/>
      <c r="AB261" s="212"/>
      <c r="AC261" s="212"/>
      <c r="AD261" s="212"/>
      <c r="AE261" s="212"/>
      <c r="AF261" s="212"/>
      <c r="AG261" s="212" t="s">
        <v>264</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19"/>
      <c r="B262" s="220"/>
      <c r="C262" s="258" t="s">
        <v>503</v>
      </c>
      <c r="D262" s="252"/>
      <c r="E262" s="253"/>
      <c r="F262" s="222"/>
      <c r="G262" s="222"/>
      <c r="H262" s="222"/>
      <c r="I262" s="222"/>
      <c r="J262" s="222"/>
      <c r="K262" s="222"/>
      <c r="L262" s="222"/>
      <c r="M262" s="222"/>
      <c r="N262" s="222"/>
      <c r="O262" s="222"/>
      <c r="P262" s="222"/>
      <c r="Q262" s="222"/>
      <c r="R262" s="222"/>
      <c r="S262" s="222"/>
      <c r="T262" s="222"/>
      <c r="U262" s="222"/>
      <c r="V262" s="222"/>
      <c r="W262" s="222"/>
      <c r="X262" s="222"/>
      <c r="Y262" s="212"/>
      <c r="Z262" s="212"/>
      <c r="AA262" s="212"/>
      <c r="AB262" s="212"/>
      <c r="AC262" s="212"/>
      <c r="AD262" s="212"/>
      <c r="AE262" s="212"/>
      <c r="AF262" s="212"/>
      <c r="AG262" s="212" t="s">
        <v>264</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58" t="s">
        <v>504</v>
      </c>
      <c r="D263" s="252"/>
      <c r="E263" s="253">
        <v>32</v>
      </c>
      <c r="F263" s="222"/>
      <c r="G263" s="222"/>
      <c r="H263" s="222"/>
      <c r="I263" s="222"/>
      <c r="J263" s="222"/>
      <c r="K263" s="222"/>
      <c r="L263" s="222"/>
      <c r="M263" s="222"/>
      <c r="N263" s="222"/>
      <c r="O263" s="222"/>
      <c r="P263" s="222"/>
      <c r="Q263" s="222"/>
      <c r="R263" s="222"/>
      <c r="S263" s="222"/>
      <c r="T263" s="222"/>
      <c r="U263" s="222"/>
      <c r="V263" s="222"/>
      <c r="W263" s="222"/>
      <c r="X263" s="222"/>
      <c r="Y263" s="212"/>
      <c r="Z263" s="212"/>
      <c r="AA263" s="212"/>
      <c r="AB263" s="212"/>
      <c r="AC263" s="212"/>
      <c r="AD263" s="212"/>
      <c r="AE263" s="212"/>
      <c r="AF263" s="212"/>
      <c r="AG263" s="212" t="s">
        <v>264</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31">
        <v>46</v>
      </c>
      <c r="B264" s="232" t="s">
        <v>505</v>
      </c>
      <c r="C264" s="248" t="s">
        <v>506</v>
      </c>
      <c r="D264" s="233" t="s">
        <v>501</v>
      </c>
      <c r="E264" s="234">
        <v>32</v>
      </c>
      <c r="F264" s="235"/>
      <c r="G264" s="236">
        <f>ROUND(E264*F264,2)</f>
        <v>0</v>
      </c>
      <c r="H264" s="235"/>
      <c r="I264" s="236">
        <f>ROUND(E264*H264,2)</f>
        <v>0</v>
      </c>
      <c r="J264" s="235"/>
      <c r="K264" s="236">
        <f>ROUND(E264*J264,2)</f>
        <v>0</v>
      </c>
      <c r="L264" s="236">
        <v>21</v>
      </c>
      <c r="M264" s="236">
        <f>G264*(1+L264/100)</f>
        <v>0</v>
      </c>
      <c r="N264" s="236">
        <v>0</v>
      </c>
      <c r="O264" s="236">
        <f>ROUND(E264*N264,2)</f>
        <v>0</v>
      </c>
      <c r="P264" s="236">
        <v>0</v>
      </c>
      <c r="Q264" s="236">
        <f>ROUND(E264*P264,2)</f>
        <v>0</v>
      </c>
      <c r="R264" s="236"/>
      <c r="S264" s="236" t="s">
        <v>237</v>
      </c>
      <c r="T264" s="237" t="s">
        <v>238</v>
      </c>
      <c r="U264" s="222">
        <v>0</v>
      </c>
      <c r="V264" s="222">
        <f>ROUND(E264*U264,2)</f>
        <v>0</v>
      </c>
      <c r="W264" s="222"/>
      <c r="X264" s="222" t="s">
        <v>261</v>
      </c>
      <c r="Y264" s="212"/>
      <c r="Z264" s="212"/>
      <c r="AA264" s="212"/>
      <c r="AB264" s="212"/>
      <c r="AC264" s="212"/>
      <c r="AD264" s="212"/>
      <c r="AE264" s="212"/>
      <c r="AF264" s="212"/>
      <c r="AG264" s="212" t="s">
        <v>330</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58" t="s">
        <v>503</v>
      </c>
      <c r="D265" s="252"/>
      <c r="E265" s="253"/>
      <c r="F265" s="222"/>
      <c r="G265" s="222"/>
      <c r="H265" s="222"/>
      <c r="I265" s="222"/>
      <c r="J265" s="222"/>
      <c r="K265" s="222"/>
      <c r="L265" s="222"/>
      <c r="M265" s="222"/>
      <c r="N265" s="222"/>
      <c r="O265" s="222"/>
      <c r="P265" s="222"/>
      <c r="Q265" s="222"/>
      <c r="R265" s="222"/>
      <c r="S265" s="222"/>
      <c r="T265" s="222"/>
      <c r="U265" s="222"/>
      <c r="V265" s="222"/>
      <c r="W265" s="222"/>
      <c r="X265" s="222"/>
      <c r="Y265" s="212"/>
      <c r="Z265" s="212"/>
      <c r="AA265" s="212"/>
      <c r="AB265" s="212"/>
      <c r="AC265" s="212"/>
      <c r="AD265" s="212"/>
      <c r="AE265" s="212"/>
      <c r="AF265" s="212"/>
      <c r="AG265" s="212" t="s">
        <v>264</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19"/>
      <c r="B266" s="220"/>
      <c r="C266" s="258" t="s">
        <v>504</v>
      </c>
      <c r="D266" s="252"/>
      <c r="E266" s="253">
        <v>32</v>
      </c>
      <c r="F266" s="222"/>
      <c r="G266" s="222"/>
      <c r="H266" s="222"/>
      <c r="I266" s="222"/>
      <c r="J266" s="222"/>
      <c r="K266" s="222"/>
      <c r="L266" s="222"/>
      <c r="M266" s="222"/>
      <c r="N266" s="222"/>
      <c r="O266" s="222"/>
      <c r="P266" s="222"/>
      <c r="Q266" s="222"/>
      <c r="R266" s="222"/>
      <c r="S266" s="222"/>
      <c r="T266" s="222"/>
      <c r="U266" s="222"/>
      <c r="V266" s="222"/>
      <c r="W266" s="222"/>
      <c r="X266" s="222"/>
      <c r="Y266" s="212"/>
      <c r="Z266" s="212"/>
      <c r="AA266" s="212"/>
      <c r="AB266" s="212"/>
      <c r="AC266" s="212"/>
      <c r="AD266" s="212"/>
      <c r="AE266" s="212"/>
      <c r="AF266" s="212"/>
      <c r="AG266" s="212" t="s">
        <v>264</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31">
        <v>47</v>
      </c>
      <c r="B267" s="232" t="s">
        <v>507</v>
      </c>
      <c r="C267" s="248" t="s">
        <v>508</v>
      </c>
      <c r="D267" s="233" t="s">
        <v>509</v>
      </c>
      <c r="E267" s="234">
        <v>32</v>
      </c>
      <c r="F267" s="235"/>
      <c r="G267" s="236">
        <f>ROUND(E267*F267,2)</f>
        <v>0</v>
      </c>
      <c r="H267" s="235"/>
      <c r="I267" s="236">
        <f>ROUND(E267*H267,2)</f>
        <v>0</v>
      </c>
      <c r="J267" s="235"/>
      <c r="K267" s="236">
        <f>ROUND(E267*J267,2)</f>
        <v>0</v>
      </c>
      <c r="L267" s="236">
        <v>21</v>
      </c>
      <c r="M267" s="236">
        <f>G267*(1+L267/100)</f>
        <v>0</v>
      </c>
      <c r="N267" s="236">
        <v>6.0000000000000002E-5</v>
      </c>
      <c r="O267" s="236">
        <f>ROUND(E267*N267,2)</f>
        <v>0</v>
      </c>
      <c r="P267" s="236">
        <v>0</v>
      </c>
      <c r="Q267" s="236">
        <f>ROUND(E267*P267,2)</f>
        <v>0</v>
      </c>
      <c r="R267" s="236" t="s">
        <v>510</v>
      </c>
      <c r="S267" s="236" t="s">
        <v>259</v>
      </c>
      <c r="T267" s="237" t="s">
        <v>259</v>
      </c>
      <c r="U267" s="222">
        <v>0.43</v>
      </c>
      <c r="V267" s="222">
        <f>ROUND(E267*U267,2)</f>
        <v>13.76</v>
      </c>
      <c r="W267" s="222"/>
      <c r="X267" s="222" t="s">
        <v>248</v>
      </c>
      <c r="Y267" s="212"/>
      <c r="Z267" s="212"/>
      <c r="AA267" s="212"/>
      <c r="AB267" s="212"/>
      <c r="AC267" s="212"/>
      <c r="AD267" s="212"/>
      <c r="AE267" s="212"/>
      <c r="AF267" s="212"/>
      <c r="AG267" s="212" t="s">
        <v>313</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
      <c r="A268" s="219"/>
      <c r="B268" s="220"/>
      <c r="C268" s="258" t="s">
        <v>511</v>
      </c>
      <c r="D268" s="252"/>
      <c r="E268" s="253"/>
      <c r="F268" s="222"/>
      <c r="G268" s="222"/>
      <c r="H268" s="222"/>
      <c r="I268" s="222"/>
      <c r="J268" s="222"/>
      <c r="K268" s="222"/>
      <c r="L268" s="222"/>
      <c r="M268" s="222"/>
      <c r="N268" s="222"/>
      <c r="O268" s="222"/>
      <c r="P268" s="222"/>
      <c r="Q268" s="222"/>
      <c r="R268" s="222"/>
      <c r="S268" s="222"/>
      <c r="T268" s="222"/>
      <c r="U268" s="222"/>
      <c r="V268" s="222"/>
      <c r="W268" s="222"/>
      <c r="X268" s="222"/>
      <c r="Y268" s="212"/>
      <c r="Z268" s="212"/>
      <c r="AA268" s="212"/>
      <c r="AB268" s="212"/>
      <c r="AC268" s="212"/>
      <c r="AD268" s="212"/>
      <c r="AE268" s="212"/>
      <c r="AF268" s="212"/>
      <c r="AG268" s="212" t="s">
        <v>264</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58" t="s">
        <v>503</v>
      </c>
      <c r="D269" s="252"/>
      <c r="E269" s="253"/>
      <c r="F269" s="222"/>
      <c r="G269" s="222"/>
      <c r="H269" s="222"/>
      <c r="I269" s="222"/>
      <c r="J269" s="222"/>
      <c r="K269" s="222"/>
      <c r="L269" s="222"/>
      <c r="M269" s="222"/>
      <c r="N269" s="222"/>
      <c r="O269" s="222"/>
      <c r="P269" s="222"/>
      <c r="Q269" s="222"/>
      <c r="R269" s="222"/>
      <c r="S269" s="222"/>
      <c r="T269" s="222"/>
      <c r="U269" s="222"/>
      <c r="V269" s="222"/>
      <c r="W269" s="222"/>
      <c r="X269" s="222"/>
      <c r="Y269" s="212"/>
      <c r="Z269" s="212"/>
      <c r="AA269" s="212"/>
      <c r="AB269" s="212"/>
      <c r="AC269" s="212"/>
      <c r="AD269" s="212"/>
      <c r="AE269" s="212"/>
      <c r="AF269" s="212"/>
      <c r="AG269" s="212" t="s">
        <v>264</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19"/>
      <c r="B270" s="220"/>
      <c r="C270" s="258" t="s">
        <v>284</v>
      </c>
      <c r="D270" s="252"/>
      <c r="E270" s="253"/>
      <c r="F270" s="222"/>
      <c r="G270" s="222"/>
      <c r="H270" s="222"/>
      <c r="I270" s="222"/>
      <c r="J270" s="222"/>
      <c r="K270" s="222"/>
      <c r="L270" s="222"/>
      <c r="M270" s="222"/>
      <c r="N270" s="222"/>
      <c r="O270" s="222"/>
      <c r="P270" s="222"/>
      <c r="Q270" s="222"/>
      <c r="R270" s="222"/>
      <c r="S270" s="222"/>
      <c r="T270" s="222"/>
      <c r="U270" s="222"/>
      <c r="V270" s="222"/>
      <c r="W270" s="222"/>
      <c r="X270" s="222"/>
      <c r="Y270" s="212"/>
      <c r="Z270" s="212"/>
      <c r="AA270" s="212"/>
      <c r="AB270" s="212"/>
      <c r="AC270" s="212"/>
      <c r="AD270" s="212"/>
      <c r="AE270" s="212"/>
      <c r="AF270" s="212"/>
      <c r="AG270" s="212" t="s">
        <v>264</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19"/>
      <c r="B271" s="220"/>
      <c r="C271" s="258" t="s">
        <v>504</v>
      </c>
      <c r="D271" s="252"/>
      <c r="E271" s="253">
        <v>32</v>
      </c>
      <c r="F271" s="222"/>
      <c r="G271" s="222"/>
      <c r="H271" s="222"/>
      <c r="I271" s="222"/>
      <c r="J271" s="222"/>
      <c r="K271" s="222"/>
      <c r="L271" s="222"/>
      <c r="M271" s="222"/>
      <c r="N271" s="222"/>
      <c r="O271" s="222"/>
      <c r="P271" s="222"/>
      <c r="Q271" s="222"/>
      <c r="R271" s="222"/>
      <c r="S271" s="222"/>
      <c r="T271" s="222"/>
      <c r="U271" s="222"/>
      <c r="V271" s="222"/>
      <c r="W271" s="222"/>
      <c r="X271" s="222"/>
      <c r="Y271" s="212"/>
      <c r="Z271" s="212"/>
      <c r="AA271" s="212"/>
      <c r="AB271" s="212"/>
      <c r="AC271" s="212"/>
      <c r="AD271" s="212"/>
      <c r="AE271" s="212"/>
      <c r="AF271" s="212"/>
      <c r="AG271" s="212" t="s">
        <v>264</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19">
        <v>48</v>
      </c>
      <c r="B272" s="220" t="s">
        <v>512</v>
      </c>
      <c r="C272" s="261" t="s">
        <v>513</v>
      </c>
      <c r="D272" s="221" t="s">
        <v>0</v>
      </c>
      <c r="E272" s="257"/>
      <c r="F272" s="223"/>
      <c r="G272" s="222">
        <f>ROUND(E272*F272,2)</f>
        <v>0</v>
      </c>
      <c r="H272" s="223"/>
      <c r="I272" s="222">
        <f>ROUND(E272*H272,2)</f>
        <v>0</v>
      </c>
      <c r="J272" s="223"/>
      <c r="K272" s="222">
        <f>ROUND(E272*J272,2)</f>
        <v>0</v>
      </c>
      <c r="L272" s="222">
        <v>21</v>
      </c>
      <c r="M272" s="222">
        <f>G272*(1+L272/100)</f>
        <v>0</v>
      </c>
      <c r="N272" s="222">
        <v>0</v>
      </c>
      <c r="O272" s="222">
        <f>ROUND(E272*N272,2)</f>
        <v>0</v>
      </c>
      <c r="P272" s="222">
        <v>0</v>
      </c>
      <c r="Q272" s="222">
        <f>ROUND(E272*P272,2)</f>
        <v>0</v>
      </c>
      <c r="R272" s="222" t="s">
        <v>510</v>
      </c>
      <c r="S272" s="222" t="s">
        <v>259</v>
      </c>
      <c r="T272" s="222" t="s">
        <v>260</v>
      </c>
      <c r="U272" s="222">
        <v>0</v>
      </c>
      <c r="V272" s="222">
        <f>ROUND(E272*U272,2)</f>
        <v>0</v>
      </c>
      <c r="W272" s="222"/>
      <c r="X272" s="222" t="s">
        <v>414</v>
      </c>
      <c r="Y272" s="212"/>
      <c r="Z272" s="212"/>
      <c r="AA272" s="212"/>
      <c r="AB272" s="212"/>
      <c r="AC272" s="212"/>
      <c r="AD272" s="212"/>
      <c r="AE272" s="212"/>
      <c r="AF272" s="212"/>
      <c r="AG272" s="212" t="s">
        <v>415</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c r="B273" s="220"/>
      <c r="C273" s="260" t="s">
        <v>416</v>
      </c>
      <c r="D273" s="256"/>
      <c r="E273" s="256"/>
      <c r="F273" s="256"/>
      <c r="G273" s="256"/>
      <c r="H273" s="222"/>
      <c r="I273" s="222"/>
      <c r="J273" s="222"/>
      <c r="K273" s="222"/>
      <c r="L273" s="222"/>
      <c r="M273" s="222"/>
      <c r="N273" s="222"/>
      <c r="O273" s="222"/>
      <c r="P273" s="222"/>
      <c r="Q273" s="222"/>
      <c r="R273" s="222"/>
      <c r="S273" s="222"/>
      <c r="T273" s="222"/>
      <c r="U273" s="222"/>
      <c r="V273" s="222"/>
      <c r="W273" s="222"/>
      <c r="X273" s="222"/>
      <c r="Y273" s="212"/>
      <c r="Z273" s="212"/>
      <c r="AA273" s="212"/>
      <c r="AB273" s="212"/>
      <c r="AC273" s="212"/>
      <c r="AD273" s="212"/>
      <c r="AE273" s="212"/>
      <c r="AF273" s="212"/>
      <c r="AG273" s="212" t="s">
        <v>270</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x14ac:dyDescent="0.2">
      <c r="A274" s="225" t="s">
        <v>232</v>
      </c>
      <c r="B274" s="226" t="s">
        <v>188</v>
      </c>
      <c r="C274" s="246" t="s">
        <v>189</v>
      </c>
      <c r="D274" s="227"/>
      <c r="E274" s="228"/>
      <c r="F274" s="229"/>
      <c r="G274" s="229">
        <f>SUMIF(AG275:AG283,"&lt;&gt;NOR",G275:G283)</f>
        <v>0</v>
      </c>
      <c r="H274" s="229"/>
      <c r="I274" s="229">
        <f>SUM(I275:I283)</f>
        <v>0</v>
      </c>
      <c r="J274" s="229"/>
      <c r="K274" s="229">
        <f>SUM(K275:K283)</f>
        <v>0</v>
      </c>
      <c r="L274" s="229"/>
      <c r="M274" s="229">
        <f>SUM(M275:M283)</f>
        <v>0</v>
      </c>
      <c r="N274" s="229"/>
      <c r="O274" s="229">
        <f>SUM(O275:O283)</f>
        <v>0</v>
      </c>
      <c r="P274" s="229"/>
      <c r="Q274" s="229">
        <f>SUM(Q275:Q283)</f>
        <v>0</v>
      </c>
      <c r="R274" s="229"/>
      <c r="S274" s="229"/>
      <c r="T274" s="230"/>
      <c r="U274" s="224"/>
      <c r="V274" s="224">
        <f>SUM(V275:V283)</f>
        <v>0</v>
      </c>
      <c r="W274" s="224"/>
      <c r="X274" s="224"/>
      <c r="AG274" t="s">
        <v>233</v>
      </c>
    </row>
    <row r="275" spans="1:60" ht="22.5" outlineLevel="1" x14ac:dyDescent="0.2">
      <c r="A275" s="238">
        <v>49</v>
      </c>
      <c r="B275" s="239" t="s">
        <v>514</v>
      </c>
      <c r="C275" s="247" t="s">
        <v>515</v>
      </c>
      <c r="D275" s="240" t="s">
        <v>516</v>
      </c>
      <c r="E275" s="241">
        <v>1</v>
      </c>
      <c r="F275" s="242"/>
      <c r="G275" s="243">
        <f>ROUND(E275*F275,2)</f>
        <v>0</v>
      </c>
      <c r="H275" s="242"/>
      <c r="I275" s="243">
        <f>ROUND(E275*H275,2)</f>
        <v>0</v>
      </c>
      <c r="J275" s="242"/>
      <c r="K275" s="243">
        <f>ROUND(E275*J275,2)</f>
        <v>0</v>
      </c>
      <c r="L275" s="243">
        <v>21</v>
      </c>
      <c r="M275" s="243">
        <f>G275*(1+L275/100)</f>
        <v>0</v>
      </c>
      <c r="N275" s="243">
        <v>0</v>
      </c>
      <c r="O275" s="243">
        <f>ROUND(E275*N275,2)</f>
        <v>0</v>
      </c>
      <c r="P275" s="243">
        <v>0</v>
      </c>
      <c r="Q275" s="243">
        <f>ROUND(E275*P275,2)</f>
        <v>0</v>
      </c>
      <c r="R275" s="243"/>
      <c r="S275" s="243" t="s">
        <v>237</v>
      </c>
      <c r="T275" s="244" t="s">
        <v>238</v>
      </c>
      <c r="U275" s="222">
        <v>0</v>
      </c>
      <c r="V275" s="222">
        <f>ROUND(E275*U275,2)</f>
        <v>0</v>
      </c>
      <c r="W275" s="222"/>
      <c r="X275" s="222" t="s">
        <v>248</v>
      </c>
      <c r="Y275" s="212"/>
      <c r="Z275" s="212"/>
      <c r="AA275" s="212"/>
      <c r="AB275" s="212"/>
      <c r="AC275" s="212"/>
      <c r="AD275" s="212"/>
      <c r="AE275" s="212"/>
      <c r="AF275" s="212"/>
      <c r="AG275" s="212" t="s">
        <v>313</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ht="22.5" outlineLevel="1" x14ac:dyDescent="0.2">
      <c r="A276" s="238">
        <v>50</v>
      </c>
      <c r="B276" s="239" t="s">
        <v>517</v>
      </c>
      <c r="C276" s="247" t="s">
        <v>518</v>
      </c>
      <c r="D276" s="240" t="s">
        <v>516</v>
      </c>
      <c r="E276" s="241">
        <v>1</v>
      </c>
      <c r="F276" s="242"/>
      <c r="G276" s="243">
        <f>ROUND(E276*F276,2)</f>
        <v>0</v>
      </c>
      <c r="H276" s="242"/>
      <c r="I276" s="243">
        <f>ROUND(E276*H276,2)</f>
        <v>0</v>
      </c>
      <c r="J276" s="242"/>
      <c r="K276" s="243">
        <f>ROUND(E276*J276,2)</f>
        <v>0</v>
      </c>
      <c r="L276" s="243">
        <v>21</v>
      </c>
      <c r="M276" s="243">
        <f>G276*(1+L276/100)</f>
        <v>0</v>
      </c>
      <c r="N276" s="243">
        <v>0</v>
      </c>
      <c r="O276" s="243">
        <f>ROUND(E276*N276,2)</f>
        <v>0</v>
      </c>
      <c r="P276" s="243">
        <v>0</v>
      </c>
      <c r="Q276" s="243">
        <f>ROUND(E276*P276,2)</f>
        <v>0</v>
      </c>
      <c r="R276" s="243"/>
      <c r="S276" s="243" t="s">
        <v>237</v>
      </c>
      <c r="T276" s="244" t="s">
        <v>238</v>
      </c>
      <c r="U276" s="222">
        <v>0</v>
      </c>
      <c r="V276" s="222">
        <f>ROUND(E276*U276,2)</f>
        <v>0</v>
      </c>
      <c r="W276" s="222"/>
      <c r="X276" s="222" t="s">
        <v>248</v>
      </c>
      <c r="Y276" s="212"/>
      <c r="Z276" s="212"/>
      <c r="AA276" s="212"/>
      <c r="AB276" s="212"/>
      <c r="AC276" s="212"/>
      <c r="AD276" s="212"/>
      <c r="AE276" s="212"/>
      <c r="AF276" s="212"/>
      <c r="AG276" s="212" t="s">
        <v>313</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ht="22.5" outlineLevel="1" x14ac:dyDescent="0.2">
      <c r="A277" s="238">
        <v>51</v>
      </c>
      <c r="B277" s="239" t="s">
        <v>519</v>
      </c>
      <c r="C277" s="247" t="s">
        <v>520</v>
      </c>
      <c r="D277" s="240" t="s">
        <v>516</v>
      </c>
      <c r="E277" s="241">
        <v>2</v>
      </c>
      <c r="F277" s="242"/>
      <c r="G277" s="243">
        <f>ROUND(E277*F277,2)</f>
        <v>0</v>
      </c>
      <c r="H277" s="242"/>
      <c r="I277" s="243">
        <f>ROUND(E277*H277,2)</f>
        <v>0</v>
      </c>
      <c r="J277" s="242"/>
      <c r="K277" s="243">
        <f>ROUND(E277*J277,2)</f>
        <v>0</v>
      </c>
      <c r="L277" s="243">
        <v>21</v>
      </c>
      <c r="M277" s="243">
        <f>G277*(1+L277/100)</f>
        <v>0</v>
      </c>
      <c r="N277" s="243">
        <v>0</v>
      </c>
      <c r="O277" s="243">
        <f>ROUND(E277*N277,2)</f>
        <v>0</v>
      </c>
      <c r="P277" s="243">
        <v>0</v>
      </c>
      <c r="Q277" s="243">
        <f>ROUND(E277*P277,2)</f>
        <v>0</v>
      </c>
      <c r="R277" s="243"/>
      <c r="S277" s="243" t="s">
        <v>237</v>
      </c>
      <c r="T277" s="244" t="s">
        <v>238</v>
      </c>
      <c r="U277" s="222">
        <v>0</v>
      </c>
      <c r="V277" s="222">
        <f>ROUND(E277*U277,2)</f>
        <v>0</v>
      </c>
      <c r="W277" s="222"/>
      <c r="X277" s="222" t="s">
        <v>248</v>
      </c>
      <c r="Y277" s="212"/>
      <c r="Z277" s="212"/>
      <c r="AA277" s="212"/>
      <c r="AB277" s="212"/>
      <c r="AC277" s="212"/>
      <c r="AD277" s="212"/>
      <c r="AE277" s="212"/>
      <c r="AF277" s="212"/>
      <c r="AG277" s="212" t="s">
        <v>313</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22.5" outlineLevel="1" x14ac:dyDescent="0.2">
      <c r="A278" s="238">
        <v>52</v>
      </c>
      <c r="B278" s="239" t="s">
        <v>521</v>
      </c>
      <c r="C278" s="247" t="s">
        <v>522</v>
      </c>
      <c r="D278" s="240" t="s">
        <v>516</v>
      </c>
      <c r="E278" s="241">
        <v>1</v>
      </c>
      <c r="F278" s="242"/>
      <c r="G278" s="243">
        <f>ROUND(E278*F278,2)</f>
        <v>0</v>
      </c>
      <c r="H278" s="242"/>
      <c r="I278" s="243">
        <f>ROUND(E278*H278,2)</f>
        <v>0</v>
      </c>
      <c r="J278" s="242"/>
      <c r="K278" s="243">
        <f>ROUND(E278*J278,2)</f>
        <v>0</v>
      </c>
      <c r="L278" s="243">
        <v>21</v>
      </c>
      <c r="M278" s="243">
        <f>G278*(1+L278/100)</f>
        <v>0</v>
      </c>
      <c r="N278" s="243">
        <v>0</v>
      </c>
      <c r="O278" s="243">
        <f>ROUND(E278*N278,2)</f>
        <v>0</v>
      </c>
      <c r="P278" s="243">
        <v>0</v>
      </c>
      <c r="Q278" s="243">
        <f>ROUND(E278*P278,2)</f>
        <v>0</v>
      </c>
      <c r="R278" s="243"/>
      <c r="S278" s="243" t="s">
        <v>237</v>
      </c>
      <c r="T278" s="244" t="s">
        <v>238</v>
      </c>
      <c r="U278" s="222">
        <v>0</v>
      </c>
      <c r="V278" s="222">
        <f>ROUND(E278*U278,2)</f>
        <v>0</v>
      </c>
      <c r="W278" s="222"/>
      <c r="X278" s="222" t="s">
        <v>248</v>
      </c>
      <c r="Y278" s="212"/>
      <c r="Z278" s="212"/>
      <c r="AA278" s="212"/>
      <c r="AB278" s="212"/>
      <c r="AC278" s="212"/>
      <c r="AD278" s="212"/>
      <c r="AE278" s="212"/>
      <c r="AF278" s="212"/>
      <c r="AG278" s="212" t="s">
        <v>313</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ht="22.5" outlineLevel="1" x14ac:dyDescent="0.2">
      <c r="A279" s="238">
        <v>53</v>
      </c>
      <c r="B279" s="239" t="s">
        <v>523</v>
      </c>
      <c r="C279" s="247" t="s">
        <v>524</v>
      </c>
      <c r="D279" s="240" t="s">
        <v>516</v>
      </c>
      <c r="E279" s="241">
        <v>1</v>
      </c>
      <c r="F279" s="242"/>
      <c r="G279" s="243">
        <f>ROUND(E279*F279,2)</f>
        <v>0</v>
      </c>
      <c r="H279" s="242"/>
      <c r="I279" s="243">
        <f>ROUND(E279*H279,2)</f>
        <v>0</v>
      </c>
      <c r="J279" s="242"/>
      <c r="K279" s="243">
        <f>ROUND(E279*J279,2)</f>
        <v>0</v>
      </c>
      <c r="L279" s="243">
        <v>21</v>
      </c>
      <c r="M279" s="243">
        <f>G279*(1+L279/100)</f>
        <v>0</v>
      </c>
      <c r="N279" s="243">
        <v>0</v>
      </c>
      <c r="O279" s="243">
        <f>ROUND(E279*N279,2)</f>
        <v>0</v>
      </c>
      <c r="P279" s="243">
        <v>0</v>
      </c>
      <c r="Q279" s="243">
        <f>ROUND(E279*P279,2)</f>
        <v>0</v>
      </c>
      <c r="R279" s="243"/>
      <c r="S279" s="243" t="s">
        <v>237</v>
      </c>
      <c r="T279" s="244" t="s">
        <v>238</v>
      </c>
      <c r="U279" s="222">
        <v>0</v>
      </c>
      <c r="V279" s="222">
        <f>ROUND(E279*U279,2)</f>
        <v>0</v>
      </c>
      <c r="W279" s="222"/>
      <c r="X279" s="222" t="s">
        <v>248</v>
      </c>
      <c r="Y279" s="212"/>
      <c r="Z279" s="212"/>
      <c r="AA279" s="212"/>
      <c r="AB279" s="212"/>
      <c r="AC279" s="212"/>
      <c r="AD279" s="212"/>
      <c r="AE279" s="212"/>
      <c r="AF279" s="212"/>
      <c r="AG279" s="212" t="s">
        <v>313</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ht="22.5" outlineLevel="1" x14ac:dyDescent="0.2">
      <c r="A280" s="238">
        <v>54</v>
      </c>
      <c r="B280" s="239" t="s">
        <v>525</v>
      </c>
      <c r="C280" s="247" t="s">
        <v>526</v>
      </c>
      <c r="D280" s="240" t="s">
        <v>516</v>
      </c>
      <c r="E280" s="241">
        <v>2</v>
      </c>
      <c r="F280" s="242"/>
      <c r="G280" s="243">
        <f>ROUND(E280*F280,2)</f>
        <v>0</v>
      </c>
      <c r="H280" s="242"/>
      <c r="I280" s="243">
        <f>ROUND(E280*H280,2)</f>
        <v>0</v>
      </c>
      <c r="J280" s="242"/>
      <c r="K280" s="243">
        <f>ROUND(E280*J280,2)</f>
        <v>0</v>
      </c>
      <c r="L280" s="243">
        <v>21</v>
      </c>
      <c r="M280" s="243">
        <f>G280*(1+L280/100)</f>
        <v>0</v>
      </c>
      <c r="N280" s="243">
        <v>0</v>
      </c>
      <c r="O280" s="243">
        <f>ROUND(E280*N280,2)</f>
        <v>0</v>
      </c>
      <c r="P280" s="243">
        <v>0</v>
      </c>
      <c r="Q280" s="243">
        <f>ROUND(E280*P280,2)</f>
        <v>0</v>
      </c>
      <c r="R280" s="243"/>
      <c r="S280" s="243" t="s">
        <v>237</v>
      </c>
      <c r="T280" s="244" t="s">
        <v>238</v>
      </c>
      <c r="U280" s="222">
        <v>0</v>
      </c>
      <c r="V280" s="222">
        <f>ROUND(E280*U280,2)</f>
        <v>0</v>
      </c>
      <c r="W280" s="222"/>
      <c r="X280" s="222" t="s">
        <v>248</v>
      </c>
      <c r="Y280" s="212"/>
      <c r="Z280" s="212"/>
      <c r="AA280" s="212"/>
      <c r="AB280" s="212"/>
      <c r="AC280" s="212"/>
      <c r="AD280" s="212"/>
      <c r="AE280" s="212"/>
      <c r="AF280" s="212"/>
      <c r="AG280" s="212" t="s">
        <v>313</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ht="22.5" outlineLevel="1" x14ac:dyDescent="0.2">
      <c r="A281" s="238">
        <v>55</v>
      </c>
      <c r="B281" s="239" t="s">
        <v>527</v>
      </c>
      <c r="C281" s="247" t="s">
        <v>528</v>
      </c>
      <c r="D281" s="240" t="s">
        <v>516</v>
      </c>
      <c r="E281" s="241">
        <v>2</v>
      </c>
      <c r="F281" s="242"/>
      <c r="G281" s="243">
        <f>ROUND(E281*F281,2)</f>
        <v>0</v>
      </c>
      <c r="H281" s="242"/>
      <c r="I281" s="243">
        <f>ROUND(E281*H281,2)</f>
        <v>0</v>
      </c>
      <c r="J281" s="242"/>
      <c r="K281" s="243">
        <f>ROUND(E281*J281,2)</f>
        <v>0</v>
      </c>
      <c r="L281" s="243">
        <v>21</v>
      </c>
      <c r="M281" s="243">
        <f>G281*(1+L281/100)</f>
        <v>0</v>
      </c>
      <c r="N281" s="243">
        <v>0</v>
      </c>
      <c r="O281" s="243">
        <f>ROUND(E281*N281,2)</f>
        <v>0</v>
      </c>
      <c r="P281" s="243">
        <v>0</v>
      </c>
      <c r="Q281" s="243">
        <f>ROUND(E281*P281,2)</f>
        <v>0</v>
      </c>
      <c r="R281" s="243"/>
      <c r="S281" s="243" t="s">
        <v>237</v>
      </c>
      <c r="T281" s="244" t="s">
        <v>238</v>
      </c>
      <c r="U281" s="222">
        <v>0</v>
      </c>
      <c r="V281" s="222">
        <f>ROUND(E281*U281,2)</f>
        <v>0</v>
      </c>
      <c r="W281" s="222"/>
      <c r="X281" s="222" t="s">
        <v>248</v>
      </c>
      <c r="Y281" s="212"/>
      <c r="Z281" s="212"/>
      <c r="AA281" s="212"/>
      <c r="AB281" s="212"/>
      <c r="AC281" s="212"/>
      <c r="AD281" s="212"/>
      <c r="AE281" s="212"/>
      <c r="AF281" s="212"/>
      <c r="AG281" s="212" t="s">
        <v>313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22.5" outlineLevel="1" x14ac:dyDescent="0.2">
      <c r="A282" s="238">
        <v>56</v>
      </c>
      <c r="B282" s="239" t="s">
        <v>529</v>
      </c>
      <c r="C282" s="247" t="s">
        <v>530</v>
      </c>
      <c r="D282" s="240" t="s">
        <v>516</v>
      </c>
      <c r="E282" s="241">
        <v>1</v>
      </c>
      <c r="F282" s="242"/>
      <c r="G282" s="243">
        <f>ROUND(E282*F282,2)</f>
        <v>0</v>
      </c>
      <c r="H282" s="242"/>
      <c r="I282" s="243">
        <f>ROUND(E282*H282,2)</f>
        <v>0</v>
      </c>
      <c r="J282" s="242"/>
      <c r="K282" s="243">
        <f>ROUND(E282*J282,2)</f>
        <v>0</v>
      </c>
      <c r="L282" s="243">
        <v>21</v>
      </c>
      <c r="M282" s="243">
        <f>G282*(1+L282/100)</f>
        <v>0</v>
      </c>
      <c r="N282" s="243">
        <v>0</v>
      </c>
      <c r="O282" s="243">
        <f>ROUND(E282*N282,2)</f>
        <v>0</v>
      </c>
      <c r="P282" s="243">
        <v>0</v>
      </c>
      <c r="Q282" s="243">
        <f>ROUND(E282*P282,2)</f>
        <v>0</v>
      </c>
      <c r="R282" s="243"/>
      <c r="S282" s="243" t="s">
        <v>237</v>
      </c>
      <c r="T282" s="244" t="s">
        <v>238</v>
      </c>
      <c r="U282" s="222">
        <v>0</v>
      </c>
      <c r="V282" s="222">
        <f>ROUND(E282*U282,2)</f>
        <v>0</v>
      </c>
      <c r="W282" s="222"/>
      <c r="X282" s="222" t="s">
        <v>248</v>
      </c>
      <c r="Y282" s="212"/>
      <c r="Z282" s="212"/>
      <c r="AA282" s="212"/>
      <c r="AB282" s="212"/>
      <c r="AC282" s="212"/>
      <c r="AD282" s="212"/>
      <c r="AE282" s="212"/>
      <c r="AF282" s="212"/>
      <c r="AG282" s="212" t="s">
        <v>313</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ht="22.5" outlineLevel="1" x14ac:dyDescent="0.2">
      <c r="A283" s="238">
        <v>57</v>
      </c>
      <c r="B283" s="239" t="s">
        <v>531</v>
      </c>
      <c r="C283" s="247" t="s">
        <v>532</v>
      </c>
      <c r="D283" s="240" t="s">
        <v>516</v>
      </c>
      <c r="E283" s="241">
        <v>2</v>
      </c>
      <c r="F283" s="242"/>
      <c r="G283" s="243">
        <f>ROUND(E283*F283,2)</f>
        <v>0</v>
      </c>
      <c r="H283" s="242"/>
      <c r="I283" s="243">
        <f>ROUND(E283*H283,2)</f>
        <v>0</v>
      </c>
      <c r="J283" s="242"/>
      <c r="K283" s="243">
        <f>ROUND(E283*J283,2)</f>
        <v>0</v>
      </c>
      <c r="L283" s="243">
        <v>21</v>
      </c>
      <c r="M283" s="243">
        <f>G283*(1+L283/100)</f>
        <v>0</v>
      </c>
      <c r="N283" s="243">
        <v>0</v>
      </c>
      <c r="O283" s="243">
        <f>ROUND(E283*N283,2)</f>
        <v>0</v>
      </c>
      <c r="P283" s="243">
        <v>0</v>
      </c>
      <c r="Q283" s="243">
        <f>ROUND(E283*P283,2)</f>
        <v>0</v>
      </c>
      <c r="R283" s="243"/>
      <c r="S283" s="243" t="s">
        <v>237</v>
      </c>
      <c r="T283" s="244" t="s">
        <v>238</v>
      </c>
      <c r="U283" s="222">
        <v>0</v>
      </c>
      <c r="V283" s="222">
        <f>ROUND(E283*U283,2)</f>
        <v>0</v>
      </c>
      <c r="W283" s="222"/>
      <c r="X283" s="222" t="s">
        <v>248</v>
      </c>
      <c r="Y283" s="212"/>
      <c r="Z283" s="212"/>
      <c r="AA283" s="212"/>
      <c r="AB283" s="212"/>
      <c r="AC283" s="212"/>
      <c r="AD283" s="212"/>
      <c r="AE283" s="212"/>
      <c r="AF283" s="212"/>
      <c r="AG283" s="212" t="s">
        <v>313</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x14ac:dyDescent="0.2">
      <c r="A284" s="225" t="s">
        <v>232</v>
      </c>
      <c r="B284" s="226" t="s">
        <v>135</v>
      </c>
      <c r="C284" s="246" t="s">
        <v>136</v>
      </c>
      <c r="D284" s="227"/>
      <c r="E284" s="228"/>
      <c r="F284" s="229"/>
      <c r="G284" s="229">
        <f>SUMIF(AG285:AG288,"&lt;&gt;NOR",G285:G288)</f>
        <v>0</v>
      </c>
      <c r="H284" s="229"/>
      <c r="I284" s="229">
        <f>SUM(I285:I288)</f>
        <v>0</v>
      </c>
      <c r="J284" s="229"/>
      <c r="K284" s="229">
        <f>SUM(K285:K288)</f>
        <v>0</v>
      </c>
      <c r="L284" s="229"/>
      <c r="M284" s="229">
        <f>SUM(M285:M288)</f>
        <v>0</v>
      </c>
      <c r="N284" s="229"/>
      <c r="O284" s="229">
        <f>SUM(O285:O288)</f>
        <v>2.31</v>
      </c>
      <c r="P284" s="229"/>
      <c r="Q284" s="229">
        <f>SUM(Q285:Q288)</f>
        <v>0</v>
      </c>
      <c r="R284" s="229"/>
      <c r="S284" s="229"/>
      <c r="T284" s="230"/>
      <c r="U284" s="224"/>
      <c r="V284" s="224">
        <f>SUM(V285:V288)</f>
        <v>0</v>
      </c>
      <c r="W284" s="224"/>
      <c r="X284" s="224"/>
      <c r="AG284" t="s">
        <v>233</v>
      </c>
    </row>
    <row r="285" spans="1:60" outlineLevel="1" x14ac:dyDescent="0.2">
      <c r="A285" s="231">
        <v>58</v>
      </c>
      <c r="B285" s="232" t="s">
        <v>533</v>
      </c>
      <c r="C285" s="248" t="s">
        <v>534</v>
      </c>
      <c r="D285" s="233" t="s">
        <v>375</v>
      </c>
      <c r="E285" s="234">
        <v>38.762999999999998</v>
      </c>
      <c r="F285" s="235"/>
      <c r="G285" s="236">
        <f>ROUND(E285*F285,2)</f>
        <v>0</v>
      </c>
      <c r="H285" s="235"/>
      <c r="I285" s="236">
        <f>ROUND(E285*H285,2)</f>
        <v>0</v>
      </c>
      <c r="J285" s="235"/>
      <c r="K285" s="236">
        <f>ROUND(E285*J285,2)</f>
        <v>0</v>
      </c>
      <c r="L285" s="236">
        <v>21</v>
      </c>
      <c r="M285" s="236">
        <f>G285*(1+L285/100)</f>
        <v>0</v>
      </c>
      <c r="N285" s="236">
        <v>5.3999999999999999E-2</v>
      </c>
      <c r="O285" s="236">
        <f>ROUND(E285*N285,2)</f>
        <v>2.09</v>
      </c>
      <c r="P285" s="236">
        <v>0</v>
      </c>
      <c r="Q285" s="236">
        <f>ROUND(E285*P285,2)</f>
        <v>0</v>
      </c>
      <c r="R285" s="236"/>
      <c r="S285" s="236" t="s">
        <v>422</v>
      </c>
      <c r="T285" s="237" t="s">
        <v>423</v>
      </c>
      <c r="U285" s="222">
        <v>0</v>
      </c>
      <c r="V285" s="222">
        <f>ROUND(E285*U285,2)</f>
        <v>0</v>
      </c>
      <c r="W285" s="222"/>
      <c r="X285" s="222" t="s">
        <v>261</v>
      </c>
      <c r="Y285" s="212"/>
      <c r="Z285" s="212"/>
      <c r="AA285" s="212"/>
      <c r="AB285" s="212"/>
      <c r="AC285" s="212"/>
      <c r="AD285" s="212"/>
      <c r="AE285" s="212"/>
      <c r="AF285" s="212"/>
      <c r="AG285" s="212" t="s">
        <v>330</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19"/>
      <c r="B286" s="220"/>
      <c r="C286" s="258" t="s">
        <v>535</v>
      </c>
      <c r="D286" s="252"/>
      <c r="E286" s="253"/>
      <c r="F286" s="222"/>
      <c r="G286" s="222"/>
      <c r="H286" s="222"/>
      <c r="I286" s="222"/>
      <c r="J286" s="222"/>
      <c r="K286" s="222"/>
      <c r="L286" s="222"/>
      <c r="M286" s="222"/>
      <c r="N286" s="222"/>
      <c r="O286" s="222"/>
      <c r="P286" s="222"/>
      <c r="Q286" s="222"/>
      <c r="R286" s="222"/>
      <c r="S286" s="222"/>
      <c r="T286" s="222"/>
      <c r="U286" s="222"/>
      <c r="V286" s="222"/>
      <c r="W286" s="222"/>
      <c r="X286" s="222"/>
      <c r="Y286" s="212"/>
      <c r="Z286" s="212"/>
      <c r="AA286" s="212"/>
      <c r="AB286" s="212"/>
      <c r="AC286" s="212"/>
      <c r="AD286" s="212"/>
      <c r="AE286" s="212"/>
      <c r="AF286" s="212"/>
      <c r="AG286" s="212" t="s">
        <v>264</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19"/>
      <c r="B287" s="220"/>
      <c r="C287" s="258" t="s">
        <v>536</v>
      </c>
      <c r="D287" s="252"/>
      <c r="E287" s="253">
        <v>38.762999999999998</v>
      </c>
      <c r="F287" s="222"/>
      <c r="G287" s="222"/>
      <c r="H287" s="222"/>
      <c r="I287" s="222"/>
      <c r="J287" s="222"/>
      <c r="K287" s="222"/>
      <c r="L287" s="222"/>
      <c r="M287" s="222"/>
      <c r="N287" s="222"/>
      <c r="O287" s="222"/>
      <c r="P287" s="222"/>
      <c r="Q287" s="222"/>
      <c r="R287" s="222"/>
      <c r="S287" s="222"/>
      <c r="T287" s="222"/>
      <c r="U287" s="222"/>
      <c r="V287" s="222"/>
      <c r="W287" s="222"/>
      <c r="X287" s="222"/>
      <c r="Y287" s="212"/>
      <c r="Z287" s="212"/>
      <c r="AA287" s="212"/>
      <c r="AB287" s="212"/>
      <c r="AC287" s="212"/>
      <c r="AD287" s="212"/>
      <c r="AE287" s="212"/>
      <c r="AF287" s="212"/>
      <c r="AG287" s="212" t="s">
        <v>264</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38">
        <v>59</v>
      </c>
      <c r="B288" s="239" t="s">
        <v>537</v>
      </c>
      <c r="C288" s="247" t="s">
        <v>538</v>
      </c>
      <c r="D288" s="240" t="s">
        <v>375</v>
      </c>
      <c r="E288" s="241">
        <v>37.634</v>
      </c>
      <c r="F288" s="242"/>
      <c r="G288" s="243">
        <f>ROUND(E288*F288,2)</f>
        <v>0</v>
      </c>
      <c r="H288" s="242"/>
      <c r="I288" s="243">
        <f>ROUND(E288*H288,2)</f>
        <v>0</v>
      </c>
      <c r="J288" s="242"/>
      <c r="K288" s="243">
        <f>ROUND(E288*J288,2)</f>
        <v>0</v>
      </c>
      <c r="L288" s="243">
        <v>21</v>
      </c>
      <c r="M288" s="243">
        <f>G288*(1+L288/100)</f>
        <v>0</v>
      </c>
      <c r="N288" s="243">
        <v>5.7999999999999996E-3</v>
      </c>
      <c r="O288" s="243">
        <f>ROUND(E288*N288,2)</f>
        <v>0.22</v>
      </c>
      <c r="P288" s="243">
        <v>0</v>
      </c>
      <c r="Q288" s="243">
        <f>ROUND(E288*P288,2)</f>
        <v>0</v>
      </c>
      <c r="R288" s="243"/>
      <c r="S288" s="243" t="s">
        <v>422</v>
      </c>
      <c r="T288" s="244" t="s">
        <v>423</v>
      </c>
      <c r="U288" s="222">
        <v>0</v>
      </c>
      <c r="V288" s="222">
        <f>ROUND(E288*U288,2)</f>
        <v>0</v>
      </c>
      <c r="W288" s="222"/>
      <c r="X288" s="222" t="s">
        <v>248</v>
      </c>
      <c r="Y288" s="212"/>
      <c r="Z288" s="212"/>
      <c r="AA288" s="212"/>
      <c r="AB288" s="212"/>
      <c r="AC288" s="212"/>
      <c r="AD288" s="212"/>
      <c r="AE288" s="212"/>
      <c r="AF288" s="212"/>
      <c r="AG288" s="212" t="s">
        <v>313</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x14ac:dyDescent="0.2">
      <c r="A289" s="225" t="s">
        <v>232</v>
      </c>
      <c r="B289" s="226" t="s">
        <v>196</v>
      </c>
      <c r="C289" s="246" t="s">
        <v>197</v>
      </c>
      <c r="D289" s="227"/>
      <c r="E289" s="228"/>
      <c r="F289" s="229"/>
      <c r="G289" s="229">
        <f>SUMIF(AG290:AG295,"&lt;&gt;NOR",G290:G295)</f>
        <v>0</v>
      </c>
      <c r="H289" s="229"/>
      <c r="I289" s="229">
        <f>SUM(I290:I295)</f>
        <v>0</v>
      </c>
      <c r="J289" s="229"/>
      <c r="K289" s="229">
        <f>SUM(K290:K295)</f>
        <v>0</v>
      </c>
      <c r="L289" s="229"/>
      <c r="M289" s="229">
        <f>SUM(M290:M295)</f>
        <v>0</v>
      </c>
      <c r="N289" s="229"/>
      <c r="O289" s="229">
        <f>SUM(O290:O295)</f>
        <v>0</v>
      </c>
      <c r="P289" s="229"/>
      <c r="Q289" s="229">
        <f>SUM(Q290:Q295)</f>
        <v>0</v>
      </c>
      <c r="R289" s="229"/>
      <c r="S289" s="229"/>
      <c r="T289" s="230"/>
      <c r="U289" s="224"/>
      <c r="V289" s="224">
        <f>SUM(V290:V295)</f>
        <v>0.77</v>
      </c>
      <c r="W289" s="224"/>
      <c r="X289" s="224"/>
      <c r="AG289" t="s">
        <v>233</v>
      </c>
    </row>
    <row r="290" spans="1:60" outlineLevel="1" x14ac:dyDescent="0.2">
      <c r="A290" s="231">
        <v>60</v>
      </c>
      <c r="B290" s="232" t="s">
        <v>539</v>
      </c>
      <c r="C290" s="248" t="s">
        <v>540</v>
      </c>
      <c r="D290" s="233" t="s">
        <v>316</v>
      </c>
      <c r="E290" s="234">
        <v>5.85</v>
      </c>
      <c r="F290" s="235"/>
      <c r="G290" s="236">
        <f>ROUND(E290*F290,2)</f>
        <v>0</v>
      </c>
      <c r="H290" s="235"/>
      <c r="I290" s="236">
        <f>ROUND(E290*H290,2)</f>
        <v>0</v>
      </c>
      <c r="J290" s="235"/>
      <c r="K290" s="236">
        <f>ROUND(E290*J290,2)</f>
        <v>0</v>
      </c>
      <c r="L290" s="236">
        <v>21</v>
      </c>
      <c r="M290" s="236">
        <f>G290*(1+L290/100)</f>
        <v>0</v>
      </c>
      <c r="N290" s="236">
        <v>6.9999999999999994E-5</v>
      </c>
      <c r="O290" s="236">
        <f>ROUND(E290*N290,2)</f>
        <v>0</v>
      </c>
      <c r="P290" s="236">
        <v>0</v>
      </c>
      <c r="Q290" s="236">
        <f>ROUND(E290*P290,2)</f>
        <v>0</v>
      </c>
      <c r="R290" s="236" t="s">
        <v>541</v>
      </c>
      <c r="S290" s="236" t="s">
        <v>259</v>
      </c>
      <c r="T290" s="237" t="s">
        <v>259</v>
      </c>
      <c r="U290" s="222">
        <v>0.03</v>
      </c>
      <c r="V290" s="222">
        <f>ROUND(E290*U290,2)</f>
        <v>0.18</v>
      </c>
      <c r="W290" s="222"/>
      <c r="X290" s="222" t="s">
        <v>248</v>
      </c>
      <c r="Y290" s="212"/>
      <c r="Z290" s="212"/>
      <c r="AA290" s="212"/>
      <c r="AB290" s="212"/>
      <c r="AC290" s="212"/>
      <c r="AD290" s="212"/>
      <c r="AE290" s="212"/>
      <c r="AF290" s="212"/>
      <c r="AG290" s="212" t="s">
        <v>313</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58" t="s">
        <v>542</v>
      </c>
      <c r="D291" s="252"/>
      <c r="E291" s="253"/>
      <c r="F291" s="222"/>
      <c r="G291" s="222"/>
      <c r="H291" s="222"/>
      <c r="I291" s="222"/>
      <c r="J291" s="222"/>
      <c r="K291" s="222"/>
      <c r="L291" s="222"/>
      <c r="M291" s="222"/>
      <c r="N291" s="222"/>
      <c r="O291" s="222"/>
      <c r="P291" s="222"/>
      <c r="Q291" s="222"/>
      <c r="R291" s="222"/>
      <c r="S291" s="222"/>
      <c r="T291" s="222"/>
      <c r="U291" s="222"/>
      <c r="V291" s="222"/>
      <c r="W291" s="222"/>
      <c r="X291" s="222"/>
      <c r="Y291" s="212"/>
      <c r="Z291" s="212"/>
      <c r="AA291" s="212"/>
      <c r="AB291" s="212"/>
      <c r="AC291" s="212"/>
      <c r="AD291" s="212"/>
      <c r="AE291" s="212"/>
      <c r="AF291" s="212"/>
      <c r="AG291" s="212" t="s">
        <v>264</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58" t="s">
        <v>364</v>
      </c>
      <c r="D292" s="252"/>
      <c r="E292" s="253"/>
      <c r="F292" s="222"/>
      <c r="G292" s="222"/>
      <c r="H292" s="222"/>
      <c r="I292" s="222"/>
      <c r="J292" s="222"/>
      <c r="K292" s="222"/>
      <c r="L292" s="222"/>
      <c r="M292" s="222"/>
      <c r="N292" s="222"/>
      <c r="O292" s="222"/>
      <c r="P292" s="222"/>
      <c r="Q292" s="222"/>
      <c r="R292" s="222"/>
      <c r="S292" s="222"/>
      <c r="T292" s="222"/>
      <c r="U292" s="222"/>
      <c r="V292" s="222"/>
      <c r="W292" s="222"/>
      <c r="X292" s="222"/>
      <c r="Y292" s="212"/>
      <c r="Z292" s="212"/>
      <c r="AA292" s="212"/>
      <c r="AB292" s="212"/>
      <c r="AC292" s="212"/>
      <c r="AD292" s="212"/>
      <c r="AE292" s="212"/>
      <c r="AF292" s="212"/>
      <c r="AG292" s="212" t="s">
        <v>264</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58" t="s">
        <v>284</v>
      </c>
      <c r="D293" s="252"/>
      <c r="E293" s="253"/>
      <c r="F293" s="222"/>
      <c r="G293" s="222"/>
      <c r="H293" s="222"/>
      <c r="I293" s="222"/>
      <c r="J293" s="222"/>
      <c r="K293" s="222"/>
      <c r="L293" s="222"/>
      <c r="M293" s="222"/>
      <c r="N293" s="222"/>
      <c r="O293" s="222"/>
      <c r="P293" s="222"/>
      <c r="Q293" s="222"/>
      <c r="R293" s="222"/>
      <c r="S293" s="222"/>
      <c r="T293" s="222"/>
      <c r="U293" s="222"/>
      <c r="V293" s="222"/>
      <c r="W293" s="222"/>
      <c r="X293" s="222"/>
      <c r="Y293" s="212"/>
      <c r="Z293" s="212"/>
      <c r="AA293" s="212"/>
      <c r="AB293" s="212"/>
      <c r="AC293" s="212"/>
      <c r="AD293" s="212"/>
      <c r="AE293" s="212"/>
      <c r="AF293" s="212"/>
      <c r="AG293" s="212" t="s">
        <v>264</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19"/>
      <c r="B294" s="220"/>
      <c r="C294" s="258" t="s">
        <v>543</v>
      </c>
      <c r="D294" s="252"/>
      <c r="E294" s="253">
        <v>5.85</v>
      </c>
      <c r="F294" s="222"/>
      <c r="G294" s="222"/>
      <c r="H294" s="222"/>
      <c r="I294" s="222"/>
      <c r="J294" s="222"/>
      <c r="K294" s="222"/>
      <c r="L294" s="222"/>
      <c r="M294" s="222"/>
      <c r="N294" s="222"/>
      <c r="O294" s="222"/>
      <c r="P294" s="222"/>
      <c r="Q294" s="222"/>
      <c r="R294" s="222"/>
      <c r="S294" s="222"/>
      <c r="T294" s="222"/>
      <c r="U294" s="222"/>
      <c r="V294" s="222"/>
      <c r="W294" s="222"/>
      <c r="X294" s="222"/>
      <c r="Y294" s="212"/>
      <c r="Z294" s="212"/>
      <c r="AA294" s="212"/>
      <c r="AB294" s="212"/>
      <c r="AC294" s="212"/>
      <c r="AD294" s="212"/>
      <c r="AE294" s="212"/>
      <c r="AF294" s="212"/>
      <c r="AG294" s="212" t="s">
        <v>264</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38">
        <v>61</v>
      </c>
      <c r="B295" s="239" t="s">
        <v>544</v>
      </c>
      <c r="C295" s="247" t="s">
        <v>545</v>
      </c>
      <c r="D295" s="240" t="s">
        <v>316</v>
      </c>
      <c r="E295" s="241">
        <v>5.85</v>
      </c>
      <c r="F295" s="242"/>
      <c r="G295" s="243">
        <f>ROUND(E295*F295,2)</f>
        <v>0</v>
      </c>
      <c r="H295" s="242"/>
      <c r="I295" s="243">
        <f>ROUND(E295*H295,2)</f>
        <v>0</v>
      </c>
      <c r="J295" s="242"/>
      <c r="K295" s="243">
        <f>ROUND(E295*J295,2)</f>
        <v>0</v>
      </c>
      <c r="L295" s="243">
        <v>21</v>
      </c>
      <c r="M295" s="243">
        <f>G295*(1+L295/100)</f>
        <v>0</v>
      </c>
      <c r="N295" s="243">
        <v>1.4999999999999999E-4</v>
      </c>
      <c r="O295" s="243">
        <f>ROUND(E295*N295,2)</f>
        <v>0</v>
      </c>
      <c r="P295" s="243">
        <v>0</v>
      </c>
      <c r="Q295" s="243">
        <f>ROUND(E295*P295,2)</f>
        <v>0</v>
      </c>
      <c r="R295" s="243" t="s">
        <v>541</v>
      </c>
      <c r="S295" s="243" t="s">
        <v>259</v>
      </c>
      <c r="T295" s="244" t="s">
        <v>259</v>
      </c>
      <c r="U295" s="222">
        <v>0.1</v>
      </c>
      <c r="V295" s="222">
        <f>ROUND(E295*U295,2)</f>
        <v>0.59</v>
      </c>
      <c r="W295" s="222"/>
      <c r="X295" s="222" t="s">
        <v>248</v>
      </c>
      <c r="Y295" s="212"/>
      <c r="Z295" s="212"/>
      <c r="AA295" s="212"/>
      <c r="AB295" s="212"/>
      <c r="AC295" s="212"/>
      <c r="AD295" s="212"/>
      <c r="AE295" s="212"/>
      <c r="AF295" s="212"/>
      <c r="AG295" s="212" t="s">
        <v>313</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x14ac:dyDescent="0.2">
      <c r="A296" s="225" t="s">
        <v>232</v>
      </c>
      <c r="B296" s="226" t="s">
        <v>143</v>
      </c>
      <c r="C296" s="246" t="s">
        <v>144</v>
      </c>
      <c r="D296" s="227"/>
      <c r="E296" s="228"/>
      <c r="F296" s="229"/>
      <c r="G296" s="229">
        <f>SUMIF(AG297:AG321,"&lt;&gt;NOR",G297:G321)</f>
        <v>0</v>
      </c>
      <c r="H296" s="229"/>
      <c r="I296" s="229">
        <f>SUM(I297:I321)</f>
        <v>0</v>
      </c>
      <c r="J296" s="229"/>
      <c r="K296" s="229">
        <f>SUM(K297:K321)</f>
        <v>0</v>
      </c>
      <c r="L296" s="229"/>
      <c r="M296" s="229">
        <f>SUM(M297:M321)</f>
        <v>0</v>
      </c>
      <c r="N296" s="229"/>
      <c r="O296" s="229">
        <f>SUM(O297:O321)</f>
        <v>8.2100000000000009</v>
      </c>
      <c r="P296" s="229"/>
      <c r="Q296" s="229">
        <f>SUM(Q297:Q321)</f>
        <v>0</v>
      </c>
      <c r="R296" s="229"/>
      <c r="S296" s="229"/>
      <c r="T296" s="230"/>
      <c r="U296" s="224"/>
      <c r="V296" s="224">
        <f>SUM(V297:V321)</f>
        <v>106.18</v>
      </c>
      <c r="W296" s="224"/>
      <c r="X296" s="224"/>
      <c r="AG296" t="s">
        <v>233</v>
      </c>
    </row>
    <row r="297" spans="1:60" ht="22.5" outlineLevel="1" x14ac:dyDescent="0.2">
      <c r="A297" s="231">
        <v>62</v>
      </c>
      <c r="B297" s="232" t="s">
        <v>546</v>
      </c>
      <c r="C297" s="248" t="s">
        <v>547</v>
      </c>
      <c r="D297" s="233" t="s">
        <v>316</v>
      </c>
      <c r="E297" s="234">
        <v>391.22059999999999</v>
      </c>
      <c r="F297" s="235"/>
      <c r="G297" s="236">
        <f>ROUND(E297*F297,2)</f>
        <v>0</v>
      </c>
      <c r="H297" s="235"/>
      <c r="I297" s="236">
        <f>ROUND(E297*H297,2)</f>
        <v>0</v>
      </c>
      <c r="J297" s="235"/>
      <c r="K297" s="236">
        <f>ROUND(E297*J297,2)</f>
        <v>0</v>
      </c>
      <c r="L297" s="236">
        <v>21</v>
      </c>
      <c r="M297" s="236">
        <f>G297*(1+L297/100)</f>
        <v>0</v>
      </c>
      <c r="N297" s="236">
        <v>1.8380000000000001E-2</v>
      </c>
      <c r="O297" s="236">
        <f>ROUND(E297*N297,2)</f>
        <v>7.19</v>
      </c>
      <c r="P297" s="236">
        <v>0</v>
      </c>
      <c r="Q297" s="236">
        <f>ROUND(E297*P297,2)</f>
        <v>0</v>
      </c>
      <c r="R297" s="236" t="s">
        <v>548</v>
      </c>
      <c r="S297" s="236" t="s">
        <v>259</v>
      </c>
      <c r="T297" s="237" t="s">
        <v>260</v>
      </c>
      <c r="U297" s="222">
        <v>0.13</v>
      </c>
      <c r="V297" s="222">
        <f>ROUND(E297*U297,2)</f>
        <v>50.86</v>
      </c>
      <c r="W297" s="222"/>
      <c r="X297" s="222" t="s">
        <v>248</v>
      </c>
      <c r="Y297" s="212"/>
      <c r="Z297" s="212"/>
      <c r="AA297" s="212"/>
      <c r="AB297" s="212"/>
      <c r="AC297" s="212"/>
      <c r="AD297" s="212"/>
      <c r="AE297" s="212"/>
      <c r="AF297" s="212"/>
      <c r="AG297" s="212" t="s">
        <v>249</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59" t="s">
        <v>549</v>
      </c>
      <c r="D298" s="254"/>
      <c r="E298" s="254"/>
      <c r="F298" s="254"/>
      <c r="G298" s="254"/>
      <c r="H298" s="222"/>
      <c r="I298" s="222"/>
      <c r="J298" s="222"/>
      <c r="K298" s="222"/>
      <c r="L298" s="222"/>
      <c r="M298" s="222"/>
      <c r="N298" s="222"/>
      <c r="O298" s="222"/>
      <c r="P298" s="222"/>
      <c r="Q298" s="222"/>
      <c r="R298" s="222"/>
      <c r="S298" s="222"/>
      <c r="T298" s="222"/>
      <c r="U298" s="222"/>
      <c r="V298" s="222"/>
      <c r="W298" s="222"/>
      <c r="X298" s="222"/>
      <c r="Y298" s="212"/>
      <c r="Z298" s="212"/>
      <c r="AA298" s="212"/>
      <c r="AB298" s="212"/>
      <c r="AC298" s="212"/>
      <c r="AD298" s="212"/>
      <c r="AE298" s="212"/>
      <c r="AF298" s="212"/>
      <c r="AG298" s="212" t="s">
        <v>270</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58" t="s">
        <v>334</v>
      </c>
      <c r="D299" s="252"/>
      <c r="E299" s="253"/>
      <c r="F299" s="222"/>
      <c r="G299" s="222"/>
      <c r="H299" s="222"/>
      <c r="I299" s="222"/>
      <c r="J299" s="222"/>
      <c r="K299" s="222"/>
      <c r="L299" s="222"/>
      <c r="M299" s="222"/>
      <c r="N299" s="222"/>
      <c r="O299" s="222"/>
      <c r="P299" s="222"/>
      <c r="Q299" s="222"/>
      <c r="R299" s="222"/>
      <c r="S299" s="222"/>
      <c r="T299" s="222"/>
      <c r="U299" s="222"/>
      <c r="V299" s="222"/>
      <c r="W299" s="222"/>
      <c r="X299" s="222"/>
      <c r="Y299" s="212"/>
      <c r="Z299" s="212"/>
      <c r="AA299" s="212"/>
      <c r="AB299" s="212"/>
      <c r="AC299" s="212"/>
      <c r="AD299" s="212"/>
      <c r="AE299" s="212"/>
      <c r="AF299" s="212"/>
      <c r="AG299" s="212" t="s">
        <v>264</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19"/>
      <c r="B300" s="220"/>
      <c r="C300" s="258" t="s">
        <v>550</v>
      </c>
      <c r="D300" s="252"/>
      <c r="E300" s="253">
        <v>56.52</v>
      </c>
      <c r="F300" s="222"/>
      <c r="G300" s="222"/>
      <c r="H300" s="222"/>
      <c r="I300" s="222"/>
      <c r="J300" s="222"/>
      <c r="K300" s="222"/>
      <c r="L300" s="222"/>
      <c r="M300" s="222"/>
      <c r="N300" s="222"/>
      <c r="O300" s="222"/>
      <c r="P300" s="222"/>
      <c r="Q300" s="222"/>
      <c r="R300" s="222"/>
      <c r="S300" s="222"/>
      <c r="T300" s="222"/>
      <c r="U300" s="222"/>
      <c r="V300" s="222"/>
      <c r="W300" s="222"/>
      <c r="X300" s="222"/>
      <c r="Y300" s="212"/>
      <c r="Z300" s="212"/>
      <c r="AA300" s="212"/>
      <c r="AB300" s="212"/>
      <c r="AC300" s="212"/>
      <c r="AD300" s="212"/>
      <c r="AE300" s="212"/>
      <c r="AF300" s="212"/>
      <c r="AG300" s="212" t="s">
        <v>264</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58" t="s">
        <v>551</v>
      </c>
      <c r="D301" s="252"/>
      <c r="E301" s="253">
        <v>45.48</v>
      </c>
      <c r="F301" s="222"/>
      <c r="G301" s="222"/>
      <c r="H301" s="222"/>
      <c r="I301" s="222"/>
      <c r="J301" s="222"/>
      <c r="K301" s="222"/>
      <c r="L301" s="222"/>
      <c r="M301" s="222"/>
      <c r="N301" s="222"/>
      <c r="O301" s="222"/>
      <c r="P301" s="222"/>
      <c r="Q301" s="222"/>
      <c r="R301" s="222"/>
      <c r="S301" s="222"/>
      <c r="T301" s="222"/>
      <c r="U301" s="222"/>
      <c r="V301" s="222"/>
      <c r="W301" s="222"/>
      <c r="X301" s="222"/>
      <c r="Y301" s="212"/>
      <c r="Z301" s="212"/>
      <c r="AA301" s="212"/>
      <c r="AB301" s="212"/>
      <c r="AC301" s="212"/>
      <c r="AD301" s="212"/>
      <c r="AE301" s="212"/>
      <c r="AF301" s="212"/>
      <c r="AG301" s="212" t="s">
        <v>264</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58" t="s">
        <v>340</v>
      </c>
      <c r="D302" s="252"/>
      <c r="E302" s="253">
        <v>23.6496</v>
      </c>
      <c r="F302" s="222"/>
      <c r="G302" s="222"/>
      <c r="H302" s="222"/>
      <c r="I302" s="222"/>
      <c r="J302" s="222"/>
      <c r="K302" s="222"/>
      <c r="L302" s="222"/>
      <c r="M302" s="222"/>
      <c r="N302" s="222"/>
      <c r="O302" s="222"/>
      <c r="P302" s="222"/>
      <c r="Q302" s="222"/>
      <c r="R302" s="222"/>
      <c r="S302" s="222"/>
      <c r="T302" s="222"/>
      <c r="U302" s="222"/>
      <c r="V302" s="222"/>
      <c r="W302" s="222"/>
      <c r="X302" s="222"/>
      <c r="Y302" s="212"/>
      <c r="Z302" s="212"/>
      <c r="AA302" s="212"/>
      <c r="AB302" s="212"/>
      <c r="AC302" s="212"/>
      <c r="AD302" s="212"/>
      <c r="AE302" s="212"/>
      <c r="AF302" s="212"/>
      <c r="AG302" s="212" t="s">
        <v>264</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19"/>
      <c r="B303" s="220"/>
      <c r="C303" s="258" t="s">
        <v>552</v>
      </c>
      <c r="D303" s="252"/>
      <c r="E303" s="253">
        <v>50.24</v>
      </c>
      <c r="F303" s="222"/>
      <c r="G303" s="222"/>
      <c r="H303" s="222"/>
      <c r="I303" s="222"/>
      <c r="J303" s="222"/>
      <c r="K303" s="222"/>
      <c r="L303" s="222"/>
      <c r="M303" s="222"/>
      <c r="N303" s="222"/>
      <c r="O303" s="222"/>
      <c r="P303" s="222"/>
      <c r="Q303" s="222"/>
      <c r="R303" s="222"/>
      <c r="S303" s="222"/>
      <c r="T303" s="222"/>
      <c r="U303" s="222"/>
      <c r="V303" s="222"/>
      <c r="W303" s="222"/>
      <c r="X303" s="222"/>
      <c r="Y303" s="212"/>
      <c r="Z303" s="212"/>
      <c r="AA303" s="212"/>
      <c r="AB303" s="212"/>
      <c r="AC303" s="212"/>
      <c r="AD303" s="212"/>
      <c r="AE303" s="212"/>
      <c r="AF303" s="212"/>
      <c r="AG303" s="212" t="s">
        <v>264</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19"/>
      <c r="B304" s="220"/>
      <c r="C304" s="258" t="s">
        <v>347</v>
      </c>
      <c r="D304" s="252"/>
      <c r="E304" s="253"/>
      <c r="F304" s="222"/>
      <c r="G304" s="222"/>
      <c r="H304" s="222"/>
      <c r="I304" s="222"/>
      <c r="J304" s="222"/>
      <c r="K304" s="222"/>
      <c r="L304" s="222"/>
      <c r="M304" s="222"/>
      <c r="N304" s="222"/>
      <c r="O304" s="222"/>
      <c r="P304" s="222"/>
      <c r="Q304" s="222"/>
      <c r="R304" s="222"/>
      <c r="S304" s="222"/>
      <c r="T304" s="222"/>
      <c r="U304" s="222"/>
      <c r="V304" s="222"/>
      <c r="W304" s="222"/>
      <c r="X304" s="222"/>
      <c r="Y304" s="212"/>
      <c r="Z304" s="212"/>
      <c r="AA304" s="212"/>
      <c r="AB304" s="212"/>
      <c r="AC304" s="212"/>
      <c r="AD304" s="212"/>
      <c r="AE304" s="212"/>
      <c r="AF304" s="212"/>
      <c r="AG304" s="212" t="s">
        <v>264</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19"/>
      <c r="B305" s="220"/>
      <c r="C305" s="258" t="s">
        <v>553</v>
      </c>
      <c r="D305" s="252"/>
      <c r="E305" s="253">
        <v>66</v>
      </c>
      <c r="F305" s="222"/>
      <c r="G305" s="222"/>
      <c r="H305" s="222"/>
      <c r="I305" s="222"/>
      <c r="J305" s="222"/>
      <c r="K305" s="222"/>
      <c r="L305" s="222"/>
      <c r="M305" s="222"/>
      <c r="N305" s="222"/>
      <c r="O305" s="222"/>
      <c r="P305" s="222"/>
      <c r="Q305" s="222"/>
      <c r="R305" s="222"/>
      <c r="S305" s="222"/>
      <c r="T305" s="222"/>
      <c r="U305" s="222"/>
      <c r="V305" s="222"/>
      <c r="W305" s="222"/>
      <c r="X305" s="222"/>
      <c r="Y305" s="212"/>
      <c r="Z305" s="212"/>
      <c r="AA305" s="212"/>
      <c r="AB305" s="212"/>
      <c r="AC305" s="212"/>
      <c r="AD305" s="212"/>
      <c r="AE305" s="212"/>
      <c r="AF305" s="212"/>
      <c r="AG305" s="212" t="s">
        <v>264</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19"/>
      <c r="B306" s="220"/>
      <c r="C306" s="258" t="s">
        <v>554</v>
      </c>
      <c r="D306" s="252"/>
      <c r="E306" s="253">
        <v>4.25</v>
      </c>
      <c r="F306" s="222"/>
      <c r="G306" s="222"/>
      <c r="H306" s="222"/>
      <c r="I306" s="222"/>
      <c r="J306" s="222"/>
      <c r="K306" s="222"/>
      <c r="L306" s="222"/>
      <c r="M306" s="222"/>
      <c r="N306" s="222"/>
      <c r="O306" s="222"/>
      <c r="P306" s="222"/>
      <c r="Q306" s="222"/>
      <c r="R306" s="222"/>
      <c r="S306" s="222"/>
      <c r="T306" s="222"/>
      <c r="U306" s="222"/>
      <c r="V306" s="222"/>
      <c r="W306" s="222"/>
      <c r="X306" s="222"/>
      <c r="Y306" s="212"/>
      <c r="Z306" s="212"/>
      <c r="AA306" s="212"/>
      <c r="AB306" s="212"/>
      <c r="AC306" s="212"/>
      <c r="AD306" s="212"/>
      <c r="AE306" s="212"/>
      <c r="AF306" s="212"/>
      <c r="AG306" s="212" t="s">
        <v>264</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19"/>
      <c r="B307" s="220"/>
      <c r="C307" s="258" t="s">
        <v>555</v>
      </c>
      <c r="D307" s="252"/>
      <c r="E307" s="253">
        <v>57.25</v>
      </c>
      <c r="F307" s="222"/>
      <c r="G307" s="222"/>
      <c r="H307" s="222"/>
      <c r="I307" s="222"/>
      <c r="J307" s="222"/>
      <c r="K307" s="222"/>
      <c r="L307" s="222"/>
      <c r="M307" s="222"/>
      <c r="N307" s="222"/>
      <c r="O307" s="222"/>
      <c r="P307" s="222"/>
      <c r="Q307" s="222"/>
      <c r="R307" s="222"/>
      <c r="S307" s="222"/>
      <c r="T307" s="222"/>
      <c r="U307" s="222"/>
      <c r="V307" s="222"/>
      <c r="W307" s="222"/>
      <c r="X307" s="222"/>
      <c r="Y307" s="212"/>
      <c r="Z307" s="212"/>
      <c r="AA307" s="212"/>
      <c r="AB307" s="212"/>
      <c r="AC307" s="212"/>
      <c r="AD307" s="212"/>
      <c r="AE307" s="212"/>
      <c r="AF307" s="212"/>
      <c r="AG307" s="212" t="s">
        <v>264</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58" t="s">
        <v>556</v>
      </c>
      <c r="D308" s="252"/>
      <c r="E308" s="253">
        <v>22.831</v>
      </c>
      <c r="F308" s="222"/>
      <c r="G308" s="222"/>
      <c r="H308" s="222"/>
      <c r="I308" s="222"/>
      <c r="J308" s="222"/>
      <c r="K308" s="222"/>
      <c r="L308" s="222"/>
      <c r="M308" s="222"/>
      <c r="N308" s="222"/>
      <c r="O308" s="222"/>
      <c r="P308" s="222"/>
      <c r="Q308" s="222"/>
      <c r="R308" s="222"/>
      <c r="S308" s="222"/>
      <c r="T308" s="222"/>
      <c r="U308" s="222"/>
      <c r="V308" s="222"/>
      <c r="W308" s="222"/>
      <c r="X308" s="222"/>
      <c r="Y308" s="212"/>
      <c r="Z308" s="212"/>
      <c r="AA308" s="212"/>
      <c r="AB308" s="212"/>
      <c r="AC308" s="212"/>
      <c r="AD308" s="212"/>
      <c r="AE308" s="212"/>
      <c r="AF308" s="212"/>
      <c r="AG308" s="212" t="s">
        <v>264</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19"/>
      <c r="B309" s="220"/>
      <c r="C309" s="258" t="s">
        <v>557</v>
      </c>
      <c r="D309" s="252"/>
      <c r="E309" s="253">
        <v>59.4</v>
      </c>
      <c r="F309" s="222"/>
      <c r="G309" s="222"/>
      <c r="H309" s="222"/>
      <c r="I309" s="222"/>
      <c r="J309" s="222"/>
      <c r="K309" s="222"/>
      <c r="L309" s="222"/>
      <c r="M309" s="222"/>
      <c r="N309" s="222"/>
      <c r="O309" s="222"/>
      <c r="P309" s="222"/>
      <c r="Q309" s="222"/>
      <c r="R309" s="222"/>
      <c r="S309" s="222"/>
      <c r="T309" s="222"/>
      <c r="U309" s="222"/>
      <c r="V309" s="222"/>
      <c r="W309" s="222"/>
      <c r="X309" s="222"/>
      <c r="Y309" s="212"/>
      <c r="Z309" s="212"/>
      <c r="AA309" s="212"/>
      <c r="AB309" s="212"/>
      <c r="AC309" s="212"/>
      <c r="AD309" s="212"/>
      <c r="AE309" s="212"/>
      <c r="AF309" s="212"/>
      <c r="AG309" s="212" t="s">
        <v>264</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19"/>
      <c r="B310" s="220"/>
      <c r="C310" s="258" t="s">
        <v>558</v>
      </c>
      <c r="D310" s="252"/>
      <c r="E310" s="253">
        <v>5.6</v>
      </c>
      <c r="F310" s="222"/>
      <c r="G310" s="222"/>
      <c r="H310" s="222"/>
      <c r="I310" s="222"/>
      <c r="J310" s="222"/>
      <c r="K310" s="222"/>
      <c r="L310" s="222"/>
      <c r="M310" s="222"/>
      <c r="N310" s="222"/>
      <c r="O310" s="222"/>
      <c r="P310" s="222"/>
      <c r="Q310" s="222"/>
      <c r="R310" s="222"/>
      <c r="S310" s="222"/>
      <c r="T310" s="222"/>
      <c r="U310" s="222"/>
      <c r="V310" s="222"/>
      <c r="W310" s="222"/>
      <c r="X310" s="222"/>
      <c r="Y310" s="212"/>
      <c r="Z310" s="212"/>
      <c r="AA310" s="212"/>
      <c r="AB310" s="212"/>
      <c r="AC310" s="212"/>
      <c r="AD310" s="212"/>
      <c r="AE310" s="212"/>
      <c r="AF310" s="212"/>
      <c r="AG310" s="212" t="s">
        <v>264</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ht="33.75" outlineLevel="1" x14ac:dyDescent="0.2">
      <c r="A311" s="231">
        <v>63</v>
      </c>
      <c r="B311" s="232" t="s">
        <v>559</v>
      </c>
      <c r="C311" s="248" t="s">
        <v>560</v>
      </c>
      <c r="D311" s="233" t="s">
        <v>316</v>
      </c>
      <c r="E311" s="234">
        <v>1173.6618000000001</v>
      </c>
      <c r="F311" s="235"/>
      <c r="G311" s="236">
        <f>ROUND(E311*F311,2)</f>
        <v>0</v>
      </c>
      <c r="H311" s="235"/>
      <c r="I311" s="236">
        <f>ROUND(E311*H311,2)</f>
        <v>0</v>
      </c>
      <c r="J311" s="235"/>
      <c r="K311" s="236">
        <f>ROUND(E311*J311,2)</f>
        <v>0</v>
      </c>
      <c r="L311" s="236">
        <v>21</v>
      </c>
      <c r="M311" s="236">
        <f>G311*(1+L311/100)</f>
        <v>0</v>
      </c>
      <c r="N311" s="236">
        <v>8.4999999999999995E-4</v>
      </c>
      <c r="O311" s="236">
        <f>ROUND(E311*N311,2)</f>
        <v>1</v>
      </c>
      <c r="P311" s="236">
        <v>0</v>
      </c>
      <c r="Q311" s="236">
        <f>ROUND(E311*P311,2)</f>
        <v>0</v>
      </c>
      <c r="R311" s="236" t="s">
        <v>548</v>
      </c>
      <c r="S311" s="236" t="s">
        <v>259</v>
      </c>
      <c r="T311" s="237" t="s">
        <v>260</v>
      </c>
      <c r="U311" s="222">
        <v>0.01</v>
      </c>
      <c r="V311" s="222">
        <f>ROUND(E311*U311,2)</f>
        <v>11.74</v>
      </c>
      <c r="W311" s="222"/>
      <c r="X311" s="222" t="s">
        <v>248</v>
      </c>
      <c r="Y311" s="212"/>
      <c r="Z311" s="212"/>
      <c r="AA311" s="212"/>
      <c r="AB311" s="212"/>
      <c r="AC311" s="212"/>
      <c r="AD311" s="212"/>
      <c r="AE311" s="212"/>
      <c r="AF311" s="212"/>
      <c r="AG311" s="212" t="s">
        <v>249</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
      <c r="A312" s="219"/>
      <c r="B312" s="220"/>
      <c r="C312" s="259" t="s">
        <v>549</v>
      </c>
      <c r="D312" s="254"/>
      <c r="E312" s="254"/>
      <c r="F312" s="254"/>
      <c r="G312" s="254"/>
      <c r="H312" s="222"/>
      <c r="I312" s="222"/>
      <c r="J312" s="222"/>
      <c r="K312" s="222"/>
      <c r="L312" s="222"/>
      <c r="M312" s="222"/>
      <c r="N312" s="222"/>
      <c r="O312" s="222"/>
      <c r="P312" s="222"/>
      <c r="Q312" s="222"/>
      <c r="R312" s="222"/>
      <c r="S312" s="222"/>
      <c r="T312" s="222"/>
      <c r="U312" s="222"/>
      <c r="V312" s="222"/>
      <c r="W312" s="222"/>
      <c r="X312" s="222"/>
      <c r="Y312" s="212"/>
      <c r="Z312" s="212"/>
      <c r="AA312" s="212"/>
      <c r="AB312" s="212"/>
      <c r="AC312" s="212"/>
      <c r="AD312" s="212"/>
      <c r="AE312" s="212"/>
      <c r="AF312" s="212"/>
      <c r="AG312" s="212" t="s">
        <v>270</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19"/>
      <c r="B313" s="220"/>
      <c r="C313" s="258" t="s">
        <v>561</v>
      </c>
      <c r="D313" s="252"/>
      <c r="E313" s="253">
        <v>1173.6618000000001</v>
      </c>
      <c r="F313" s="222"/>
      <c r="G313" s="222"/>
      <c r="H313" s="222"/>
      <c r="I313" s="222"/>
      <c r="J313" s="222"/>
      <c r="K313" s="222"/>
      <c r="L313" s="222"/>
      <c r="M313" s="222"/>
      <c r="N313" s="222"/>
      <c r="O313" s="222"/>
      <c r="P313" s="222"/>
      <c r="Q313" s="222"/>
      <c r="R313" s="222"/>
      <c r="S313" s="222"/>
      <c r="T313" s="222"/>
      <c r="U313" s="222"/>
      <c r="V313" s="222"/>
      <c r="W313" s="222"/>
      <c r="X313" s="222"/>
      <c r="Y313" s="212"/>
      <c r="Z313" s="212"/>
      <c r="AA313" s="212"/>
      <c r="AB313" s="212"/>
      <c r="AC313" s="212"/>
      <c r="AD313" s="212"/>
      <c r="AE313" s="212"/>
      <c r="AF313" s="212"/>
      <c r="AG313" s="212" t="s">
        <v>264</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38">
        <v>64</v>
      </c>
      <c r="B314" s="239" t="s">
        <v>562</v>
      </c>
      <c r="C314" s="247" t="s">
        <v>563</v>
      </c>
      <c r="D314" s="240" t="s">
        <v>316</v>
      </c>
      <c r="E314" s="241">
        <v>391.22059999999999</v>
      </c>
      <c r="F314" s="242"/>
      <c r="G314" s="243">
        <f>ROUND(E314*F314,2)</f>
        <v>0</v>
      </c>
      <c r="H314" s="242"/>
      <c r="I314" s="243">
        <f>ROUND(E314*H314,2)</f>
        <v>0</v>
      </c>
      <c r="J314" s="242"/>
      <c r="K314" s="243">
        <f>ROUND(E314*J314,2)</f>
        <v>0</v>
      </c>
      <c r="L314" s="243">
        <v>21</v>
      </c>
      <c r="M314" s="243">
        <f>G314*(1+L314/100)</f>
        <v>0</v>
      </c>
      <c r="N314" s="243">
        <v>0</v>
      </c>
      <c r="O314" s="243">
        <f>ROUND(E314*N314,2)</f>
        <v>0</v>
      </c>
      <c r="P314" s="243">
        <v>0</v>
      </c>
      <c r="Q314" s="243">
        <f>ROUND(E314*P314,2)</f>
        <v>0</v>
      </c>
      <c r="R314" s="243" t="s">
        <v>548</v>
      </c>
      <c r="S314" s="243" t="s">
        <v>259</v>
      </c>
      <c r="T314" s="244" t="s">
        <v>260</v>
      </c>
      <c r="U314" s="222">
        <v>0.10199999999999999</v>
      </c>
      <c r="V314" s="222">
        <f>ROUND(E314*U314,2)</f>
        <v>39.9</v>
      </c>
      <c r="W314" s="222"/>
      <c r="X314" s="222" t="s">
        <v>248</v>
      </c>
      <c r="Y314" s="212"/>
      <c r="Z314" s="212"/>
      <c r="AA314" s="212"/>
      <c r="AB314" s="212"/>
      <c r="AC314" s="212"/>
      <c r="AD314" s="212"/>
      <c r="AE314" s="212"/>
      <c r="AF314" s="212"/>
      <c r="AG314" s="212" t="s">
        <v>249</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
      <c r="A315" s="231">
        <v>65</v>
      </c>
      <c r="B315" s="232" t="s">
        <v>564</v>
      </c>
      <c r="C315" s="248" t="s">
        <v>565</v>
      </c>
      <c r="D315" s="233" t="s">
        <v>316</v>
      </c>
      <c r="E315" s="234">
        <v>122.52</v>
      </c>
      <c r="F315" s="235"/>
      <c r="G315" s="236">
        <f>ROUND(E315*F315,2)</f>
        <v>0</v>
      </c>
      <c r="H315" s="235"/>
      <c r="I315" s="236">
        <f>ROUND(E315*H315,2)</f>
        <v>0</v>
      </c>
      <c r="J315" s="235"/>
      <c r="K315" s="236">
        <f>ROUND(E315*J315,2)</f>
        <v>0</v>
      </c>
      <c r="L315" s="236">
        <v>21</v>
      </c>
      <c r="M315" s="236">
        <f>G315*(1+L315/100)</f>
        <v>0</v>
      </c>
      <c r="N315" s="236">
        <v>0</v>
      </c>
      <c r="O315" s="236">
        <f>ROUND(E315*N315,2)</f>
        <v>0</v>
      </c>
      <c r="P315" s="236">
        <v>0</v>
      </c>
      <c r="Q315" s="236">
        <f>ROUND(E315*P315,2)</f>
        <v>0</v>
      </c>
      <c r="R315" s="236" t="s">
        <v>548</v>
      </c>
      <c r="S315" s="236" t="s">
        <v>259</v>
      </c>
      <c r="T315" s="237" t="s">
        <v>260</v>
      </c>
      <c r="U315" s="222">
        <v>0.03</v>
      </c>
      <c r="V315" s="222">
        <f>ROUND(E315*U315,2)</f>
        <v>3.68</v>
      </c>
      <c r="W315" s="222"/>
      <c r="X315" s="222" t="s">
        <v>248</v>
      </c>
      <c r="Y315" s="212"/>
      <c r="Z315" s="212"/>
      <c r="AA315" s="212"/>
      <c r="AB315" s="212"/>
      <c r="AC315" s="212"/>
      <c r="AD315" s="212"/>
      <c r="AE315" s="212"/>
      <c r="AF315" s="212"/>
      <c r="AG315" s="212" t="s">
        <v>249</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19"/>
      <c r="B316" s="220"/>
      <c r="C316" s="258" t="s">
        <v>334</v>
      </c>
      <c r="D316" s="252"/>
      <c r="E316" s="253"/>
      <c r="F316" s="222"/>
      <c r="G316" s="222"/>
      <c r="H316" s="222"/>
      <c r="I316" s="222"/>
      <c r="J316" s="222"/>
      <c r="K316" s="222"/>
      <c r="L316" s="222"/>
      <c r="M316" s="222"/>
      <c r="N316" s="222"/>
      <c r="O316" s="222"/>
      <c r="P316" s="222"/>
      <c r="Q316" s="222"/>
      <c r="R316" s="222"/>
      <c r="S316" s="222"/>
      <c r="T316" s="222"/>
      <c r="U316" s="222"/>
      <c r="V316" s="222"/>
      <c r="W316" s="222"/>
      <c r="X316" s="222"/>
      <c r="Y316" s="212"/>
      <c r="Z316" s="212"/>
      <c r="AA316" s="212"/>
      <c r="AB316" s="212"/>
      <c r="AC316" s="212"/>
      <c r="AD316" s="212"/>
      <c r="AE316" s="212"/>
      <c r="AF316" s="212"/>
      <c r="AG316" s="212" t="s">
        <v>264</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19"/>
      <c r="B317" s="220"/>
      <c r="C317" s="258" t="s">
        <v>550</v>
      </c>
      <c r="D317" s="252"/>
      <c r="E317" s="253">
        <v>56.52</v>
      </c>
      <c r="F317" s="222"/>
      <c r="G317" s="222"/>
      <c r="H317" s="222"/>
      <c r="I317" s="222"/>
      <c r="J317" s="222"/>
      <c r="K317" s="222"/>
      <c r="L317" s="222"/>
      <c r="M317" s="222"/>
      <c r="N317" s="222"/>
      <c r="O317" s="222"/>
      <c r="P317" s="222"/>
      <c r="Q317" s="222"/>
      <c r="R317" s="222"/>
      <c r="S317" s="222"/>
      <c r="T317" s="222"/>
      <c r="U317" s="222"/>
      <c r="V317" s="222"/>
      <c r="W317" s="222"/>
      <c r="X317" s="222"/>
      <c r="Y317" s="212"/>
      <c r="Z317" s="212"/>
      <c r="AA317" s="212"/>
      <c r="AB317" s="212"/>
      <c r="AC317" s="212"/>
      <c r="AD317" s="212"/>
      <c r="AE317" s="212"/>
      <c r="AF317" s="212"/>
      <c r="AG317" s="212" t="s">
        <v>264</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19"/>
      <c r="B318" s="220"/>
      <c r="C318" s="258" t="s">
        <v>347</v>
      </c>
      <c r="D318" s="252"/>
      <c r="E318" s="253"/>
      <c r="F318" s="222"/>
      <c r="G318" s="222"/>
      <c r="H318" s="222"/>
      <c r="I318" s="222"/>
      <c r="J318" s="222"/>
      <c r="K318" s="222"/>
      <c r="L318" s="222"/>
      <c r="M318" s="222"/>
      <c r="N318" s="222"/>
      <c r="O318" s="222"/>
      <c r="P318" s="222"/>
      <c r="Q318" s="222"/>
      <c r="R318" s="222"/>
      <c r="S318" s="222"/>
      <c r="T318" s="222"/>
      <c r="U318" s="222"/>
      <c r="V318" s="222"/>
      <c r="W318" s="222"/>
      <c r="X318" s="222"/>
      <c r="Y318" s="212"/>
      <c r="Z318" s="212"/>
      <c r="AA318" s="212"/>
      <c r="AB318" s="212"/>
      <c r="AC318" s="212"/>
      <c r="AD318" s="212"/>
      <c r="AE318" s="212"/>
      <c r="AF318" s="212"/>
      <c r="AG318" s="212" t="s">
        <v>264</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19"/>
      <c r="B319" s="220"/>
      <c r="C319" s="258" t="s">
        <v>553</v>
      </c>
      <c r="D319" s="252"/>
      <c r="E319" s="253">
        <v>66</v>
      </c>
      <c r="F319" s="222"/>
      <c r="G319" s="222"/>
      <c r="H319" s="222"/>
      <c r="I319" s="222"/>
      <c r="J319" s="222"/>
      <c r="K319" s="222"/>
      <c r="L319" s="222"/>
      <c r="M319" s="222"/>
      <c r="N319" s="222"/>
      <c r="O319" s="222"/>
      <c r="P319" s="222"/>
      <c r="Q319" s="222"/>
      <c r="R319" s="222"/>
      <c r="S319" s="222"/>
      <c r="T319" s="222"/>
      <c r="U319" s="222"/>
      <c r="V319" s="222"/>
      <c r="W319" s="222"/>
      <c r="X319" s="222"/>
      <c r="Y319" s="212"/>
      <c r="Z319" s="212"/>
      <c r="AA319" s="212"/>
      <c r="AB319" s="212"/>
      <c r="AC319" s="212"/>
      <c r="AD319" s="212"/>
      <c r="AE319" s="212"/>
      <c r="AF319" s="212"/>
      <c r="AG319" s="212" t="s">
        <v>264</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ht="33.75" outlineLevel="1" x14ac:dyDescent="0.2">
      <c r="A320" s="231">
        <v>66</v>
      </c>
      <c r="B320" s="232" t="s">
        <v>566</v>
      </c>
      <c r="C320" s="248" t="s">
        <v>567</v>
      </c>
      <c r="D320" s="233" t="s">
        <v>316</v>
      </c>
      <c r="E320" s="234">
        <v>367.56</v>
      </c>
      <c r="F320" s="235"/>
      <c r="G320" s="236">
        <f>ROUND(E320*F320,2)</f>
        <v>0</v>
      </c>
      <c r="H320" s="235"/>
      <c r="I320" s="236">
        <f>ROUND(E320*H320,2)</f>
        <v>0</v>
      </c>
      <c r="J320" s="235"/>
      <c r="K320" s="236">
        <f>ROUND(E320*J320,2)</f>
        <v>0</v>
      </c>
      <c r="L320" s="236">
        <v>21</v>
      </c>
      <c r="M320" s="236">
        <f>G320*(1+L320/100)</f>
        <v>0</v>
      </c>
      <c r="N320" s="236">
        <v>5.0000000000000002E-5</v>
      </c>
      <c r="O320" s="236">
        <f>ROUND(E320*N320,2)</f>
        <v>0.02</v>
      </c>
      <c r="P320" s="236">
        <v>0</v>
      </c>
      <c r="Q320" s="236">
        <f>ROUND(E320*P320,2)</f>
        <v>0</v>
      </c>
      <c r="R320" s="236" t="s">
        <v>548</v>
      </c>
      <c r="S320" s="236" t="s">
        <v>259</v>
      </c>
      <c r="T320" s="237" t="s">
        <v>260</v>
      </c>
      <c r="U320" s="222">
        <v>0</v>
      </c>
      <c r="V320" s="222">
        <f>ROUND(E320*U320,2)</f>
        <v>0</v>
      </c>
      <c r="W320" s="222"/>
      <c r="X320" s="222" t="s">
        <v>248</v>
      </c>
      <c r="Y320" s="212"/>
      <c r="Z320" s="212"/>
      <c r="AA320" s="212"/>
      <c r="AB320" s="212"/>
      <c r="AC320" s="212"/>
      <c r="AD320" s="212"/>
      <c r="AE320" s="212"/>
      <c r="AF320" s="212"/>
      <c r="AG320" s="212" t="s">
        <v>249</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19"/>
      <c r="B321" s="220"/>
      <c r="C321" s="258" t="s">
        <v>568</v>
      </c>
      <c r="D321" s="252"/>
      <c r="E321" s="253">
        <v>367.56</v>
      </c>
      <c r="F321" s="222"/>
      <c r="G321" s="222"/>
      <c r="H321" s="222"/>
      <c r="I321" s="222"/>
      <c r="J321" s="222"/>
      <c r="K321" s="222"/>
      <c r="L321" s="222"/>
      <c r="M321" s="222"/>
      <c r="N321" s="222"/>
      <c r="O321" s="222"/>
      <c r="P321" s="222"/>
      <c r="Q321" s="222"/>
      <c r="R321" s="222"/>
      <c r="S321" s="222"/>
      <c r="T321" s="222"/>
      <c r="U321" s="222"/>
      <c r="V321" s="222"/>
      <c r="W321" s="222"/>
      <c r="X321" s="222"/>
      <c r="Y321" s="212"/>
      <c r="Z321" s="212"/>
      <c r="AA321" s="212"/>
      <c r="AB321" s="212"/>
      <c r="AC321" s="212"/>
      <c r="AD321" s="212"/>
      <c r="AE321" s="212"/>
      <c r="AF321" s="212"/>
      <c r="AG321" s="212" t="s">
        <v>264</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x14ac:dyDescent="0.2">
      <c r="A322" s="225" t="s">
        <v>232</v>
      </c>
      <c r="B322" s="226" t="s">
        <v>145</v>
      </c>
      <c r="C322" s="246" t="s">
        <v>146</v>
      </c>
      <c r="D322" s="227"/>
      <c r="E322" s="228"/>
      <c r="F322" s="229"/>
      <c r="G322" s="229">
        <f>SUMIF(AG323:AG325,"&lt;&gt;NOR",G323:G325)</f>
        <v>0</v>
      </c>
      <c r="H322" s="229"/>
      <c r="I322" s="229">
        <f>SUM(I323:I325)</f>
        <v>0</v>
      </c>
      <c r="J322" s="229"/>
      <c r="K322" s="229">
        <f>SUM(K323:K325)</f>
        <v>0</v>
      </c>
      <c r="L322" s="229"/>
      <c r="M322" s="229">
        <f>SUM(M323:M325)</f>
        <v>0</v>
      </c>
      <c r="N322" s="229"/>
      <c r="O322" s="229">
        <f>SUM(O323:O325)</f>
        <v>0</v>
      </c>
      <c r="P322" s="229"/>
      <c r="Q322" s="229">
        <f>SUM(Q323:Q325)</f>
        <v>0</v>
      </c>
      <c r="R322" s="229"/>
      <c r="S322" s="229"/>
      <c r="T322" s="230"/>
      <c r="U322" s="224"/>
      <c r="V322" s="224">
        <f>SUM(V323:V325)</f>
        <v>0.25</v>
      </c>
      <c r="W322" s="224"/>
      <c r="X322" s="224"/>
      <c r="AG322" t="s">
        <v>233</v>
      </c>
    </row>
    <row r="323" spans="1:60" ht="33.75" outlineLevel="1" x14ac:dyDescent="0.2">
      <c r="A323" s="238">
        <v>67</v>
      </c>
      <c r="B323" s="239" t="s">
        <v>569</v>
      </c>
      <c r="C323" s="247" t="s">
        <v>570</v>
      </c>
      <c r="D323" s="240" t="s">
        <v>571</v>
      </c>
      <c r="E323" s="241">
        <v>1</v>
      </c>
      <c r="F323" s="242"/>
      <c r="G323" s="243">
        <f>ROUND(E323*F323,2)</f>
        <v>0</v>
      </c>
      <c r="H323" s="242"/>
      <c r="I323" s="243">
        <f>ROUND(E323*H323,2)</f>
        <v>0</v>
      </c>
      <c r="J323" s="242"/>
      <c r="K323" s="243">
        <f>ROUND(E323*J323,2)</f>
        <v>0</v>
      </c>
      <c r="L323" s="243">
        <v>21</v>
      </c>
      <c r="M323" s="243">
        <f>G323*(1+L323/100)</f>
        <v>0</v>
      </c>
      <c r="N323" s="243">
        <v>0</v>
      </c>
      <c r="O323" s="243">
        <f>ROUND(E323*N323,2)</f>
        <v>0</v>
      </c>
      <c r="P323" s="243">
        <v>0</v>
      </c>
      <c r="Q323" s="243">
        <f>ROUND(E323*P323,2)</f>
        <v>0</v>
      </c>
      <c r="R323" s="243"/>
      <c r="S323" s="243" t="s">
        <v>237</v>
      </c>
      <c r="T323" s="244" t="s">
        <v>238</v>
      </c>
      <c r="U323" s="222">
        <v>0</v>
      </c>
      <c r="V323" s="222">
        <f>ROUND(E323*U323,2)</f>
        <v>0</v>
      </c>
      <c r="W323" s="222"/>
      <c r="X323" s="222" t="s">
        <v>261</v>
      </c>
      <c r="Y323" s="212"/>
      <c r="Z323" s="212"/>
      <c r="AA323" s="212"/>
      <c r="AB323" s="212"/>
      <c r="AC323" s="212"/>
      <c r="AD323" s="212"/>
      <c r="AE323" s="212"/>
      <c r="AF323" s="212"/>
      <c r="AG323" s="212" t="s">
        <v>330</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31">
        <v>68</v>
      </c>
      <c r="B324" s="232" t="s">
        <v>572</v>
      </c>
      <c r="C324" s="248" t="s">
        <v>573</v>
      </c>
      <c r="D324" s="233" t="s">
        <v>300</v>
      </c>
      <c r="E324" s="234">
        <v>1</v>
      </c>
      <c r="F324" s="235"/>
      <c r="G324" s="236">
        <f>ROUND(E324*F324,2)</f>
        <v>0</v>
      </c>
      <c r="H324" s="235"/>
      <c r="I324" s="236">
        <f>ROUND(E324*H324,2)</f>
        <v>0</v>
      </c>
      <c r="J324" s="235"/>
      <c r="K324" s="236">
        <f>ROUND(E324*J324,2)</f>
        <v>0</v>
      </c>
      <c r="L324" s="236">
        <v>21</v>
      </c>
      <c r="M324" s="236">
        <f>G324*(1+L324/100)</f>
        <v>0</v>
      </c>
      <c r="N324" s="236">
        <v>4.0000000000000003E-5</v>
      </c>
      <c r="O324" s="236">
        <f>ROUND(E324*N324,2)</f>
        <v>0</v>
      </c>
      <c r="P324" s="236">
        <v>0</v>
      </c>
      <c r="Q324" s="236">
        <f>ROUND(E324*P324,2)</f>
        <v>0</v>
      </c>
      <c r="R324" s="236" t="s">
        <v>308</v>
      </c>
      <c r="S324" s="236" t="s">
        <v>259</v>
      </c>
      <c r="T324" s="237" t="s">
        <v>260</v>
      </c>
      <c r="U324" s="222">
        <v>0.25</v>
      </c>
      <c r="V324" s="222">
        <f>ROUND(E324*U324,2)</f>
        <v>0.25</v>
      </c>
      <c r="W324" s="222"/>
      <c r="X324" s="222" t="s">
        <v>248</v>
      </c>
      <c r="Y324" s="212"/>
      <c r="Z324" s="212"/>
      <c r="AA324" s="212"/>
      <c r="AB324" s="212"/>
      <c r="AC324" s="212"/>
      <c r="AD324" s="212"/>
      <c r="AE324" s="212"/>
      <c r="AF324" s="212"/>
      <c r="AG324" s="212" t="s">
        <v>249</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19"/>
      <c r="B325" s="220"/>
      <c r="C325" s="258" t="s">
        <v>574</v>
      </c>
      <c r="D325" s="252"/>
      <c r="E325" s="253">
        <v>1</v>
      </c>
      <c r="F325" s="222"/>
      <c r="G325" s="222"/>
      <c r="H325" s="222"/>
      <c r="I325" s="222"/>
      <c r="J325" s="222"/>
      <c r="K325" s="222"/>
      <c r="L325" s="222"/>
      <c r="M325" s="222"/>
      <c r="N325" s="222"/>
      <c r="O325" s="222"/>
      <c r="P325" s="222"/>
      <c r="Q325" s="222"/>
      <c r="R325" s="222"/>
      <c r="S325" s="222"/>
      <c r="T325" s="222"/>
      <c r="U325" s="222"/>
      <c r="V325" s="222"/>
      <c r="W325" s="222"/>
      <c r="X325" s="222"/>
      <c r="Y325" s="212"/>
      <c r="Z325" s="212"/>
      <c r="AA325" s="212"/>
      <c r="AB325" s="212"/>
      <c r="AC325" s="212"/>
      <c r="AD325" s="212"/>
      <c r="AE325" s="212"/>
      <c r="AF325" s="212"/>
      <c r="AG325" s="212" t="s">
        <v>264</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x14ac:dyDescent="0.2">
      <c r="A326" s="225" t="s">
        <v>232</v>
      </c>
      <c r="B326" s="226" t="s">
        <v>147</v>
      </c>
      <c r="C326" s="246" t="s">
        <v>148</v>
      </c>
      <c r="D326" s="227"/>
      <c r="E326" s="228"/>
      <c r="F326" s="229"/>
      <c r="G326" s="229">
        <f>SUMIF(AG327:AG383,"&lt;&gt;NOR",G327:G383)</f>
        <v>0</v>
      </c>
      <c r="H326" s="229"/>
      <c r="I326" s="229">
        <f>SUM(I327:I383)</f>
        <v>0</v>
      </c>
      <c r="J326" s="229"/>
      <c r="K326" s="229">
        <f>SUM(K327:K383)</f>
        <v>0</v>
      </c>
      <c r="L326" s="229"/>
      <c r="M326" s="229">
        <f>SUM(M327:M383)</f>
        <v>0</v>
      </c>
      <c r="N326" s="229"/>
      <c r="O326" s="229">
        <f>SUM(O327:O383)</f>
        <v>0.04</v>
      </c>
      <c r="P326" s="229"/>
      <c r="Q326" s="229">
        <f>SUM(Q327:Q383)</f>
        <v>35.130000000000003</v>
      </c>
      <c r="R326" s="229"/>
      <c r="S326" s="229"/>
      <c r="T326" s="230"/>
      <c r="U326" s="224"/>
      <c r="V326" s="224">
        <f>SUM(V327:V383)</f>
        <v>102.10999999999999</v>
      </c>
      <c r="W326" s="224"/>
      <c r="X326" s="224"/>
      <c r="AG326" t="s">
        <v>233</v>
      </c>
    </row>
    <row r="327" spans="1:60" outlineLevel="1" x14ac:dyDescent="0.2">
      <c r="A327" s="238">
        <v>69</v>
      </c>
      <c r="B327" s="239" t="s">
        <v>575</v>
      </c>
      <c r="C327" s="247" t="s">
        <v>576</v>
      </c>
      <c r="D327" s="240" t="s">
        <v>496</v>
      </c>
      <c r="E327" s="241">
        <v>3</v>
      </c>
      <c r="F327" s="242"/>
      <c r="G327" s="243">
        <f>ROUND(E327*F327,2)</f>
        <v>0</v>
      </c>
      <c r="H327" s="242"/>
      <c r="I327" s="243">
        <f>ROUND(E327*H327,2)</f>
        <v>0</v>
      </c>
      <c r="J327" s="242"/>
      <c r="K327" s="243">
        <f>ROUND(E327*J327,2)</f>
        <v>0</v>
      </c>
      <c r="L327" s="243">
        <v>21</v>
      </c>
      <c r="M327" s="243">
        <f>G327*(1+L327/100)</f>
        <v>0</v>
      </c>
      <c r="N327" s="243">
        <v>0</v>
      </c>
      <c r="O327" s="243">
        <f>ROUND(E327*N327,2)</f>
        <v>0</v>
      </c>
      <c r="P327" s="243">
        <v>0</v>
      </c>
      <c r="Q327" s="243">
        <f>ROUND(E327*P327,2)</f>
        <v>0</v>
      </c>
      <c r="R327" s="243"/>
      <c r="S327" s="243" t="s">
        <v>237</v>
      </c>
      <c r="T327" s="244" t="s">
        <v>238</v>
      </c>
      <c r="U327" s="222">
        <v>0</v>
      </c>
      <c r="V327" s="222">
        <f>ROUND(E327*U327,2)</f>
        <v>0</v>
      </c>
      <c r="W327" s="222"/>
      <c r="X327" s="222" t="s">
        <v>248</v>
      </c>
      <c r="Y327" s="212"/>
      <c r="Z327" s="212"/>
      <c r="AA327" s="212"/>
      <c r="AB327" s="212"/>
      <c r="AC327" s="212"/>
      <c r="AD327" s="212"/>
      <c r="AE327" s="212"/>
      <c r="AF327" s="212"/>
      <c r="AG327" s="212" t="s">
        <v>249</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ht="22.5" outlineLevel="1" x14ac:dyDescent="0.2">
      <c r="A328" s="231">
        <v>70</v>
      </c>
      <c r="B328" s="232" t="s">
        <v>577</v>
      </c>
      <c r="C328" s="248" t="s">
        <v>578</v>
      </c>
      <c r="D328" s="233" t="s">
        <v>267</v>
      </c>
      <c r="E328" s="234">
        <v>9.9749999999999996</v>
      </c>
      <c r="F328" s="235"/>
      <c r="G328" s="236">
        <f>ROUND(E328*F328,2)</f>
        <v>0</v>
      </c>
      <c r="H328" s="235"/>
      <c r="I328" s="236">
        <f>ROUND(E328*H328,2)</f>
        <v>0</v>
      </c>
      <c r="J328" s="235"/>
      <c r="K328" s="236">
        <f>ROUND(E328*J328,2)</f>
        <v>0</v>
      </c>
      <c r="L328" s="236">
        <v>21</v>
      </c>
      <c r="M328" s="236">
        <f>G328*(1+L328/100)</f>
        <v>0</v>
      </c>
      <c r="N328" s="236">
        <v>1.2800000000000001E-3</v>
      </c>
      <c r="O328" s="236">
        <f>ROUND(E328*N328,2)</f>
        <v>0.01</v>
      </c>
      <c r="P328" s="236">
        <v>1.8</v>
      </c>
      <c r="Q328" s="236">
        <f>ROUND(E328*P328,2)</f>
        <v>17.96</v>
      </c>
      <c r="R328" s="236" t="s">
        <v>579</v>
      </c>
      <c r="S328" s="236" t="s">
        <v>259</v>
      </c>
      <c r="T328" s="237" t="s">
        <v>378</v>
      </c>
      <c r="U328" s="222">
        <v>1.52</v>
      </c>
      <c r="V328" s="222">
        <f>ROUND(E328*U328,2)</f>
        <v>15.16</v>
      </c>
      <c r="W328" s="222"/>
      <c r="X328" s="222" t="s">
        <v>248</v>
      </c>
      <c r="Y328" s="212"/>
      <c r="Z328" s="212"/>
      <c r="AA328" s="212"/>
      <c r="AB328" s="212"/>
      <c r="AC328" s="212"/>
      <c r="AD328" s="212"/>
      <c r="AE328" s="212"/>
      <c r="AF328" s="212"/>
      <c r="AG328" s="212" t="s">
        <v>249</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2.5" outlineLevel="1" x14ac:dyDescent="0.2">
      <c r="A329" s="219"/>
      <c r="B329" s="220"/>
      <c r="C329" s="259" t="s">
        <v>580</v>
      </c>
      <c r="D329" s="254"/>
      <c r="E329" s="254"/>
      <c r="F329" s="254"/>
      <c r="G329" s="254"/>
      <c r="H329" s="222"/>
      <c r="I329" s="222"/>
      <c r="J329" s="222"/>
      <c r="K329" s="222"/>
      <c r="L329" s="222"/>
      <c r="M329" s="222"/>
      <c r="N329" s="222"/>
      <c r="O329" s="222"/>
      <c r="P329" s="222"/>
      <c r="Q329" s="222"/>
      <c r="R329" s="222"/>
      <c r="S329" s="222"/>
      <c r="T329" s="222"/>
      <c r="U329" s="222"/>
      <c r="V329" s="222"/>
      <c r="W329" s="222"/>
      <c r="X329" s="222"/>
      <c r="Y329" s="212"/>
      <c r="Z329" s="212"/>
      <c r="AA329" s="212"/>
      <c r="AB329" s="212"/>
      <c r="AC329" s="212"/>
      <c r="AD329" s="212"/>
      <c r="AE329" s="212"/>
      <c r="AF329" s="212"/>
      <c r="AG329" s="212" t="s">
        <v>270</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55" t="str">
        <f>C329</f>
        <v>nebo vybourání otvorů průřezové plochy přes 4 m2 ve zdivu nadzákladovém, včetně pomocného lešení o výšce podlahy do 1900 mm a pro zatížení do 1,5 kPa  (150 kg/m2)</v>
      </c>
      <c r="BB329" s="212"/>
      <c r="BC329" s="212"/>
      <c r="BD329" s="212"/>
      <c r="BE329" s="212"/>
      <c r="BF329" s="212"/>
      <c r="BG329" s="212"/>
      <c r="BH329" s="212"/>
    </row>
    <row r="330" spans="1:60" outlineLevel="1" x14ac:dyDescent="0.2">
      <c r="A330" s="219"/>
      <c r="B330" s="220"/>
      <c r="C330" s="258" t="s">
        <v>581</v>
      </c>
      <c r="D330" s="252"/>
      <c r="E330" s="253">
        <v>4.7249999999999996</v>
      </c>
      <c r="F330" s="222"/>
      <c r="G330" s="222"/>
      <c r="H330" s="222"/>
      <c r="I330" s="222"/>
      <c r="J330" s="222"/>
      <c r="K330" s="222"/>
      <c r="L330" s="222"/>
      <c r="M330" s="222"/>
      <c r="N330" s="222"/>
      <c r="O330" s="222"/>
      <c r="P330" s="222"/>
      <c r="Q330" s="222"/>
      <c r="R330" s="222"/>
      <c r="S330" s="222"/>
      <c r="T330" s="222"/>
      <c r="U330" s="222"/>
      <c r="V330" s="222"/>
      <c r="W330" s="222"/>
      <c r="X330" s="222"/>
      <c r="Y330" s="212"/>
      <c r="Z330" s="212"/>
      <c r="AA330" s="212"/>
      <c r="AB330" s="212"/>
      <c r="AC330" s="212"/>
      <c r="AD330" s="212"/>
      <c r="AE330" s="212"/>
      <c r="AF330" s="212"/>
      <c r="AG330" s="212" t="s">
        <v>264</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
      <c r="A331" s="219"/>
      <c r="B331" s="220"/>
      <c r="C331" s="258" t="s">
        <v>582</v>
      </c>
      <c r="D331" s="252"/>
      <c r="E331" s="253">
        <v>5.25</v>
      </c>
      <c r="F331" s="222"/>
      <c r="G331" s="222"/>
      <c r="H331" s="222"/>
      <c r="I331" s="222"/>
      <c r="J331" s="222"/>
      <c r="K331" s="222"/>
      <c r="L331" s="222"/>
      <c r="M331" s="222"/>
      <c r="N331" s="222"/>
      <c r="O331" s="222"/>
      <c r="P331" s="222"/>
      <c r="Q331" s="222"/>
      <c r="R331" s="222"/>
      <c r="S331" s="222"/>
      <c r="T331" s="222"/>
      <c r="U331" s="222"/>
      <c r="V331" s="222"/>
      <c r="W331" s="222"/>
      <c r="X331" s="222"/>
      <c r="Y331" s="212"/>
      <c r="Z331" s="212"/>
      <c r="AA331" s="212"/>
      <c r="AB331" s="212"/>
      <c r="AC331" s="212"/>
      <c r="AD331" s="212"/>
      <c r="AE331" s="212"/>
      <c r="AF331" s="212"/>
      <c r="AG331" s="212" t="s">
        <v>264</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31">
        <v>71</v>
      </c>
      <c r="B332" s="232" t="s">
        <v>583</v>
      </c>
      <c r="C332" s="248" t="s">
        <v>584</v>
      </c>
      <c r="D332" s="233" t="s">
        <v>316</v>
      </c>
      <c r="E332" s="234">
        <v>3.4388000000000001</v>
      </c>
      <c r="F332" s="235"/>
      <c r="G332" s="236">
        <f>ROUND(E332*F332,2)</f>
        <v>0</v>
      </c>
      <c r="H332" s="235"/>
      <c r="I332" s="236">
        <f>ROUND(E332*H332,2)</f>
        <v>0</v>
      </c>
      <c r="J332" s="235"/>
      <c r="K332" s="236">
        <f>ROUND(E332*J332,2)</f>
        <v>0</v>
      </c>
      <c r="L332" s="236">
        <v>21</v>
      </c>
      <c r="M332" s="236">
        <f>G332*(1+L332/100)</f>
        <v>0</v>
      </c>
      <c r="N332" s="236">
        <v>6.7000000000000002E-4</v>
      </c>
      <c r="O332" s="236">
        <f>ROUND(E332*N332,2)</f>
        <v>0</v>
      </c>
      <c r="P332" s="236">
        <v>5.5E-2</v>
      </c>
      <c r="Q332" s="236">
        <f>ROUND(E332*P332,2)</f>
        <v>0.19</v>
      </c>
      <c r="R332" s="236" t="s">
        <v>579</v>
      </c>
      <c r="S332" s="236" t="s">
        <v>259</v>
      </c>
      <c r="T332" s="237" t="s">
        <v>260</v>
      </c>
      <c r="U332" s="222">
        <v>0.38100000000000001</v>
      </c>
      <c r="V332" s="222">
        <f>ROUND(E332*U332,2)</f>
        <v>1.31</v>
      </c>
      <c r="W332" s="222"/>
      <c r="X332" s="222" t="s">
        <v>248</v>
      </c>
      <c r="Y332" s="212"/>
      <c r="Z332" s="212"/>
      <c r="AA332" s="212"/>
      <c r="AB332" s="212"/>
      <c r="AC332" s="212"/>
      <c r="AD332" s="212"/>
      <c r="AE332" s="212"/>
      <c r="AF332" s="212"/>
      <c r="AG332" s="212" t="s">
        <v>249</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22.5" outlineLevel="1" x14ac:dyDescent="0.2">
      <c r="A333" s="219"/>
      <c r="B333" s="220"/>
      <c r="C333" s="259" t="s">
        <v>585</v>
      </c>
      <c r="D333" s="254"/>
      <c r="E333" s="254"/>
      <c r="F333" s="254"/>
      <c r="G333" s="254"/>
      <c r="H333" s="222"/>
      <c r="I333" s="222"/>
      <c r="J333" s="222"/>
      <c r="K333" s="222"/>
      <c r="L333" s="222"/>
      <c r="M333" s="222"/>
      <c r="N333" s="222"/>
      <c r="O333" s="222"/>
      <c r="P333" s="222"/>
      <c r="Q333" s="222"/>
      <c r="R333" s="222"/>
      <c r="S333" s="222"/>
      <c r="T333" s="222"/>
      <c r="U333" s="222"/>
      <c r="V333" s="222"/>
      <c r="W333" s="222"/>
      <c r="X333" s="222"/>
      <c r="Y333" s="212"/>
      <c r="Z333" s="212"/>
      <c r="AA333" s="212"/>
      <c r="AB333" s="212"/>
      <c r="AC333" s="212"/>
      <c r="AD333" s="212"/>
      <c r="AE333" s="212"/>
      <c r="AF333" s="212"/>
      <c r="AG333" s="212" t="s">
        <v>270</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55" t="str">
        <f>C333</f>
        <v>nebo vybourání otvorů jakýchkoliv rozměrů, včetně pomocného lešení o výšce podlahy do 1900 mm a pro zatížení do 1,5 kPa  (150 kg/m2),</v>
      </c>
      <c r="BB333" s="212"/>
      <c r="BC333" s="212"/>
      <c r="BD333" s="212"/>
      <c r="BE333" s="212"/>
      <c r="BF333" s="212"/>
      <c r="BG333" s="212"/>
      <c r="BH333" s="212"/>
    </row>
    <row r="334" spans="1:60" outlineLevel="1" x14ac:dyDescent="0.2">
      <c r="A334" s="219"/>
      <c r="B334" s="220"/>
      <c r="C334" s="258" t="s">
        <v>586</v>
      </c>
      <c r="D334" s="252"/>
      <c r="E334" s="253">
        <v>1.3328</v>
      </c>
      <c r="F334" s="222"/>
      <c r="G334" s="222"/>
      <c r="H334" s="222"/>
      <c r="I334" s="222"/>
      <c r="J334" s="222"/>
      <c r="K334" s="222"/>
      <c r="L334" s="222"/>
      <c r="M334" s="222"/>
      <c r="N334" s="222"/>
      <c r="O334" s="222"/>
      <c r="P334" s="222"/>
      <c r="Q334" s="222"/>
      <c r="R334" s="222"/>
      <c r="S334" s="222"/>
      <c r="T334" s="222"/>
      <c r="U334" s="222"/>
      <c r="V334" s="222"/>
      <c r="W334" s="222"/>
      <c r="X334" s="222"/>
      <c r="Y334" s="212"/>
      <c r="Z334" s="212"/>
      <c r="AA334" s="212"/>
      <c r="AB334" s="212"/>
      <c r="AC334" s="212"/>
      <c r="AD334" s="212"/>
      <c r="AE334" s="212"/>
      <c r="AF334" s="212"/>
      <c r="AG334" s="212" t="s">
        <v>264</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
      <c r="A335" s="219"/>
      <c r="B335" s="220"/>
      <c r="C335" s="258" t="s">
        <v>587</v>
      </c>
      <c r="D335" s="252"/>
      <c r="E335" s="253">
        <v>2.1059999999999999</v>
      </c>
      <c r="F335" s="222"/>
      <c r="G335" s="222"/>
      <c r="H335" s="222"/>
      <c r="I335" s="222"/>
      <c r="J335" s="222"/>
      <c r="K335" s="222"/>
      <c r="L335" s="222"/>
      <c r="M335" s="222"/>
      <c r="N335" s="222"/>
      <c r="O335" s="222"/>
      <c r="P335" s="222"/>
      <c r="Q335" s="222"/>
      <c r="R335" s="222"/>
      <c r="S335" s="222"/>
      <c r="T335" s="222"/>
      <c r="U335" s="222"/>
      <c r="V335" s="222"/>
      <c r="W335" s="222"/>
      <c r="X335" s="222"/>
      <c r="Y335" s="212"/>
      <c r="Z335" s="212"/>
      <c r="AA335" s="212"/>
      <c r="AB335" s="212"/>
      <c r="AC335" s="212"/>
      <c r="AD335" s="212"/>
      <c r="AE335" s="212"/>
      <c r="AF335" s="212"/>
      <c r="AG335" s="212" t="s">
        <v>264</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ht="22.5" outlineLevel="1" x14ac:dyDescent="0.2">
      <c r="A336" s="231">
        <v>72</v>
      </c>
      <c r="B336" s="232" t="s">
        <v>588</v>
      </c>
      <c r="C336" s="248" t="s">
        <v>589</v>
      </c>
      <c r="D336" s="233" t="s">
        <v>267</v>
      </c>
      <c r="E336" s="234">
        <v>0.9</v>
      </c>
      <c r="F336" s="235"/>
      <c r="G336" s="236">
        <f>ROUND(E336*F336,2)</f>
        <v>0</v>
      </c>
      <c r="H336" s="235"/>
      <c r="I336" s="236">
        <f>ROUND(E336*H336,2)</f>
        <v>0</v>
      </c>
      <c r="J336" s="235"/>
      <c r="K336" s="236">
        <f>ROUND(E336*J336,2)</f>
        <v>0</v>
      </c>
      <c r="L336" s="236">
        <v>21</v>
      </c>
      <c r="M336" s="236">
        <f>G336*(1+L336/100)</f>
        <v>0</v>
      </c>
      <c r="N336" s="236">
        <v>0</v>
      </c>
      <c r="O336" s="236">
        <f>ROUND(E336*N336,2)</f>
        <v>0</v>
      </c>
      <c r="P336" s="236">
        <v>2.2000000000000002</v>
      </c>
      <c r="Q336" s="236">
        <f>ROUND(E336*P336,2)</f>
        <v>1.98</v>
      </c>
      <c r="R336" s="236" t="s">
        <v>579</v>
      </c>
      <c r="S336" s="236" t="s">
        <v>259</v>
      </c>
      <c r="T336" s="237" t="s">
        <v>260</v>
      </c>
      <c r="U336" s="222">
        <v>9.07</v>
      </c>
      <c r="V336" s="222">
        <f>ROUND(E336*U336,2)</f>
        <v>8.16</v>
      </c>
      <c r="W336" s="222"/>
      <c r="X336" s="222" t="s">
        <v>248</v>
      </c>
      <c r="Y336" s="212"/>
      <c r="Z336" s="212"/>
      <c r="AA336" s="212"/>
      <c r="AB336" s="212"/>
      <c r="AC336" s="212"/>
      <c r="AD336" s="212"/>
      <c r="AE336" s="212"/>
      <c r="AF336" s="212"/>
      <c r="AG336" s="212" t="s">
        <v>249</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19"/>
      <c r="B337" s="220"/>
      <c r="C337" s="258" t="s">
        <v>590</v>
      </c>
      <c r="D337" s="252"/>
      <c r="E337" s="253">
        <v>0.9</v>
      </c>
      <c r="F337" s="222"/>
      <c r="G337" s="222"/>
      <c r="H337" s="222"/>
      <c r="I337" s="222"/>
      <c r="J337" s="222"/>
      <c r="K337" s="222"/>
      <c r="L337" s="222"/>
      <c r="M337" s="222"/>
      <c r="N337" s="222"/>
      <c r="O337" s="222"/>
      <c r="P337" s="222"/>
      <c r="Q337" s="222"/>
      <c r="R337" s="222"/>
      <c r="S337" s="222"/>
      <c r="T337" s="222"/>
      <c r="U337" s="222"/>
      <c r="V337" s="222"/>
      <c r="W337" s="222"/>
      <c r="X337" s="222"/>
      <c r="Y337" s="212"/>
      <c r="Z337" s="212"/>
      <c r="AA337" s="212"/>
      <c r="AB337" s="212"/>
      <c r="AC337" s="212"/>
      <c r="AD337" s="212"/>
      <c r="AE337" s="212"/>
      <c r="AF337" s="212"/>
      <c r="AG337" s="212" t="s">
        <v>264</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
      <c r="A338" s="231">
        <v>73</v>
      </c>
      <c r="B338" s="232" t="s">
        <v>591</v>
      </c>
      <c r="C338" s="248" t="s">
        <v>592</v>
      </c>
      <c r="D338" s="233" t="s">
        <v>300</v>
      </c>
      <c r="E338" s="234">
        <v>2</v>
      </c>
      <c r="F338" s="235"/>
      <c r="G338" s="236">
        <f>ROUND(E338*F338,2)</f>
        <v>0</v>
      </c>
      <c r="H338" s="235"/>
      <c r="I338" s="236">
        <f>ROUND(E338*H338,2)</f>
        <v>0</v>
      </c>
      <c r="J338" s="235"/>
      <c r="K338" s="236">
        <f>ROUND(E338*J338,2)</f>
        <v>0</v>
      </c>
      <c r="L338" s="236">
        <v>21</v>
      </c>
      <c r="M338" s="236">
        <f>G338*(1+L338/100)</f>
        <v>0</v>
      </c>
      <c r="N338" s="236">
        <v>0</v>
      </c>
      <c r="O338" s="236">
        <f>ROUND(E338*N338,2)</f>
        <v>0</v>
      </c>
      <c r="P338" s="236">
        <v>0</v>
      </c>
      <c r="Q338" s="236">
        <f>ROUND(E338*P338,2)</f>
        <v>0</v>
      </c>
      <c r="R338" s="236" t="s">
        <v>579</v>
      </c>
      <c r="S338" s="236" t="s">
        <v>259</v>
      </c>
      <c r="T338" s="237" t="s">
        <v>260</v>
      </c>
      <c r="U338" s="222">
        <v>0.05</v>
      </c>
      <c r="V338" s="222">
        <f>ROUND(E338*U338,2)</f>
        <v>0.1</v>
      </c>
      <c r="W338" s="222"/>
      <c r="X338" s="222" t="s">
        <v>248</v>
      </c>
      <c r="Y338" s="212"/>
      <c r="Z338" s="212"/>
      <c r="AA338" s="212"/>
      <c r="AB338" s="212"/>
      <c r="AC338" s="212"/>
      <c r="AD338" s="212"/>
      <c r="AE338" s="212"/>
      <c r="AF338" s="212"/>
      <c r="AG338" s="212" t="s">
        <v>249</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
      <c r="A339" s="219"/>
      <c r="B339" s="220"/>
      <c r="C339" s="259" t="s">
        <v>593</v>
      </c>
      <c r="D339" s="254"/>
      <c r="E339" s="254"/>
      <c r="F339" s="254"/>
      <c r="G339" s="254"/>
      <c r="H339" s="222"/>
      <c r="I339" s="222"/>
      <c r="J339" s="222"/>
      <c r="K339" s="222"/>
      <c r="L339" s="222"/>
      <c r="M339" s="222"/>
      <c r="N339" s="222"/>
      <c r="O339" s="222"/>
      <c r="P339" s="222"/>
      <c r="Q339" s="222"/>
      <c r="R339" s="222"/>
      <c r="S339" s="222"/>
      <c r="T339" s="222"/>
      <c r="U339" s="222"/>
      <c r="V339" s="222"/>
      <c r="W339" s="222"/>
      <c r="X339" s="222"/>
      <c r="Y339" s="212"/>
      <c r="Z339" s="212"/>
      <c r="AA339" s="212"/>
      <c r="AB339" s="212"/>
      <c r="AC339" s="212"/>
      <c r="AD339" s="212"/>
      <c r="AE339" s="212"/>
      <c r="AF339" s="212"/>
      <c r="AG339" s="212" t="s">
        <v>270</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58" t="s">
        <v>594</v>
      </c>
      <c r="D340" s="252"/>
      <c r="E340" s="253">
        <v>2</v>
      </c>
      <c r="F340" s="222"/>
      <c r="G340" s="222"/>
      <c r="H340" s="222"/>
      <c r="I340" s="222"/>
      <c r="J340" s="222"/>
      <c r="K340" s="222"/>
      <c r="L340" s="222"/>
      <c r="M340" s="222"/>
      <c r="N340" s="222"/>
      <c r="O340" s="222"/>
      <c r="P340" s="222"/>
      <c r="Q340" s="222"/>
      <c r="R340" s="222"/>
      <c r="S340" s="222"/>
      <c r="T340" s="222"/>
      <c r="U340" s="222"/>
      <c r="V340" s="222"/>
      <c r="W340" s="222"/>
      <c r="X340" s="222"/>
      <c r="Y340" s="212"/>
      <c r="Z340" s="212"/>
      <c r="AA340" s="212"/>
      <c r="AB340" s="212"/>
      <c r="AC340" s="212"/>
      <c r="AD340" s="212"/>
      <c r="AE340" s="212"/>
      <c r="AF340" s="212"/>
      <c r="AG340" s="212" t="s">
        <v>264</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
      <c r="A341" s="231">
        <v>74</v>
      </c>
      <c r="B341" s="232" t="s">
        <v>595</v>
      </c>
      <c r="C341" s="248" t="s">
        <v>596</v>
      </c>
      <c r="D341" s="233" t="s">
        <v>316</v>
      </c>
      <c r="E341" s="234">
        <v>1.2150000000000001</v>
      </c>
      <c r="F341" s="235"/>
      <c r="G341" s="236">
        <f>ROUND(E341*F341,2)</f>
        <v>0</v>
      </c>
      <c r="H341" s="235"/>
      <c r="I341" s="236">
        <f>ROUND(E341*H341,2)</f>
        <v>0</v>
      </c>
      <c r="J341" s="235"/>
      <c r="K341" s="236">
        <f>ROUND(E341*J341,2)</f>
        <v>0</v>
      </c>
      <c r="L341" s="236">
        <v>21</v>
      </c>
      <c r="M341" s="236">
        <f>G341*(1+L341/100)</f>
        <v>0</v>
      </c>
      <c r="N341" s="236">
        <v>2.1900000000000001E-3</v>
      </c>
      <c r="O341" s="236">
        <f>ROUND(E341*N341,2)</f>
        <v>0</v>
      </c>
      <c r="P341" s="236">
        <v>4.1000000000000002E-2</v>
      </c>
      <c r="Q341" s="236">
        <f>ROUND(E341*P341,2)</f>
        <v>0.05</v>
      </c>
      <c r="R341" s="236" t="s">
        <v>579</v>
      </c>
      <c r="S341" s="236" t="s">
        <v>259</v>
      </c>
      <c r="T341" s="237" t="s">
        <v>260</v>
      </c>
      <c r="U341" s="222">
        <v>0.52</v>
      </c>
      <c r="V341" s="222">
        <f>ROUND(E341*U341,2)</f>
        <v>0.63</v>
      </c>
      <c r="W341" s="222"/>
      <c r="X341" s="222" t="s">
        <v>248</v>
      </c>
      <c r="Y341" s="212"/>
      <c r="Z341" s="212"/>
      <c r="AA341" s="212"/>
      <c r="AB341" s="212"/>
      <c r="AC341" s="212"/>
      <c r="AD341" s="212"/>
      <c r="AE341" s="212"/>
      <c r="AF341" s="212"/>
      <c r="AG341" s="212" t="s">
        <v>249</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
      <c r="A342" s="219"/>
      <c r="B342" s="220"/>
      <c r="C342" s="259" t="s">
        <v>597</v>
      </c>
      <c r="D342" s="254"/>
      <c r="E342" s="254"/>
      <c r="F342" s="254"/>
      <c r="G342" s="254"/>
      <c r="H342" s="222"/>
      <c r="I342" s="222"/>
      <c r="J342" s="222"/>
      <c r="K342" s="222"/>
      <c r="L342" s="222"/>
      <c r="M342" s="222"/>
      <c r="N342" s="222"/>
      <c r="O342" s="222"/>
      <c r="P342" s="222"/>
      <c r="Q342" s="222"/>
      <c r="R342" s="222"/>
      <c r="S342" s="222"/>
      <c r="T342" s="222"/>
      <c r="U342" s="222"/>
      <c r="V342" s="222"/>
      <c r="W342" s="222"/>
      <c r="X342" s="222"/>
      <c r="Y342" s="212"/>
      <c r="Z342" s="212"/>
      <c r="AA342" s="212"/>
      <c r="AB342" s="212"/>
      <c r="AC342" s="212"/>
      <c r="AD342" s="212"/>
      <c r="AE342" s="212"/>
      <c r="AF342" s="212"/>
      <c r="AG342" s="212" t="s">
        <v>270</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58" t="s">
        <v>598</v>
      </c>
      <c r="D343" s="252"/>
      <c r="E343" s="253">
        <v>0.20250000000000001</v>
      </c>
      <c r="F343" s="222"/>
      <c r="G343" s="222"/>
      <c r="H343" s="222"/>
      <c r="I343" s="222"/>
      <c r="J343" s="222"/>
      <c r="K343" s="222"/>
      <c r="L343" s="222"/>
      <c r="M343" s="222"/>
      <c r="N343" s="222"/>
      <c r="O343" s="222"/>
      <c r="P343" s="222"/>
      <c r="Q343" s="222"/>
      <c r="R343" s="222"/>
      <c r="S343" s="222"/>
      <c r="T343" s="222"/>
      <c r="U343" s="222"/>
      <c r="V343" s="222"/>
      <c r="W343" s="222"/>
      <c r="X343" s="222"/>
      <c r="Y343" s="212"/>
      <c r="Z343" s="212"/>
      <c r="AA343" s="212"/>
      <c r="AB343" s="212"/>
      <c r="AC343" s="212"/>
      <c r="AD343" s="212"/>
      <c r="AE343" s="212"/>
      <c r="AF343" s="212"/>
      <c r="AG343" s="212" t="s">
        <v>264</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19"/>
      <c r="B344" s="220"/>
      <c r="C344" s="258" t="s">
        <v>599</v>
      </c>
      <c r="D344" s="252"/>
      <c r="E344" s="253">
        <v>1.0125</v>
      </c>
      <c r="F344" s="222"/>
      <c r="G344" s="222"/>
      <c r="H344" s="222"/>
      <c r="I344" s="222"/>
      <c r="J344" s="222"/>
      <c r="K344" s="222"/>
      <c r="L344" s="222"/>
      <c r="M344" s="222"/>
      <c r="N344" s="222"/>
      <c r="O344" s="222"/>
      <c r="P344" s="222"/>
      <c r="Q344" s="222"/>
      <c r="R344" s="222"/>
      <c r="S344" s="222"/>
      <c r="T344" s="222"/>
      <c r="U344" s="222"/>
      <c r="V344" s="222"/>
      <c r="W344" s="222"/>
      <c r="X344" s="222"/>
      <c r="Y344" s="212"/>
      <c r="Z344" s="212"/>
      <c r="AA344" s="212"/>
      <c r="AB344" s="212"/>
      <c r="AC344" s="212"/>
      <c r="AD344" s="212"/>
      <c r="AE344" s="212"/>
      <c r="AF344" s="212"/>
      <c r="AG344" s="212" t="s">
        <v>264</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31">
        <v>75</v>
      </c>
      <c r="B345" s="232" t="s">
        <v>600</v>
      </c>
      <c r="C345" s="248" t="s">
        <v>601</v>
      </c>
      <c r="D345" s="233" t="s">
        <v>316</v>
      </c>
      <c r="E345" s="234">
        <v>29.94</v>
      </c>
      <c r="F345" s="235"/>
      <c r="G345" s="236">
        <f>ROUND(E345*F345,2)</f>
        <v>0</v>
      </c>
      <c r="H345" s="235"/>
      <c r="I345" s="236">
        <f>ROUND(E345*H345,2)</f>
        <v>0</v>
      </c>
      <c r="J345" s="235"/>
      <c r="K345" s="236">
        <f>ROUND(E345*J345,2)</f>
        <v>0</v>
      </c>
      <c r="L345" s="236">
        <v>21</v>
      </c>
      <c r="M345" s="236">
        <f>G345*(1+L345/100)</f>
        <v>0</v>
      </c>
      <c r="N345" s="236">
        <v>1E-3</v>
      </c>
      <c r="O345" s="236">
        <f>ROUND(E345*N345,2)</f>
        <v>0.03</v>
      </c>
      <c r="P345" s="236">
        <v>3.1E-2</v>
      </c>
      <c r="Q345" s="236">
        <f>ROUND(E345*P345,2)</f>
        <v>0.93</v>
      </c>
      <c r="R345" s="236" t="s">
        <v>579</v>
      </c>
      <c r="S345" s="236" t="s">
        <v>259</v>
      </c>
      <c r="T345" s="237" t="s">
        <v>260</v>
      </c>
      <c r="U345" s="222">
        <v>0.33</v>
      </c>
      <c r="V345" s="222">
        <f>ROUND(E345*U345,2)</f>
        <v>9.8800000000000008</v>
      </c>
      <c r="W345" s="222"/>
      <c r="X345" s="222" t="s">
        <v>248</v>
      </c>
      <c r="Y345" s="212"/>
      <c r="Z345" s="212"/>
      <c r="AA345" s="212"/>
      <c r="AB345" s="212"/>
      <c r="AC345" s="212"/>
      <c r="AD345" s="212"/>
      <c r="AE345" s="212"/>
      <c r="AF345" s="212"/>
      <c r="AG345" s="212" t="s">
        <v>249</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59" t="s">
        <v>597</v>
      </c>
      <c r="D346" s="254"/>
      <c r="E346" s="254"/>
      <c r="F346" s="254"/>
      <c r="G346" s="254"/>
      <c r="H346" s="222"/>
      <c r="I346" s="222"/>
      <c r="J346" s="222"/>
      <c r="K346" s="222"/>
      <c r="L346" s="222"/>
      <c r="M346" s="222"/>
      <c r="N346" s="222"/>
      <c r="O346" s="222"/>
      <c r="P346" s="222"/>
      <c r="Q346" s="222"/>
      <c r="R346" s="222"/>
      <c r="S346" s="222"/>
      <c r="T346" s="222"/>
      <c r="U346" s="222"/>
      <c r="V346" s="222"/>
      <c r="W346" s="222"/>
      <c r="X346" s="222"/>
      <c r="Y346" s="212"/>
      <c r="Z346" s="212"/>
      <c r="AA346" s="212"/>
      <c r="AB346" s="212"/>
      <c r="AC346" s="212"/>
      <c r="AD346" s="212"/>
      <c r="AE346" s="212"/>
      <c r="AF346" s="212"/>
      <c r="AG346" s="212" t="s">
        <v>270</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1" x14ac:dyDescent="0.2">
      <c r="A347" s="219"/>
      <c r="B347" s="220"/>
      <c r="C347" s="258" t="s">
        <v>602</v>
      </c>
      <c r="D347" s="252"/>
      <c r="E347" s="253">
        <v>11.4</v>
      </c>
      <c r="F347" s="222"/>
      <c r="G347" s="222"/>
      <c r="H347" s="222"/>
      <c r="I347" s="222"/>
      <c r="J347" s="222"/>
      <c r="K347" s="222"/>
      <c r="L347" s="222"/>
      <c r="M347" s="222"/>
      <c r="N347" s="222"/>
      <c r="O347" s="222"/>
      <c r="P347" s="222"/>
      <c r="Q347" s="222"/>
      <c r="R347" s="222"/>
      <c r="S347" s="222"/>
      <c r="T347" s="222"/>
      <c r="U347" s="222"/>
      <c r="V347" s="222"/>
      <c r="W347" s="222"/>
      <c r="X347" s="222"/>
      <c r="Y347" s="212"/>
      <c r="Z347" s="212"/>
      <c r="AA347" s="212"/>
      <c r="AB347" s="212"/>
      <c r="AC347" s="212"/>
      <c r="AD347" s="212"/>
      <c r="AE347" s="212"/>
      <c r="AF347" s="212"/>
      <c r="AG347" s="212" t="s">
        <v>264</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
      <c r="A348" s="219"/>
      <c r="B348" s="220"/>
      <c r="C348" s="258" t="s">
        <v>603</v>
      </c>
      <c r="D348" s="252"/>
      <c r="E348" s="253">
        <v>17.100000000000001</v>
      </c>
      <c r="F348" s="222"/>
      <c r="G348" s="222"/>
      <c r="H348" s="222"/>
      <c r="I348" s="222"/>
      <c r="J348" s="222"/>
      <c r="K348" s="222"/>
      <c r="L348" s="222"/>
      <c r="M348" s="222"/>
      <c r="N348" s="222"/>
      <c r="O348" s="222"/>
      <c r="P348" s="222"/>
      <c r="Q348" s="222"/>
      <c r="R348" s="222"/>
      <c r="S348" s="222"/>
      <c r="T348" s="222"/>
      <c r="U348" s="222"/>
      <c r="V348" s="222"/>
      <c r="W348" s="222"/>
      <c r="X348" s="222"/>
      <c r="Y348" s="212"/>
      <c r="Z348" s="212"/>
      <c r="AA348" s="212"/>
      <c r="AB348" s="212"/>
      <c r="AC348" s="212"/>
      <c r="AD348" s="212"/>
      <c r="AE348" s="212"/>
      <c r="AF348" s="212"/>
      <c r="AG348" s="212" t="s">
        <v>264</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1" x14ac:dyDescent="0.2">
      <c r="A349" s="219"/>
      <c r="B349" s="220"/>
      <c r="C349" s="258" t="s">
        <v>604</v>
      </c>
      <c r="D349" s="252"/>
      <c r="E349" s="253">
        <v>1.44</v>
      </c>
      <c r="F349" s="222"/>
      <c r="G349" s="222"/>
      <c r="H349" s="222"/>
      <c r="I349" s="222"/>
      <c r="J349" s="222"/>
      <c r="K349" s="222"/>
      <c r="L349" s="222"/>
      <c r="M349" s="222"/>
      <c r="N349" s="222"/>
      <c r="O349" s="222"/>
      <c r="P349" s="222"/>
      <c r="Q349" s="222"/>
      <c r="R349" s="222"/>
      <c r="S349" s="222"/>
      <c r="T349" s="222"/>
      <c r="U349" s="222"/>
      <c r="V349" s="222"/>
      <c r="W349" s="222"/>
      <c r="X349" s="222"/>
      <c r="Y349" s="212"/>
      <c r="Z349" s="212"/>
      <c r="AA349" s="212"/>
      <c r="AB349" s="212"/>
      <c r="AC349" s="212"/>
      <c r="AD349" s="212"/>
      <c r="AE349" s="212"/>
      <c r="AF349" s="212"/>
      <c r="AG349" s="212" t="s">
        <v>264</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31">
        <v>76</v>
      </c>
      <c r="B350" s="232" t="s">
        <v>605</v>
      </c>
      <c r="C350" s="248" t="s">
        <v>606</v>
      </c>
      <c r="D350" s="233" t="s">
        <v>300</v>
      </c>
      <c r="E350" s="234">
        <v>1</v>
      </c>
      <c r="F350" s="235"/>
      <c r="G350" s="236">
        <f>ROUND(E350*F350,2)</f>
        <v>0</v>
      </c>
      <c r="H350" s="235"/>
      <c r="I350" s="236">
        <f>ROUND(E350*H350,2)</f>
        <v>0</v>
      </c>
      <c r="J350" s="235"/>
      <c r="K350" s="236">
        <f>ROUND(E350*J350,2)</f>
        <v>0</v>
      </c>
      <c r="L350" s="236">
        <v>21</v>
      </c>
      <c r="M350" s="236">
        <f>G350*(1+L350/100)</f>
        <v>0</v>
      </c>
      <c r="N350" s="236">
        <v>0</v>
      </c>
      <c r="O350" s="236">
        <f>ROUND(E350*N350,2)</f>
        <v>0</v>
      </c>
      <c r="P350" s="236">
        <v>0</v>
      </c>
      <c r="Q350" s="236">
        <f>ROUND(E350*P350,2)</f>
        <v>0</v>
      </c>
      <c r="R350" s="236" t="s">
        <v>579</v>
      </c>
      <c r="S350" s="236" t="s">
        <v>259</v>
      </c>
      <c r="T350" s="237" t="s">
        <v>260</v>
      </c>
      <c r="U350" s="222">
        <v>0.14000000000000001</v>
      </c>
      <c r="V350" s="222">
        <f>ROUND(E350*U350,2)</f>
        <v>0.14000000000000001</v>
      </c>
      <c r="W350" s="222"/>
      <c r="X350" s="222" t="s">
        <v>248</v>
      </c>
      <c r="Y350" s="212"/>
      <c r="Z350" s="212"/>
      <c r="AA350" s="212"/>
      <c r="AB350" s="212"/>
      <c r="AC350" s="212"/>
      <c r="AD350" s="212"/>
      <c r="AE350" s="212"/>
      <c r="AF350" s="212"/>
      <c r="AG350" s="212" t="s">
        <v>249</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
      <c r="A351" s="219"/>
      <c r="B351" s="220"/>
      <c r="C351" s="259" t="s">
        <v>607</v>
      </c>
      <c r="D351" s="254"/>
      <c r="E351" s="254"/>
      <c r="F351" s="254"/>
      <c r="G351" s="254"/>
      <c r="H351" s="222"/>
      <c r="I351" s="222"/>
      <c r="J351" s="222"/>
      <c r="K351" s="222"/>
      <c r="L351" s="222"/>
      <c r="M351" s="222"/>
      <c r="N351" s="222"/>
      <c r="O351" s="222"/>
      <c r="P351" s="222"/>
      <c r="Q351" s="222"/>
      <c r="R351" s="222"/>
      <c r="S351" s="222"/>
      <c r="T351" s="222"/>
      <c r="U351" s="222"/>
      <c r="V351" s="222"/>
      <c r="W351" s="222"/>
      <c r="X351" s="222"/>
      <c r="Y351" s="212"/>
      <c r="Z351" s="212"/>
      <c r="AA351" s="212"/>
      <c r="AB351" s="212"/>
      <c r="AC351" s="212"/>
      <c r="AD351" s="212"/>
      <c r="AE351" s="212"/>
      <c r="AF351" s="212"/>
      <c r="AG351" s="212" t="s">
        <v>270</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ht="33.75" outlineLevel="1" x14ac:dyDescent="0.2">
      <c r="A352" s="231">
        <v>77</v>
      </c>
      <c r="B352" s="232" t="s">
        <v>608</v>
      </c>
      <c r="C352" s="248" t="s">
        <v>609</v>
      </c>
      <c r="D352" s="233" t="s">
        <v>316</v>
      </c>
      <c r="E352" s="234">
        <v>3.2</v>
      </c>
      <c r="F352" s="235"/>
      <c r="G352" s="236">
        <f>ROUND(E352*F352,2)</f>
        <v>0</v>
      </c>
      <c r="H352" s="235"/>
      <c r="I352" s="236">
        <f>ROUND(E352*H352,2)</f>
        <v>0</v>
      </c>
      <c r="J352" s="235"/>
      <c r="K352" s="236">
        <f>ROUND(E352*J352,2)</f>
        <v>0</v>
      </c>
      <c r="L352" s="236">
        <v>21</v>
      </c>
      <c r="M352" s="236">
        <f>G352*(1+L352/100)</f>
        <v>0</v>
      </c>
      <c r="N352" s="236">
        <v>1.17E-3</v>
      </c>
      <c r="O352" s="236">
        <f>ROUND(E352*N352,2)</f>
        <v>0</v>
      </c>
      <c r="P352" s="236">
        <v>7.5999999999999998E-2</v>
      </c>
      <c r="Q352" s="236">
        <f>ROUND(E352*P352,2)</f>
        <v>0.24</v>
      </c>
      <c r="R352" s="236" t="s">
        <v>579</v>
      </c>
      <c r="S352" s="236" t="s">
        <v>259</v>
      </c>
      <c r="T352" s="237" t="s">
        <v>378</v>
      </c>
      <c r="U352" s="222">
        <v>0.94</v>
      </c>
      <c r="V352" s="222">
        <f>ROUND(E352*U352,2)</f>
        <v>3.01</v>
      </c>
      <c r="W352" s="222"/>
      <c r="X352" s="222" t="s">
        <v>248</v>
      </c>
      <c r="Y352" s="212"/>
      <c r="Z352" s="212"/>
      <c r="AA352" s="212"/>
      <c r="AB352" s="212"/>
      <c r="AC352" s="212"/>
      <c r="AD352" s="212"/>
      <c r="AE352" s="212"/>
      <c r="AF352" s="212"/>
      <c r="AG352" s="212" t="s">
        <v>249</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
      <c r="A353" s="219"/>
      <c r="B353" s="220"/>
      <c r="C353" s="258" t="s">
        <v>610</v>
      </c>
      <c r="D353" s="252"/>
      <c r="E353" s="253">
        <v>3.2</v>
      </c>
      <c r="F353" s="222"/>
      <c r="G353" s="222"/>
      <c r="H353" s="222"/>
      <c r="I353" s="222"/>
      <c r="J353" s="222"/>
      <c r="K353" s="222"/>
      <c r="L353" s="222"/>
      <c r="M353" s="222"/>
      <c r="N353" s="222"/>
      <c r="O353" s="222"/>
      <c r="P353" s="222"/>
      <c r="Q353" s="222"/>
      <c r="R353" s="222"/>
      <c r="S353" s="222"/>
      <c r="T353" s="222"/>
      <c r="U353" s="222"/>
      <c r="V353" s="222"/>
      <c r="W353" s="222"/>
      <c r="X353" s="222"/>
      <c r="Y353" s="212"/>
      <c r="Z353" s="212"/>
      <c r="AA353" s="212"/>
      <c r="AB353" s="212"/>
      <c r="AC353" s="212"/>
      <c r="AD353" s="212"/>
      <c r="AE353" s="212"/>
      <c r="AF353" s="212"/>
      <c r="AG353" s="212" t="s">
        <v>264</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
      <c r="A354" s="231">
        <v>78</v>
      </c>
      <c r="B354" s="232" t="s">
        <v>611</v>
      </c>
      <c r="C354" s="248" t="s">
        <v>612</v>
      </c>
      <c r="D354" s="233" t="s">
        <v>316</v>
      </c>
      <c r="E354" s="234">
        <v>2</v>
      </c>
      <c r="F354" s="235"/>
      <c r="G354" s="236">
        <f>ROUND(E354*F354,2)</f>
        <v>0</v>
      </c>
      <c r="H354" s="235"/>
      <c r="I354" s="236">
        <f>ROUND(E354*H354,2)</f>
        <v>0</v>
      </c>
      <c r="J354" s="235"/>
      <c r="K354" s="236">
        <f>ROUND(E354*J354,2)</f>
        <v>0</v>
      </c>
      <c r="L354" s="236">
        <v>21</v>
      </c>
      <c r="M354" s="236">
        <f>G354*(1+L354/100)</f>
        <v>0</v>
      </c>
      <c r="N354" s="236">
        <v>1.17E-3</v>
      </c>
      <c r="O354" s="236">
        <f>ROUND(E354*N354,2)</f>
        <v>0</v>
      </c>
      <c r="P354" s="236">
        <v>3.4000000000000002E-2</v>
      </c>
      <c r="Q354" s="236">
        <f>ROUND(E354*P354,2)</f>
        <v>7.0000000000000007E-2</v>
      </c>
      <c r="R354" s="236" t="s">
        <v>579</v>
      </c>
      <c r="S354" s="236" t="s">
        <v>259</v>
      </c>
      <c r="T354" s="237" t="s">
        <v>260</v>
      </c>
      <c r="U354" s="222">
        <v>0.53600000000000003</v>
      </c>
      <c r="V354" s="222">
        <f>ROUND(E354*U354,2)</f>
        <v>1.07</v>
      </c>
      <c r="W354" s="222"/>
      <c r="X354" s="222" t="s">
        <v>248</v>
      </c>
      <c r="Y354" s="212"/>
      <c r="Z354" s="212"/>
      <c r="AA354" s="212"/>
      <c r="AB354" s="212"/>
      <c r="AC354" s="212"/>
      <c r="AD354" s="212"/>
      <c r="AE354" s="212"/>
      <c r="AF354" s="212"/>
      <c r="AG354" s="212" t="s">
        <v>249</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
      <c r="A355" s="219"/>
      <c r="B355" s="220"/>
      <c r="C355" s="258" t="s">
        <v>613</v>
      </c>
      <c r="D355" s="252"/>
      <c r="E355" s="253">
        <v>2</v>
      </c>
      <c r="F355" s="222"/>
      <c r="G355" s="222"/>
      <c r="H355" s="222"/>
      <c r="I355" s="222"/>
      <c r="J355" s="222"/>
      <c r="K355" s="222"/>
      <c r="L355" s="222"/>
      <c r="M355" s="222"/>
      <c r="N355" s="222"/>
      <c r="O355" s="222"/>
      <c r="P355" s="222"/>
      <c r="Q355" s="222"/>
      <c r="R355" s="222"/>
      <c r="S355" s="222"/>
      <c r="T355" s="222"/>
      <c r="U355" s="222"/>
      <c r="V355" s="222"/>
      <c r="W355" s="222"/>
      <c r="X355" s="222"/>
      <c r="Y355" s="212"/>
      <c r="Z355" s="212"/>
      <c r="AA355" s="212"/>
      <c r="AB355" s="212"/>
      <c r="AC355" s="212"/>
      <c r="AD355" s="212"/>
      <c r="AE355" s="212"/>
      <c r="AF355" s="212"/>
      <c r="AG355" s="212" t="s">
        <v>264</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ht="33.75" outlineLevel="1" x14ac:dyDescent="0.2">
      <c r="A356" s="231">
        <v>79</v>
      </c>
      <c r="B356" s="232" t="s">
        <v>614</v>
      </c>
      <c r="C356" s="248" t="s">
        <v>615</v>
      </c>
      <c r="D356" s="233" t="s">
        <v>300</v>
      </c>
      <c r="E356" s="234">
        <v>3</v>
      </c>
      <c r="F356" s="235"/>
      <c r="G356" s="236">
        <f>ROUND(E356*F356,2)</f>
        <v>0</v>
      </c>
      <c r="H356" s="235"/>
      <c r="I356" s="236">
        <f>ROUND(E356*H356,2)</f>
        <v>0</v>
      </c>
      <c r="J356" s="235"/>
      <c r="K356" s="236">
        <f>ROUND(E356*J356,2)</f>
        <v>0</v>
      </c>
      <c r="L356" s="236">
        <v>21</v>
      </c>
      <c r="M356" s="236">
        <f>G356*(1+L356/100)</f>
        <v>0</v>
      </c>
      <c r="N356" s="236">
        <v>6.7000000000000002E-4</v>
      </c>
      <c r="O356" s="236">
        <f>ROUND(E356*N356,2)</f>
        <v>0</v>
      </c>
      <c r="P356" s="236">
        <v>1.2E-2</v>
      </c>
      <c r="Q356" s="236">
        <f>ROUND(E356*P356,2)</f>
        <v>0.04</v>
      </c>
      <c r="R356" s="236" t="s">
        <v>579</v>
      </c>
      <c r="S356" s="236" t="s">
        <v>259</v>
      </c>
      <c r="T356" s="237" t="s">
        <v>260</v>
      </c>
      <c r="U356" s="222">
        <v>0.61</v>
      </c>
      <c r="V356" s="222">
        <f>ROUND(E356*U356,2)</f>
        <v>1.83</v>
      </c>
      <c r="W356" s="222"/>
      <c r="X356" s="222" t="s">
        <v>248</v>
      </c>
      <c r="Y356" s="212"/>
      <c r="Z356" s="212"/>
      <c r="AA356" s="212"/>
      <c r="AB356" s="212"/>
      <c r="AC356" s="212"/>
      <c r="AD356" s="212"/>
      <c r="AE356" s="212"/>
      <c r="AF356" s="212"/>
      <c r="AG356" s="212" t="s">
        <v>249</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
      <c r="A357" s="219"/>
      <c r="B357" s="220"/>
      <c r="C357" s="259" t="s">
        <v>616</v>
      </c>
      <c r="D357" s="254"/>
      <c r="E357" s="254"/>
      <c r="F357" s="254"/>
      <c r="G357" s="254"/>
      <c r="H357" s="222"/>
      <c r="I357" s="222"/>
      <c r="J357" s="222"/>
      <c r="K357" s="222"/>
      <c r="L357" s="222"/>
      <c r="M357" s="222"/>
      <c r="N357" s="222"/>
      <c r="O357" s="222"/>
      <c r="P357" s="222"/>
      <c r="Q357" s="222"/>
      <c r="R357" s="222"/>
      <c r="S357" s="222"/>
      <c r="T357" s="222"/>
      <c r="U357" s="222"/>
      <c r="V357" s="222"/>
      <c r="W357" s="222"/>
      <c r="X357" s="222"/>
      <c r="Y357" s="212"/>
      <c r="Z357" s="212"/>
      <c r="AA357" s="212"/>
      <c r="AB357" s="212"/>
      <c r="AC357" s="212"/>
      <c r="AD357" s="212"/>
      <c r="AE357" s="212"/>
      <c r="AF357" s="212"/>
      <c r="AG357" s="212" t="s">
        <v>270</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
      <c r="A358" s="219"/>
      <c r="B358" s="220"/>
      <c r="C358" s="258" t="s">
        <v>617</v>
      </c>
      <c r="D358" s="252"/>
      <c r="E358" s="253">
        <v>1</v>
      </c>
      <c r="F358" s="222"/>
      <c r="G358" s="222"/>
      <c r="H358" s="222"/>
      <c r="I358" s="222"/>
      <c r="J358" s="222"/>
      <c r="K358" s="222"/>
      <c r="L358" s="222"/>
      <c r="M358" s="222"/>
      <c r="N358" s="222"/>
      <c r="O358" s="222"/>
      <c r="P358" s="222"/>
      <c r="Q358" s="222"/>
      <c r="R358" s="222"/>
      <c r="S358" s="222"/>
      <c r="T358" s="222"/>
      <c r="U358" s="222"/>
      <c r="V358" s="222"/>
      <c r="W358" s="222"/>
      <c r="X358" s="222"/>
      <c r="Y358" s="212"/>
      <c r="Z358" s="212"/>
      <c r="AA358" s="212"/>
      <c r="AB358" s="212"/>
      <c r="AC358" s="212"/>
      <c r="AD358" s="212"/>
      <c r="AE358" s="212"/>
      <c r="AF358" s="212"/>
      <c r="AG358" s="212" t="s">
        <v>264</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19"/>
      <c r="B359" s="220"/>
      <c r="C359" s="258" t="s">
        <v>618</v>
      </c>
      <c r="D359" s="252"/>
      <c r="E359" s="253">
        <v>1</v>
      </c>
      <c r="F359" s="222"/>
      <c r="G359" s="222"/>
      <c r="H359" s="222"/>
      <c r="I359" s="222"/>
      <c r="J359" s="222"/>
      <c r="K359" s="222"/>
      <c r="L359" s="222"/>
      <c r="M359" s="222"/>
      <c r="N359" s="222"/>
      <c r="O359" s="222"/>
      <c r="P359" s="222"/>
      <c r="Q359" s="222"/>
      <c r="R359" s="222"/>
      <c r="S359" s="222"/>
      <c r="T359" s="222"/>
      <c r="U359" s="222"/>
      <c r="V359" s="222"/>
      <c r="W359" s="222"/>
      <c r="X359" s="222"/>
      <c r="Y359" s="212"/>
      <c r="Z359" s="212"/>
      <c r="AA359" s="212"/>
      <c r="AB359" s="212"/>
      <c r="AC359" s="212"/>
      <c r="AD359" s="212"/>
      <c r="AE359" s="212"/>
      <c r="AF359" s="212"/>
      <c r="AG359" s="212" t="s">
        <v>264</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
      <c r="A360" s="219"/>
      <c r="B360" s="220"/>
      <c r="C360" s="258" t="s">
        <v>619</v>
      </c>
      <c r="D360" s="252"/>
      <c r="E360" s="253">
        <v>1</v>
      </c>
      <c r="F360" s="222"/>
      <c r="G360" s="222"/>
      <c r="H360" s="222"/>
      <c r="I360" s="222"/>
      <c r="J360" s="222"/>
      <c r="K360" s="222"/>
      <c r="L360" s="222"/>
      <c r="M360" s="222"/>
      <c r="N360" s="222"/>
      <c r="O360" s="222"/>
      <c r="P360" s="222"/>
      <c r="Q360" s="222"/>
      <c r="R360" s="222"/>
      <c r="S360" s="222"/>
      <c r="T360" s="222"/>
      <c r="U360" s="222"/>
      <c r="V360" s="222"/>
      <c r="W360" s="222"/>
      <c r="X360" s="222"/>
      <c r="Y360" s="212"/>
      <c r="Z360" s="212"/>
      <c r="AA360" s="212"/>
      <c r="AB360" s="212"/>
      <c r="AC360" s="212"/>
      <c r="AD360" s="212"/>
      <c r="AE360" s="212"/>
      <c r="AF360" s="212"/>
      <c r="AG360" s="212" t="s">
        <v>264</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ht="33.75" outlineLevel="1" x14ac:dyDescent="0.2">
      <c r="A361" s="231">
        <v>80</v>
      </c>
      <c r="B361" s="232" t="s">
        <v>620</v>
      </c>
      <c r="C361" s="248" t="s">
        <v>621</v>
      </c>
      <c r="D361" s="233" t="s">
        <v>267</v>
      </c>
      <c r="E361" s="234">
        <v>2.1389999999999998</v>
      </c>
      <c r="F361" s="235"/>
      <c r="G361" s="236">
        <f>ROUND(E361*F361,2)</f>
        <v>0</v>
      </c>
      <c r="H361" s="235"/>
      <c r="I361" s="236">
        <f>ROUND(E361*H361,2)</f>
        <v>0</v>
      </c>
      <c r="J361" s="235"/>
      <c r="K361" s="236">
        <f>ROUND(E361*J361,2)</f>
        <v>0</v>
      </c>
      <c r="L361" s="236">
        <v>21</v>
      </c>
      <c r="M361" s="236">
        <f>G361*(1+L361/100)</f>
        <v>0</v>
      </c>
      <c r="N361" s="236">
        <v>1.82E-3</v>
      </c>
      <c r="O361" s="236">
        <f>ROUND(E361*N361,2)</f>
        <v>0</v>
      </c>
      <c r="P361" s="236">
        <v>1.8</v>
      </c>
      <c r="Q361" s="236">
        <f>ROUND(E361*P361,2)</f>
        <v>3.85</v>
      </c>
      <c r="R361" s="236" t="s">
        <v>579</v>
      </c>
      <c r="S361" s="236" t="s">
        <v>259</v>
      </c>
      <c r="T361" s="237" t="s">
        <v>260</v>
      </c>
      <c r="U361" s="222">
        <v>5.7960000000000003</v>
      </c>
      <c r="V361" s="222">
        <f>ROUND(E361*U361,2)</f>
        <v>12.4</v>
      </c>
      <c r="W361" s="222"/>
      <c r="X361" s="222" t="s">
        <v>248</v>
      </c>
      <c r="Y361" s="212"/>
      <c r="Z361" s="212"/>
      <c r="AA361" s="212"/>
      <c r="AB361" s="212"/>
      <c r="AC361" s="212"/>
      <c r="AD361" s="212"/>
      <c r="AE361" s="212"/>
      <c r="AF361" s="212"/>
      <c r="AG361" s="212" t="s">
        <v>249</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
      <c r="A362" s="219"/>
      <c r="B362" s="220"/>
      <c r="C362" s="259" t="s">
        <v>616</v>
      </c>
      <c r="D362" s="254"/>
      <c r="E362" s="254"/>
      <c r="F362" s="254"/>
      <c r="G362" s="254"/>
      <c r="H362" s="222"/>
      <c r="I362" s="222"/>
      <c r="J362" s="222"/>
      <c r="K362" s="222"/>
      <c r="L362" s="222"/>
      <c r="M362" s="222"/>
      <c r="N362" s="222"/>
      <c r="O362" s="222"/>
      <c r="P362" s="222"/>
      <c r="Q362" s="222"/>
      <c r="R362" s="222"/>
      <c r="S362" s="222"/>
      <c r="T362" s="222"/>
      <c r="U362" s="222"/>
      <c r="V362" s="222"/>
      <c r="W362" s="222"/>
      <c r="X362" s="222"/>
      <c r="Y362" s="212"/>
      <c r="Z362" s="212"/>
      <c r="AA362" s="212"/>
      <c r="AB362" s="212"/>
      <c r="AC362" s="212"/>
      <c r="AD362" s="212"/>
      <c r="AE362" s="212"/>
      <c r="AF362" s="212"/>
      <c r="AG362" s="212" t="s">
        <v>270</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19"/>
      <c r="B363" s="220"/>
      <c r="C363" s="258" t="s">
        <v>622</v>
      </c>
      <c r="D363" s="252"/>
      <c r="E363" s="253">
        <v>0.46500000000000002</v>
      </c>
      <c r="F363" s="222"/>
      <c r="G363" s="222"/>
      <c r="H363" s="222"/>
      <c r="I363" s="222"/>
      <c r="J363" s="222"/>
      <c r="K363" s="222"/>
      <c r="L363" s="222"/>
      <c r="M363" s="222"/>
      <c r="N363" s="222"/>
      <c r="O363" s="222"/>
      <c r="P363" s="222"/>
      <c r="Q363" s="222"/>
      <c r="R363" s="222"/>
      <c r="S363" s="222"/>
      <c r="T363" s="222"/>
      <c r="U363" s="222"/>
      <c r="V363" s="222"/>
      <c r="W363" s="222"/>
      <c r="X363" s="222"/>
      <c r="Y363" s="212"/>
      <c r="Z363" s="212"/>
      <c r="AA363" s="212"/>
      <c r="AB363" s="212"/>
      <c r="AC363" s="212"/>
      <c r="AD363" s="212"/>
      <c r="AE363" s="212"/>
      <c r="AF363" s="212"/>
      <c r="AG363" s="212" t="s">
        <v>264</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19"/>
      <c r="B364" s="220"/>
      <c r="C364" s="258" t="s">
        <v>623</v>
      </c>
      <c r="D364" s="252"/>
      <c r="E364" s="253"/>
      <c r="F364" s="222"/>
      <c r="G364" s="222"/>
      <c r="H364" s="222"/>
      <c r="I364" s="222"/>
      <c r="J364" s="222"/>
      <c r="K364" s="222"/>
      <c r="L364" s="222"/>
      <c r="M364" s="222"/>
      <c r="N364" s="222"/>
      <c r="O364" s="222"/>
      <c r="P364" s="222"/>
      <c r="Q364" s="222"/>
      <c r="R364" s="222"/>
      <c r="S364" s="222"/>
      <c r="T364" s="222"/>
      <c r="U364" s="222"/>
      <c r="V364" s="222"/>
      <c r="W364" s="222"/>
      <c r="X364" s="222"/>
      <c r="Y364" s="212"/>
      <c r="Z364" s="212"/>
      <c r="AA364" s="212"/>
      <c r="AB364" s="212"/>
      <c r="AC364" s="212"/>
      <c r="AD364" s="212"/>
      <c r="AE364" s="212"/>
      <c r="AF364" s="212"/>
      <c r="AG364" s="212" t="s">
        <v>264</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19"/>
      <c r="B365" s="220"/>
      <c r="C365" s="258" t="s">
        <v>624</v>
      </c>
      <c r="D365" s="252"/>
      <c r="E365" s="253"/>
      <c r="F365" s="222"/>
      <c r="G365" s="222"/>
      <c r="H365" s="222"/>
      <c r="I365" s="222"/>
      <c r="J365" s="222"/>
      <c r="K365" s="222"/>
      <c r="L365" s="222"/>
      <c r="M365" s="222"/>
      <c r="N365" s="222"/>
      <c r="O365" s="222"/>
      <c r="P365" s="222"/>
      <c r="Q365" s="222"/>
      <c r="R365" s="222"/>
      <c r="S365" s="222"/>
      <c r="T365" s="222"/>
      <c r="U365" s="222"/>
      <c r="V365" s="222"/>
      <c r="W365" s="222"/>
      <c r="X365" s="222"/>
      <c r="Y365" s="212"/>
      <c r="Z365" s="212"/>
      <c r="AA365" s="212"/>
      <c r="AB365" s="212"/>
      <c r="AC365" s="212"/>
      <c r="AD365" s="212"/>
      <c r="AE365" s="212"/>
      <c r="AF365" s="212"/>
      <c r="AG365" s="212" t="s">
        <v>264</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
      <c r="A366" s="219"/>
      <c r="B366" s="220"/>
      <c r="C366" s="258" t="s">
        <v>284</v>
      </c>
      <c r="D366" s="252"/>
      <c r="E366" s="253"/>
      <c r="F366" s="222"/>
      <c r="G366" s="222"/>
      <c r="H366" s="222"/>
      <c r="I366" s="222"/>
      <c r="J366" s="222"/>
      <c r="K366" s="222"/>
      <c r="L366" s="222"/>
      <c r="M366" s="222"/>
      <c r="N366" s="222"/>
      <c r="O366" s="222"/>
      <c r="P366" s="222"/>
      <c r="Q366" s="222"/>
      <c r="R366" s="222"/>
      <c r="S366" s="222"/>
      <c r="T366" s="222"/>
      <c r="U366" s="222"/>
      <c r="V366" s="222"/>
      <c r="W366" s="222"/>
      <c r="X366" s="222"/>
      <c r="Y366" s="212"/>
      <c r="Z366" s="212"/>
      <c r="AA366" s="212"/>
      <c r="AB366" s="212"/>
      <c r="AC366" s="212"/>
      <c r="AD366" s="212"/>
      <c r="AE366" s="212"/>
      <c r="AF366" s="212"/>
      <c r="AG366" s="212" t="s">
        <v>264</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1" x14ac:dyDescent="0.2">
      <c r="A367" s="219"/>
      <c r="B367" s="220"/>
      <c r="C367" s="258" t="s">
        <v>625</v>
      </c>
      <c r="D367" s="252"/>
      <c r="E367" s="253">
        <v>1.6739999999999999</v>
      </c>
      <c r="F367" s="222"/>
      <c r="G367" s="222"/>
      <c r="H367" s="222"/>
      <c r="I367" s="222"/>
      <c r="J367" s="222"/>
      <c r="K367" s="222"/>
      <c r="L367" s="222"/>
      <c r="M367" s="222"/>
      <c r="N367" s="222"/>
      <c r="O367" s="222"/>
      <c r="P367" s="222"/>
      <c r="Q367" s="222"/>
      <c r="R367" s="222"/>
      <c r="S367" s="222"/>
      <c r="T367" s="222"/>
      <c r="U367" s="222"/>
      <c r="V367" s="222"/>
      <c r="W367" s="222"/>
      <c r="X367" s="222"/>
      <c r="Y367" s="212"/>
      <c r="Z367" s="212"/>
      <c r="AA367" s="212"/>
      <c r="AB367" s="212"/>
      <c r="AC367" s="212"/>
      <c r="AD367" s="212"/>
      <c r="AE367" s="212"/>
      <c r="AF367" s="212"/>
      <c r="AG367" s="212" t="s">
        <v>264</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ht="22.5" outlineLevel="1" x14ac:dyDescent="0.2">
      <c r="A368" s="231">
        <v>81</v>
      </c>
      <c r="B368" s="232" t="s">
        <v>626</v>
      </c>
      <c r="C368" s="248" t="s">
        <v>627</v>
      </c>
      <c r="D368" s="233" t="s">
        <v>300</v>
      </c>
      <c r="E368" s="234">
        <v>2</v>
      </c>
      <c r="F368" s="235"/>
      <c r="G368" s="236">
        <f>ROUND(E368*F368,2)</f>
        <v>0</v>
      </c>
      <c r="H368" s="235"/>
      <c r="I368" s="236">
        <f>ROUND(E368*H368,2)</f>
        <v>0</v>
      </c>
      <c r="J368" s="235"/>
      <c r="K368" s="236">
        <f>ROUND(E368*J368,2)</f>
        <v>0</v>
      </c>
      <c r="L368" s="236">
        <v>21</v>
      </c>
      <c r="M368" s="236">
        <f>G368*(1+L368/100)</f>
        <v>0</v>
      </c>
      <c r="N368" s="236">
        <v>1.33E-3</v>
      </c>
      <c r="O368" s="236">
        <f>ROUND(E368*N368,2)</f>
        <v>0</v>
      </c>
      <c r="P368" s="236">
        <v>0.14000000000000001</v>
      </c>
      <c r="Q368" s="236">
        <f>ROUND(E368*P368,2)</f>
        <v>0.28000000000000003</v>
      </c>
      <c r="R368" s="236" t="s">
        <v>579</v>
      </c>
      <c r="S368" s="236" t="s">
        <v>259</v>
      </c>
      <c r="T368" s="237" t="s">
        <v>260</v>
      </c>
      <c r="U368" s="222">
        <v>2.254</v>
      </c>
      <c r="V368" s="222">
        <f>ROUND(E368*U368,2)</f>
        <v>4.51</v>
      </c>
      <c r="W368" s="222"/>
      <c r="X368" s="222" t="s">
        <v>248</v>
      </c>
      <c r="Y368" s="212"/>
      <c r="Z368" s="212"/>
      <c r="AA368" s="212"/>
      <c r="AB368" s="212"/>
      <c r="AC368" s="212"/>
      <c r="AD368" s="212"/>
      <c r="AE368" s="212"/>
      <c r="AF368" s="212"/>
      <c r="AG368" s="212" t="s">
        <v>249</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
      <c r="A369" s="219"/>
      <c r="B369" s="220"/>
      <c r="C369" s="259" t="s">
        <v>616</v>
      </c>
      <c r="D369" s="254"/>
      <c r="E369" s="254"/>
      <c r="F369" s="254"/>
      <c r="G369" s="254"/>
      <c r="H369" s="222"/>
      <c r="I369" s="222"/>
      <c r="J369" s="222"/>
      <c r="K369" s="222"/>
      <c r="L369" s="222"/>
      <c r="M369" s="222"/>
      <c r="N369" s="222"/>
      <c r="O369" s="222"/>
      <c r="P369" s="222"/>
      <c r="Q369" s="222"/>
      <c r="R369" s="222"/>
      <c r="S369" s="222"/>
      <c r="T369" s="222"/>
      <c r="U369" s="222"/>
      <c r="V369" s="222"/>
      <c r="W369" s="222"/>
      <c r="X369" s="222"/>
      <c r="Y369" s="212"/>
      <c r="Z369" s="212"/>
      <c r="AA369" s="212"/>
      <c r="AB369" s="212"/>
      <c r="AC369" s="212"/>
      <c r="AD369" s="212"/>
      <c r="AE369" s="212"/>
      <c r="AF369" s="212"/>
      <c r="AG369" s="212" t="s">
        <v>270</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19"/>
      <c r="B370" s="220"/>
      <c r="C370" s="258" t="s">
        <v>628</v>
      </c>
      <c r="D370" s="252"/>
      <c r="E370" s="253">
        <v>2</v>
      </c>
      <c r="F370" s="222"/>
      <c r="G370" s="222"/>
      <c r="H370" s="222"/>
      <c r="I370" s="222"/>
      <c r="J370" s="222"/>
      <c r="K370" s="222"/>
      <c r="L370" s="222"/>
      <c r="M370" s="222"/>
      <c r="N370" s="222"/>
      <c r="O370" s="222"/>
      <c r="P370" s="222"/>
      <c r="Q370" s="222"/>
      <c r="R370" s="222"/>
      <c r="S370" s="222"/>
      <c r="T370" s="222"/>
      <c r="U370" s="222"/>
      <c r="V370" s="222"/>
      <c r="W370" s="222"/>
      <c r="X370" s="222"/>
      <c r="Y370" s="212"/>
      <c r="Z370" s="212"/>
      <c r="AA370" s="212"/>
      <c r="AB370" s="212"/>
      <c r="AC370" s="212"/>
      <c r="AD370" s="212"/>
      <c r="AE370" s="212"/>
      <c r="AF370" s="212"/>
      <c r="AG370" s="212" t="s">
        <v>264</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
      <c r="A371" s="231">
        <v>82</v>
      </c>
      <c r="B371" s="232" t="s">
        <v>629</v>
      </c>
      <c r="C371" s="248" t="s">
        <v>630</v>
      </c>
      <c r="D371" s="233" t="s">
        <v>316</v>
      </c>
      <c r="E371" s="234">
        <v>190.89510000000001</v>
      </c>
      <c r="F371" s="235"/>
      <c r="G371" s="236">
        <f>ROUND(E371*F371,2)</f>
        <v>0</v>
      </c>
      <c r="H371" s="235"/>
      <c r="I371" s="236">
        <f>ROUND(E371*H371,2)</f>
        <v>0</v>
      </c>
      <c r="J371" s="235"/>
      <c r="K371" s="236">
        <f>ROUND(E371*J371,2)</f>
        <v>0</v>
      </c>
      <c r="L371" s="236">
        <v>21</v>
      </c>
      <c r="M371" s="236">
        <f>G371*(1+L371/100)</f>
        <v>0</v>
      </c>
      <c r="N371" s="236">
        <v>0</v>
      </c>
      <c r="O371" s="236">
        <f>ROUND(E371*N371,2)</f>
        <v>0</v>
      </c>
      <c r="P371" s="236">
        <v>0.05</v>
      </c>
      <c r="Q371" s="236">
        <f>ROUND(E371*P371,2)</f>
        <v>9.5399999999999991</v>
      </c>
      <c r="R371" s="236" t="s">
        <v>579</v>
      </c>
      <c r="S371" s="236" t="s">
        <v>259</v>
      </c>
      <c r="T371" s="237" t="s">
        <v>260</v>
      </c>
      <c r="U371" s="222">
        <v>0.23</v>
      </c>
      <c r="V371" s="222">
        <f>ROUND(E371*U371,2)</f>
        <v>43.91</v>
      </c>
      <c r="W371" s="222"/>
      <c r="X371" s="222" t="s">
        <v>248</v>
      </c>
      <c r="Y371" s="212"/>
      <c r="Z371" s="212"/>
      <c r="AA371" s="212"/>
      <c r="AB371" s="212"/>
      <c r="AC371" s="212"/>
      <c r="AD371" s="212"/>
      <c r="AE371" s="212"/>
      <c r="AF371" s="212"/>
      <c r="AG371" s="212" t="s">
        <v>249</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
      <c r="A372" s="219"/>
      <c r="B372" s="220"/>
      <c r="C372" s="258" t="s">
        <v>334</v>
      </c>
      <c r="D372" s="252"/>
      <c r="E372" s="253"/>
      <c r="F372" s="222"/>
      <c r="G372" s="222"/>
      <c r="H372" s="222"/>
      <c r="I372" s="222"/>
      <c r="J372" s="222"/>
      <c r="K372" s="222"/>
      <c r="L372" s="222"/>
      <c r="M372" s="222"/>
      <c r="N372" s="222"/>
      <c r="O372" s="222"/>
      <c r="P372" s="222"/>
      <c r="Q372" s="222"/>
      <c r="R372" s="222"/>
      <c r="S372" s="222"/>
      <c r="T372" s="222"/>
      <c r="U372" s="222"/>
      <c r="V372" s="222"/>
      <c r="W372" s="222"/>
      <c r="X372" s="222"/>
      <c r="Y372" s="212"/>
      <c r="Z372" s="212"/>
      <c r="AA372" s="212"/>
      <c r="AB372" s="212"/>
      <c r="AC372" s="212"/>
      <c r="AD372" s="212"/>
      <c r="AE372" s="212"/>
      <c r="AF372" s="212"/>
      <c r="AG372" s="212" t="s">
        <v>264</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
      <c r="A373" s="219"/>
      <c r="B373" s="220"/>
      <c r="C373" s="258" t="s">
        <v>631</v>
      </c>
      <c r="D373" s="252"/>
      <c r="E373" s="253">
        <v>51.2</v>
      </c>
      <c r="F373" s="222"/>
      <c r="G373" s="222"/>
      <c r="H373" s="222"/>
      <c r="I373" s="222"/>
      <c r="J373" s="222"/>
      <c r="K373" s="222"/>
      <c r="L373" s="222"/>
      <c r="M373" s="222"/>
      <c r="N373" s="222"/>
      <c r="O373" s="222"/>
      <c r="P373" s="222"/>
      <c r="Q373" s="222"/>
      <c r="R373" s="222"/>
      <c r="S373" s="222"/>
      <c r="T373" s="222"/>
      <c r="U373" s="222"/>
      <c r="V373" s="222"/>
      <c r="W373" s="222"/>
      <c r="X373" s="222"/>
      <c r="Y373" s="212"/>
      <c r="Z373" s="212"/>
      <c r="AA373" s="212"/>
      <c r="AB373" s="212"/>
      <c r="AC373" s="212"/>
      <c r="AD373" s="212"/>
      <c r="AE373" s="212"/>
      <c r="AF373" s="212"/>
      <c r="AG373" s="212" t="s">
        <v>264</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
      <c r="A374" s="219"/>
      <c r="B374" s="220"/>
      <c r="C374" s="258" t="s">
        <v>632</v>
      </c>
      <c r="D374" s="252"/>
      <c r="E374" s="253">
        <v>-30.452400000000001</v>
      </c>
      <c r="F374" s="222"/>
      <c r="G374" s="222"/>
      <c r="H374" s="222"/>
      <c r="I374" s="222"/>
      <c r="J374" s="222"/>
      <c r="K374" s="222"/>
      <c r="L374" s="222"/>
      <c r="M374" s="222"/>
      <c r="N374" s="222"/>
      <c r="O374" s="222"/>
      <c r="P374" s="222"/>
      <c r="Q374" s="222"/>
      <c r="R374" s="222"/>
      <c r="S374" s="222"/>
      <c r="T374" s="222"/>
      <c r="U374" s="222"/>
      <c r="V374" s="222"/>
      <c r="W374" s="222"/>
      <c r="X374" s="222"/>
      <c r="Y374" s="212"/>
      <c r="Z374" s="212"/>
      <c r="AA374" s="212"/>
      <c r="AB374" s="212"/>
      <c r="AC374" s="212"/>
      <c r="AD374" s="212"/>
      <c r="AE374" s="212"/>
      <c r="AF374" s="212"/>
      <c r="AG374" s="212" t="s">
        <v>264</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
      <c r="A375" s="219"/>
      <c r="B375" s="220"/>
      <c r="C375" s="258" t="s">
        <v>633</v>
      </c>
      <c r="D375" s="252"/>
      <c r="E375" s="253">
        <v>24.7</v>
      </c>
      <c r="F375" s="222"/>
      <c r="G375" s="222"/>
      <c r="H375" s="222"/>
      <c r="I375" s="222"/>
      <c r="J375" s="222"/>
      <c r="K375" s="222"/>
      <c r="L375" s="222"/>
      <c r="M375" s="222"/>
      <c r="N375" s="222"/>
      <c r="O375" s="222"/>
      <c r="P375" s="222"/>
      <c r="Q375" s="222"/>
      <c r="R375" s="222"/>
      <c r="S375" s="222"/>
      <c r="T375" s="222"/>
      <c r="U375" s="222"/>
      <c r="V375" s="222"/>
      <c r="W375" s="222"/>
      <c r="X375" s="222"/>
      <c r="Y375" s="212"/>
      <c r="Z375" s="212"/>
      <c r="AA375" s="212"/>
      <c r="AB375" s="212"/>
      <c r="AC375" s="212"/>
      <c r="AD375" s="212"/>
      <c r="AE375" s="212"/>
      <c r="AF375" s="212"/>
      <c r="AG375" s="212" t="s">
        <v>264</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1" x14ac:dyDescent="0.2">
      <c r="A376" s="219"/>
      <c r="B376" s="220"/>
      <c r="C376" s="258" t="s">
        <v>634</v>
      </c>
      <c r="D376" s="252"/>
      <c r="E376" s="253">
        <v>-5.7</v>
      </c>
      <c r="F376" s="222"/>
      <c r="G376" s="222"/>
      <c r="H376" s="222"/>
      <c r="I376" s="222"/>
      <c r="J376" s="222"/>
      <c r="K376" s="222"/>
      <c r="L376" s="222"/>
      <c r="M376" s="222"/>
      <c r="N376" s="222"/>
      <c r="O376" s="222"/>
      <c r="P376" s="222"/>
      <c r="Q376" s="222"/>
      <c r="R376" s="222"/>
      <c r="S376" s="222"/>
      <c r="T376" s="222"/>
      <c r="U376" s="222"/>
      <c r="V376" s="222"/>
      <c r="W376" s="222"/>
      <c r="X376" s="222"/>
      <c r="Y376" s="212"/>
      <c r="Z376" s="212"/>
      <c r="AA376" s="212"/>
      <c r="AB376" s="212"/>
      <c r="AC376" s="212"/>
      <c r="AD376" s="212"/>
      <c r="AE376" s="212"/>
      <c r="AF376" s="212"/>
      <c r="AG376" s="212" t="s">
        <v>264</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19"/>
      <c r="B377" s="220"/>
      <c r="C377" s="258" t="s">
        <v>347</v>
      </c>
      <c r="D377" s="252"/>
      <c r="E377" s="253"/>
      <c r="F377" s="222"/>
      <c r="G377" s="222"/>
      <c r="H377" s="222"/>
      <c r="I377" s="222"/>
      <c r="J377" s="222"/>
      <c r="K377" s="222"/>
      <c r="L377" s="222"/>
      <c r="M377" s="222"/>
      <c r="N377" s="222"/>
      <c r="O377" s="222"/>
      <c r="P377" s="222"/>
      <c r="Q377" s="222"/>
      <c r="R377" s="222"/>
      <c r="S377" s="222"/>
      <c r="T377" s="222"/>
      <c r="U377" s="222"/>
      <c r="V377" s="222"/>
      <c r="W377" s="222"/>
      <c r="X377" s="222"/>
      <c r="Y377" s="212"/>
      <c r="Z377" s="212"/>
      <c r="AA377" s="212"/>
      <c r="AB377" s="212"/>
      <c r="AC377" s="212"/>
      <c r="AD377" s="212"/>
      <c r="AE377" s="212"/>
      <c r="AF377" s="212"/>
      <c r="AG377" s="212" t="s">
        <v>264</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19"/>
      <c r="B378" s="220"/>
      <c r="C378" s="258" t="s">
        <v>635</v>
      </c>
      <c r="D378" s="252"/>
      <c r="E378" s="253">
        <v>60</v>
      </c>
      <c r="F378" s="222"/>
      <c r="G378" s="222"/>
      <c r="H378" s="222"/>
      <c r="I378" s="222"/>
      <c r="J378" s="222"/>
      <c r="K378" s="222"/>
      <c r="L378" s="222"/>
      <c r="M378" s="222"/>
      <c r="N378" s="222"/>
      <c r="O378" s="222"/>
      <c r="P378" s="222"/>
      <c r="Q378" s="222"/>
      <c r="R378" s="222"/>
      <c r="S378" s="222"/>
      <c r="T378" s="222"/>
      <c r="U378" s="222"/>
      <c r="V378" s="222"/>
      <c r="W378" s="222"/>
      <c r="X378" s="222"/>
      <c r="Y378" s="212"/>
      <c r="Z378" s="212"/>
      <c r="AA378" s="212"/>
      <c r="AB378" s="212"/>
      <c r="AC378" s="212"/>
      <c r="AD378" s="212"/>
      <c r="AE378" s="212"/>
      <c r="AF378" s="212"/>
      <c r="AG378" s="212" t="s">
        <v>264</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
      <c r="A379" s="219"/>
      <c r="B379" s="220"/>
      <c r="C379" s="258" t="s">
        <v>636</v>
      </c>
      <c r="D379" s="252"/>
      <c r="E379" s="253">
        <v>-8.7524999999999995</v>
      </c>
      <c r="F379" s="222"/>
      <c r="G379" s="222"/>
      <c r="H379" s="222"/>
      <c r="I379" s="222"/>
      <c r="J379" s="222"/>
      <c r="K379" s="222"/>
      <c r="L379" s="222"/>
      <c r="M379" s="222"/>
      <c r="N379" s="222"/>
      <c r="O379" s="222"/>
      <c r="P379" s="222"/>
      <c r="Q379" s="222"/>
      <c r="R379" s="222"/>
      <c r="S379" s="222"/>
      <c r="T379" s="222"/>
      <c r="U379" s="222"/>
      <c r="V379" s="222"/>
      <c r="W379" s="222"/>
      <c r="X379" s="222"/>
      <c r="Y379" s="212"/>
      <c r="Z379" s="212"/>
      <c r="AA379" s="212"/>
      <c r="AB379" s="212"/>
      <c r="AC379" s="212"/>
      <c r="AD379" s="212"/>
      <c r="AE379" s="212"/>
      <c r="AF379" s="212"/>
      <c r="AG379" s="212" t="s">
        <v>264</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
      <c r="A380" s="219"/>
      <c r="B380" s="220"/>
      <c r="C380" s="258" t="s">
        <v>637</v>
      </c>
      <c r="D380" s="252"/>
      <c r="E380" s="253">
        <v>50.5</v>
      </c>
      <c r="F380" s="222"/>
      <c r="G380" s="222"/>
      <c r="H380" s="222"/>
      <c r="I380" s="222"/>
      <c r="J380" s="222"/>
      <c r="K380" s="222"/>
      <c r="L380" s="222"/>
      <c r="M380" s="222"/>
      <c r="N380" s="222"/>
      <c r="O380" s="222"/>
      <c r="P380" s="222"/>
      <c r="Q380" s="222"/>
      <c r="R380" s="222"/>
      <c r="S380" s="222"/>
      <c r="T380" s="222"/>
      <c r="U380" s="222"/>
      <c r="V380" s="222"/>
      <c r="W380" s="222"/>
      <c r="X380" s="222"/>
      <c r="Y380" s="212"/>
      <c r="Z380" s="212"/>
      <c r="AA380" s="212"/>
      <c r="AB380" s="212"/>
      <c r="AC380" s="212"/>
      <c r="AD380" s="212"/>
      <c r="AE380" s="212"/>
      <c r="AF380" s="212"/>
      <c r="AG380" s="212" t="s">
        <v>264</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
      <c r="A381" s="219"/>
      <c r="B381" s="220"/>
      <c r="C381" s="258" t="s">
        <v>638</v>
      </c>
      <c r="D381" s="252"/>
      <c r="E381" s="253">
        <v>-5.9</v>
      </c>
      <c r="F381" s="222"/>
      <c r="G381" s="222"/>
      <c r="H381" s="222"/>
      <c r="I381" s="222"/>
      <c r="J381" s="222"/>
      <c r="K381" s="222"/>
      <c r="L381" s="222"/>
      <c r="M381" s="222"/>
      <c r="N381" s="222"/>
      <c r="O381" s="222"/>
      <c r="P381" s="222"/>
      <c r="Q381" s="222"/>
      <c r="R381" s="222"/>
      <c r="S381" s="222"/>
      <c r="T381" s="222"/>
      <c r="U381" s="222"/>
      <c r="V381" s="222"/>
      <c r="W381" s="222"/>
      <c r="X381" s="222"/>
      <c r="Y381" s="212"/>
      <c r="Z381" s="212"/>
      <c r="AA381" s="212"/>
      <c r="AB381" s="212"/>
      <c r="AC381" s="212"/>
      <c r="AD381" s="212"/>
      <c r="AE381" s="212"/>
      <c r="AF381" s="212"/>
      <c r="AG381" s="212" t="s">
        <v>264</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
      <c r="A382" s="219"/>
      <c r="B382" s="220"/>
      <c r="C382" s="258" t="s">
        <v>639</v>
      </c>
      <c r="D382" s="252"/>
      <c r="E382" s="253">
        <v>61.2</v>
      </c>
      <c r="F382" s="222"/>
      <c r="G382" s="222"/>
      <c r="H382" s="222"/>
      <c r="I382" s="222"/>
      <c r="J382" s="222"/>
      <c r="K382" s="222"/>
      <c r="L382" s="222"/>
      <c r="M382" s="222"/>
      <c r="N382" s="222"/>
      <c r="O382" s="222"/>
      <c r="P382" s="222"/>
      <c r="Q382" s="222"/>
      <c r="R382" s="222"/>
      <c r="S382" s="222"/>
      <c r="T382" s="222"/>
      <c r="U382" s="222"/>
      <c r="V382" s="222"/>
      <c r="W382" s="222"/>
      <c r="X382" s="222"/>
      <c r="Y382" s="212"/>
      <c r="Z382" s="212"/>
      <c r="AA382" s="212"/>
      <c r="AB382" s="212"/>
      <c r="AC382" s="212"/>
      <c r="AD382" s="212"/>
      <c r="AE382" s="212"/>
      <c r="AF382" s="212"/>
      <c r="AG382" s="212" t="s">
        <v>264</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
      <c r="A383" s="219"/>
      <c r="B383" s="220"/>
      <c r="C383" s="258" t="s">
        <v>640</v>
      </c>
      <c r="D383" s="252"/>
      <c r="E383" s="253">
        <v>-5.9</v>
      </c>
      <c r="F383" s="222"/>
      <c r="G383" s="222"/>
      <c r="H383" s="222"/>
      <c r="I383" s="222"/>
      <c r="J383" s="222"/>
      <c r="K383" s="222"/>
      <c r="L383" s="222"/>
      <c r="M383" s="222"/>
      <c r="N383" s="222"/>
      <c r="O383" s="222"/>
      <c r="P383" s="222"/>
      <c r="Q383" s="222"/>
      <c r="R383" s="222"/>
      <c r="S383" s="222"/>
      <c r="T383" s="222"/>
      <c r="U383" s="222"/>
      <c r="V383" s="222"/>
      <c r="W383" s="222"/>
      <c r="X383" s="222"/>
      <c r="Y383" s="212"/>
      <c r="Z383" s="212"/>
      <c r="AA383" s="212"/>
      <c r="AB383" s="212"/>
      <c r="AC383" s="212"/>
      <c r="AD383" s="212"/>
      <c r="AE383" s="212"/>
      <c r="AF383" s="212"/>
      <c r="AG383" s="212" t="s">
        <v>264</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x14ac:dyDescent="0.2">
      <c r="A384" s="225" t="s">
        <v>232</v>
      </c>
      <c r="B384" s="226" t="s">
        <v>149</v>
      </c>
      <c r="C384" s="246" t="s">
        <v>150</v>
      </c>
      <c r="D384" s="227"/>
      <c r="E384" s="228"/>
      <c r="F384" s="229"/>
      <c r="G384" s="229">
        <f>SUMIF(AG385:AG387,"&lt;&gt;NOR",G385:G387)</f>
        <v>0</v>
      </c>
      <c r="H384" s="229"/>
      <c r="I384" s="229">
        <f>SUM(I385:I387)</f>
        <v>0</v>
      </c>
      <c r="J384" s="229"/>
      <c r="K384" s="229">
        <f>SUM(K385:K387)</f>
        <v>0</v>
      </c>
      <c r="L384" s="229"/>
      <c r="M384" s="229">
        <f>SUM(M385:M387)</f>
        <v>0</v>
      </c>
      <c r="N384" s="229"/>
      <c r="O384" s="229">
        <f>SUM(O385:O387)</f>
        <v>0</v>
      </c>
      <c r="P384" s="229"/>
      <c r="Q384" s="229">
        <f>SUM(Q385:Q387)</f>
        <v>0.74</v>
      </c>
      <c r="R384" s="229"/>
      <c r="S384" s="229"/>
      <c r="T384" s="230"/>
      <c r="U384" s="224"/>
      <c r="V384" s="224">
        <f>SUM(V385:V387)</f>
        <v>11.88</v>
      </c>
      <c r="W384" s="224"/>
      <c r="X384" s="224"/>
      <c r="AG384" t="s">
        <v>233</v>
      </c>
    </row>
    <row r="385" spans="1:60" ht="22.5" outlineLevel="1" x14ac:dyDescent="0.2">
      <c r="A385" s="231">
        <v>83</v>
      </c>
      <c r="B385" s="232" t="s">
        <v>641</v>
      </c>
      <c r="C385" s="248" t="s">
        <v>642</v>
      </c>
      <c r="D385" s="233" t="s">
        <v>571</v>
      </c>
      <c r="E385" s="234">
        <v>12</v>
      </c>
      <c r="F385" s="235"/>
      <c r="G385" s="236">
        <f>ROUND(E385*F385,2)</f>
        <v>0</v>
      </c>
      <c r="H385" s="235"/>
      <c r="I385" s="236">
        <f>ROUND(E385*H385,2)</f>
        <v>0</v>
      </c>
      <c r="J385" s="235"/>
      <c r="K385" s="236">
        <f>ROUND(E385*J385,2)</f>
        <v>0</v>
      </c>
      <c r="L385" s="236">
        <v>21</v>
      </c>
      <c r="M385" s="236">
        <f>G385*(1+L385/100)</f>
        <v>0</v>
      </c>
      <c r="N385" s="236">
        <v>0</v>
      </c>
      <c r="O385" s="236">
        <f>ROUND(E385*N385,2)</f>
        <v>0</v>
      </c>
      <c r="P385" s="236">
        <v>6.2E-2</v>
      </c>
      <c r="Q385" s="236">
        <f>ROUND(E385*P385,2)</f>
        <v>0.74</v>
      </c>
      <c r="R385" s="236" t="s">
        <v>579</v>
      </c>
      <c r="S385" s="236" t="s">
        <v>259</v>
      </c>
      <c r="T385" s="237" t="s">
        <v>259</v>
      </c>
      <c r="U385" s="222">
        <v>0.99</v>
      </c>
      <c r="V385" s="222">
        <f>ROUND(E385*U385,2)</f>
        <v>11.88</v>
      </c>
      <c r="W385" s="222"/>
      <c r="X385" s="222" t="s">
        <v>248</v>
      </c>
      <c r="Y385" s="212"/>
      <c r="Z385" s="212"/>
      <c r="AA385" s="212"/>
      <c r="AB385" s="212"/>
      <c r="AC385" s="212"/>
      <c r="AD385" s="212"/>
      <c r="AE385" s="212"/>
      <c r="AF385" s="212"/>
      <c r="AG385" s="212" t="s">
        <v>313</v>
      </c>
      <c r="AH385" s="212"/>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19"/>
      <c r="B386" s="220"/>
      <c r="C386" s="258" t="s">
        <v>643</v>
      </c>
      <c r="D386" s="252"/>
      <c r="E386" s="253"/>
      <c r="F386" s="222"/>
      <c r="G386" s="222"/>
      <c r="H386" s="222"/>
      <c r="I386" s="222"/>
      <c r="J386" s="222"/>
      <c r="K386" s="222"/>
      <c r="L386" s="222"/>
      <c r="M386" s="222"/>
      <c r="N386" s="222"/>
      <c r="O386" s="222"/>
      <c r="P386" s="222"/>
      <c r="Q386" s="222"/>
      <c r="R386" s="222"/>
      <c r="S386" s="222"/>
      <c r="T386" s="222"/>
      <c r="U386" s="222"/>
      <c r="V386" s="222"/>
      <c r="W386" s="222"/>
      <c r="X386" s="222"/>
      <c r="Y386" s="212"/>
      <c r="Z386" s="212"/>
      <c r="AA386" s="212"/>
      <c r="AB386" s="212"/>
      <c r="AC386" s="212"/>
      <c r="AD386" s="212"/>
      <c r="AE386" s="212"/>
      <c r="AF386" s="212"/>
      <c r="AG386" s="212" t="s">
        <v>264</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19"/>
      <c r="B387" s="220"/>
      <c r="C387" s="258" t="s">
        <v>644</v>
      </c>
      <c r="D387" s="252"/>
      <c r="E387" s="253">
        <v>12</v>
      </c>
      <c r="F387" s="222"/>
      <c r="G387" s="222"/>
      <c r="H387" s="222"/>
      <c r="I387" s="222"/>
      <c r="J387" s="222"/>
      <c r="K387" s="222"/>
      <c r="L387" s="222"/>
      <c r="M387" s="222"/>
      <c r="N387" s="222"/>
      <c r="O387" s="222"/>
      <c r="P387" s="222"/>
      <c r="Q387" s="222"/>
      <c r="R387" s="222"/>
      <c r="S387" s="222"/>
      <c r="T387" s="222"/>
      <c r="U387" s="222"/>
      <c r="V387" s="222"/>
      <c r="W387" s="222"/>
      <c r="X387" s="222"/>
      <c r="Y387" s="212"/>
      <c r="Z387" s="212"/>
      <c r="AA387" s="212"/>
      <c r="AB387" s="212"/>
      <c r="AC387" s="212"/>
      <c r="AD387" s="212"/>
      <c r="AE387" s="212"/>
      <c r="AF387" s="212"/>
      <c r="AG387" s="212" t="s">
        <v>264</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x14ac:dyDescent="0.2">
      <c r="A388" s="225" t="s">
        <v>232</v>
      </c>
      <c r="B388" s="226" t="s">
        <v>151</v>
      </c>
      <c r="C388" s="246" t="s">
        <v>152</v>
      </c>
      <c r="D388" s="227"/>
      <c r="E388" s="228"/>
      <c r="F388" s="229"/>
      <c r="G388" s="229">
        <f>SUMIF(AG389:AG390,"&lt;&gt;NOR",G389:G390)</f>
        <v>0</v>
      </c>
      <c r="H388" s="229"/>
      <c r="I388" s="229">
        <f>SUM(I389:I390)</f>
        <v>0</v>
      </c>
      <c r="J388" s="229"/>
      <c r="K388" s="229">
        <f>SUM(K389:K390)</f>
        <v>0</v>
      </c>
      <c r="L388" s="229"/>
      <c r="M388" s="229">
        <f>SUM(M389:M390)</f>
        <v>0</v>
      </c>
      <c r="N388" s="229"/>
      <c r="O388" s="229">
        <f>SUM(O389:O390)</f>
        <v>0.08</v>
      </c>
      <c r="P388" s="229"/>
      <c r="Q388" s="229">
        <f>SUM(Q389:Q390)</f>
        <v>50.68</v>
      </c>
      <c r="R388" s="229"/>
      <c r="S388" s="229"/>
      <c r="T388" s="230"/>
      <c r="U388" s="224"/>
      <c r="V388" s="224">
        <f>SUM(V389:V390)</f>
        <v>88.19</v>
      </c>
      <c r="W388" s="224"/>
      <c r="X388" s="224"/>
      <c r="AG388" t="s">
        <v>233</v>
      </c>
    </row>
    <row r="389" spans="1:60" ht="33.75" outlineLevel="1" x14ac:dyDescent="0.2">
      <c r="A389" s="231">
        <v>84</v>
      </c>
      <c r="B389" s="232" t="s">
        <v>645</v>
      </c>
      <c r="C389" s="248" t="s">
        <v>646</v>
      </c>
      <c r="D389" s="233" t="s">
        <v>267</v>
      </c>
      <c r="E389" s="234">
        <v>77.975999999999999</v>
      </c>
      <c r="F389" s="235"/>
      <c r="G389" s="236">
        <f>ROUND(E389*F389,2)</f>
        <v>0</v>
      </c>
      <c r="H389" s="235"/>
      <c r="I389" s="236">
        <f>ROUND(E389*H389,2)</f>
        <v>0</v>
      </c>
      <c r="J389" s="235"/>
      <c r="K389" s="236">
        <f>ROUND(E389*J389,2)</f>
        <v>0</v>
      </c>
      <c r="L389" s="236">
        <v>21</v>
      </c>
      <c r="M389" s="236">
        <f>G389*(1+L389/100)</f>
        <v>0</v>
      </c>
      <c r="N389" s="236">
        <v>1.0499999999999999E-3</v>
      </c>
      <c r="O389" s="236">
        <f>ROUND(E389*N389,2)</f>
        <v>0.08</v>
      </c>
      <c r="P389" s="236">
        <v>0.65</v>
      </c>
      <c r="Q389" s="236">
        <f>ROUND(E389*P389,2)</f>
        <v>50.68</v>
      </c>
      <c r="R389" s="236" t="s">
        <v>647</v>
      </c>
      <c r="S389" s="236" t="s">
        <v>259</v>
      </c>
      <c r="T389" s="237" t="s">
        <v>260</v>
      </c>
      <c r="U389" s="222">
        <v>1.131</v>
      </c>
      <c r="V389" s="222">
        <f>ROUND(E389*U389,2)</f>
        <v>88.19</v>
      </c>
      <c r="W389" s="222"/>
      <c r="X389" s="222" t="s">
        <v>248</v>
      </c>
      <c r="Y389" s="212"/>
      <c r="Z389" s="212"/>
      <c r="AA389" s="212"/>
      <c r="AB389" s="212"/>
      <c r="AC389" s="212"/>
      <c r="AD389" s="212"/>
      <c r="AE389" s="212"/>
      <c r="AF389" s="212"/>
      <c r="AG389" s="212" t="s">
        <v>249</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
      <c r="A390" s="219"/>
      <c r="B390" s="220"/>
      <c r="C390" s="258" t="s">
        <v>648</v>
      </c>
      <c r="D390" s="252"/>
      <c r="E390" s="253">
        <v>77.975999999999999</v>
      </c>
      <c r="F390" s="222"/>
      <c r="G390" s="222"/>
      <c r="H390" s="222"/>
      <c r="I390" s="222"/>
      <c r="J390" s="222"/>
      <c r="K390" s="222"/>
      <c r="L390" s="222"/>
      <c r="M390" s="222"/>
      <c r="N390" s="222"/>
      <c r="O390" s="222"/>
      <c r="P390" s="222"/>
      <c r="Q390" s="222"/>
      <c r="R390" s="222"/>
      <c r="S390" s="222"/>
      <c r="T390" s="222"/>
      <c r="U390" s="222"/>
      <c r="V390" s="222"/>
      <c r="W390" s="222"/>
      <c r="X390" s="222"/>
      <c r="Y390" s="212"/>
      <c r="Z390" s="212"/>
      <c r="AA390" s="212"/>
      <c r="AB390" s="212"/>
      <c r="AC390" s="212"/>
      <c r="AD390" s="212"/>
      <c r="AE390" s="212"/>
      <c r="AF390" s="212"/>
      <c r="AG390" s="212" t="s">
        <v>264</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x14ac:dyDescent="0.2">
      <c r="A391" s="225" t="s">
        <v>232</v>
      </c>
      <c r="B391" s="226" t="s">
        <v>153</v>
      </c>
      <c r="C391" s="246" t="s">
        <v>154</v>
      </c>
      <c r="D391" s="227"/>
      <c r="E391" s="228"/>
      <c r="F391" s="229"/>
      <c r="G391" s="229">
        <f>SUMIF(AG392:AG395,"&lt;&gt;NOR",G392:G395)</f>
        <v>0</v>
      </c>
      <c r="H391" s="229"/>
      <c r="I391" s="229">
        <f>SUM(I392:I395)</f>
        <v>0</v>
      </c>
      <c r="J391" s="229"/>
      <c r="K391" s="229">
        <f>SUM(K392:K395)</f>
        <v>0</v>
      </c>
      <c r="L391" s="229"/>
      <c r="M391" s="229">
        <f>SUM(M392:M395)</f>
        <v>0</v>
      </c>
      <c r="N391" s="229"/>
      <c r="O391" s="229">
        <f>SUM(O392:O395)</f>
        <v>0</v>
      </c>
      <c r="P391" s="229"/>
      <c r="Q391" s="229">
        <f>SUM(Q392:Q395)</f>
        <v>0</v>
      </c>
      <c r="R391" s="229"/>
      <c r="S391" s="229"/>
      <c r="T391" s="230"/>
      <c r="U391" s="224"/>
      <c r="V391" s="224">
        <f>SUM(V392:V395)</f>
        <v>12.31</v>
      </c>
      <c r="W391" s="224"/>
      <c r="X391" s="224"/>
      <c r="AG391" t="s">
        <v>233</v>
      </c>
    </row>
    <row r="392" spans="1:60" outlineLevel="1" x14ac:dyDescent="0.2">
      <c r="A392" s="231">
        <v>85</v>
      </c>
      <c r="B392" s="232" t="s">
        <v>649</v>
      </c>
      <c r="C392" s="248" t="s">
        <v>650</v>
      </c>
      <c r="D392" s="233" t="s">
        <v>257</v>
      </c>
      <c r="E392" s="234">
        <v>39.70402</v>
      </c>
      <c r="F392" s="235"/>
      <c r="G392" s="236">
        <f>ROUND(E392*F392,2)</f>
        <v>0</v>
      </c>
      <c r="H392" s="235"/>
      <c r="I392" s="236">
        <f>ROUND(E392*H392,2)</f>
        <v>0</v>
      </c>
      <c r="J392" s="235"/>
      <c r="K392" s="236">
        <f>ROUND(E392*J392,2)</f>
        <v>0</v>
      </c>
      <c r="L392" s="236">
        <v>21</v>
      </c>
      <c r="M392" s="236">
        <f>G392*(1+L392/100)</f>
        <v>0</v>
      </c>
      <c r="N392" s="236">
        <v>0</v>
      </c>
      <c r="O392" s="236">
        <f>ROUND(E392*N392,2)</f>
        <v>0</v>
      </c>
      <c r="P392" s="236">
        <v>0</v>
      </c>
      <c r="Q392" s="236">
        <f>ROUND(E392*P392,2)</f>
        <v>0</v>
      </c>
      <c r="R392" s="236" t="s">
        <v>308</v>
      </c>
      <c r="S392" s="236" t="s">
        <v>259</v>
      </c>
      <c r="T392" s="237" t="s">
        <v>259</v>
      </c>
      <c r="U392" s="222">
        <v>0.31</v>
      </c>
      <c r="V392" s="222">
        <f>ROUND(E392*U392,2)</f>
        <v>12.31</v>
      </c>
      <c r="W392" s="222"/>
      <c r="X392" s="222" t="s">
        <v>248</v>
      </c>
      <c r="Y392" s="212"/>
      <c r="Z392" s="212"/>
      <c r="AA392" s="212"/>
      <c r="AB392" s="212"/>
      <c r="AC392" s="212"/>
      <c r="AD392" s="212"/>
      <c r="AE392" s="212"/>
      <c r="AF392" s="212"/>
      <c r="AG392" s="212" t="s">
        <v>249</v>
      </c>
      <c r="AH392" s="212"/>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ht="22.5" outlineLevel="1" x14ac:dyDescent="0.2">
      <c r="A393" s="219"/>
      <c r="B393" s="220"/>
      <c r="C393" s="259" t="s">
        <v>651</v>
      </c>
      <c r="D393" s="254"/>
      <c r="E393" s="254"/>
      <c r="F393" s="254"/>
      <c r="G393" s="254"/>
      <c r="H393" s="222"/>
      <c r="I393" s="222"/>
      <c r="J393" s="222"/>
      <c r="K393" s="222"/>
      <c r="L393" s="222"/>
      <c r="M393" s="222"/>
      <c r="N393" s="222"/>
      <c r="O393" s="222"/>
      <c r="P393" s="222"/>
      <c r="Q393" s="222"/>
      <c r="R393" s="222"/>
      <c r="S393" s="222"/>
      <c r="T393" s="222"/>
      <c r="U393" s="222"/>
      <c r="V393" s="222"/>
      <c r="W393" s="222"/>
      <c r="X393" s="222"/>
      <c r="Y393" s="212"/>
      <c r="Z393" s="212"/>
      <c r="AA393" s="212"/>
      <c r="AB393" s="212"/>
      <c r="AC393" s="212"/>
      <c r="AD393" s="212"/>
      <c r="AE393" s="212"/>
      <c r="AF393" s="212"/>
      <c r="AG393" s="212" t="s">
        <v>270</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55" t="str">
        <f>C393</f>
        <v>přesun hmot pro budovy občanské výstavby (JKSO 801), budovy pro bydlení (JKSO 803) budovy pro výrobu a služby (JKSO 812) s nosnou svislou konstrukcí zděnou z cihel nebo tvárnic nebo kovovou</v>
      </c>
      <c r="BB393" s="212"/>
      <c r="BC393" s="212"/>
      <c r="BD393" s="212"/>
      <c r="BE393" s="212"/>
      <c r="BF393" s="212"/>
      <c r="BG393" s="212"/>
      <c r="BH393" s="212"/>
    </row>
    <row r="394" spans="1:60" outlineLevel="1" x14ac:dyDescent="0.2">
      <c r="A394" s="219"/>
      <c r="B394" s="220"/>
      <c r="C394" s="258" t="s">
        <v>652</v>
      </c>
      <c r="D394" s="252"/>
      <c r="E394" s="253">
        <v>39.619309999999999</v>
      </c>
      <c r="F394" s="222"/>
      <c r="G394" s="222"/>
      <c r="H394" s="222"/>
      <c r="I394" s="222"/>
      <c r="J394" s="222"/>
      <c r="K394" s="222"/>
      <c r="L394" s="222"/>
      <c r="M394" s="222"/>
      <c r="N394" s="222"/>
      <c r="O394" s="222"/>
      <c r="P394" s="222"/>
      <c r="Q394" s="222"/>
      <c r="R394" s="222"/>
      <c r="S394" s="222"/>
      <c r="T394" s="222"/>
      <c r="U394" s="222"/>
      <c r="V394" s="222"/>
      <c r="W394" s="222"/>
      <c r="X394" s="222"/>
      <c r="Y394" s="212"/>
      <c r="Z394" s="212"/>
      <c r="AA394" s="212"/>
      <c r="AB394" s="212"/>
      <c r="AC394" s="212"/>
      <c r="AD394" s="212"/>
      <c r="AE394" s="212"/>
      <c r="AF394" s="212"/>
      <c r="AG394" s="212" t="s">
        <v>264</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
      <c r="A395" s="219"/>
      <c r="B395" s="220"/>
      <c r="C395" s="258" t="s">
        <v>653</v>
      </c>
      <c r="D395" s="252"/>
      <c r="E395" s="253">
        <v>8.4709999999999994E-2</v>
      </c>
      <c r="F395" s="222"/>
      <c r="G395" s="222"/>
      <c r="H395" s="222"/>
      <c r="I395" s="222"/>
      <c r="J395" s="222"/>
      <c r="K395" s="222"/>
      <c r="L395" s="222"/>
      <c r="M395" s="222"/>
      <c r="N395" s="222"/>
      <c r="O395" s="222"/>
      <c r="P395" s="222"/>
      <c r="Q395" s="222"/>
      <c r="R395" s="222"/>
      <c r="S395" s="222"/>
      <c r="T395" s="222"/>
      <c r="U395" s="222"/>
      <c r="V395" s="222"/>
      <c r="W395" s="222"/>
      <c r="X395" s="222"/>
      <c r="Y395" s="212"/>
      <c r="Z395" s="212"/>
      <c r="AA395" s="212"/>
      <c r="AB395" s="212"/>
      <c r="AC395" s="212"/>
      <c r="AD395" s="212"/>
      <c r="AE395" s="212"/>
      <c r="AF395" s="212"/>
      <c r="AG395" s="212" t="s">
        <v>264</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x14ac:dyDescent="0.2">
      <c r="A396" s="225" t="s">
        <v>232</v>
      </c>
      <c r="B396" s="226" t="s">
        <v>200</v>
      </c>
      <c r="C396" s="246" t="s">
        <v>201</v>
      </c>
      <c r="D396" s="227"/>
      <c r="E396" s="228"/>
      <c r="F396" s="229"/>
      <c r="G396" s="229">
        <f>SUMIF(AG397:AG405,"&lt;&gt;NOR",G397:G405)</f>
        <v>0</v>
      </c>
      <c r="H396" s="229"/>
      <c r="I396" s="229">
        <f>SUM(I397:I405)</f>
        <v>0</v>
      </c>
      <c r="J396" s="229"/>
      <c r="K396" s="229">
        <f>SUM(K397:K405)</f>
        <v>0</v>
      </c>
      <c r="L396" s="229"/>
      <c r="M396" s="229">
        <f>SUM(M397:M405)</f>
        <v>0</v>
      </c>
      <c r="N396" s="229"/>
      <c r="O396" s="229">
        <f>SUM(O397:O405)</f>
        <v>0</v>
      </c>
      <c r="P396" s="229"/>
      <c r="Q396" s="229">
        <f>SUM(Q397:Q405)</f>
        <v>0</v>
      </c>
      <c r="R396" s="229"/>
      <c r="S396" s="229"/>
      <c r="T396" s="230"/>
      <c r="U396" s="224"/>
      <c r="V396" s="224">
        <f>SUM(V397:V405)</f>
        <v>103.86999999999999</v>
      </c>
      <c r="W396" s="224"/>
      <c r="X396" s="224"/>
      <c r="AG396" t="s">
        <v>233</v>
      </c>
    </row>
    <row r="397" spans="1:60" outlineLevel="1" x14ac:dyDescent="0.2">
      <c r="A397" s="238">
        <v>86</v>
      </c>
      <c r="B397" s="239" t="s">
        <v>654</v>
      </c>
      <c r="C397" s="247" t="s">
        <v>655</v>
      </c>
      <c r="D397" s="240" t="s">
        <v>257</v>
      </c>
      <c r="E397" s="241">
        <v>86.552639999999997</v>
      </c>
      <c r="F397" s="242"/>
      <c r="G397" s="243">
        <f>ROUND(E397*F397,2)</f>
        <v>0</v>
      </c>
      <c r="H397" s="242"/>
      <c r="I397" s="243">
        <f>ROUND(E397*H397,2)</f>
        <v>0</v>
      </c>
      <c r="J397" s="242"/>
      <c r="K397" s="243">
        <f>ROUND(E397*J397,2)</f>
        <v>0</v>
      </c>
      <c r="L397" s="243">
        <v>21</v>
      </c>
      <c r="M397" s="243">
        <f>G397*(1+L397/100)</f>
        <v>0</v>
      </c>
      <c r="N397" s="243">
        <v>0</v>
      </c>
      <c r="O397" s="243">
        <f>ROUND(E397*N397,2)</f>
        <v>0</v>
      </c>
      <c r="P397" s="243">
        <v>0</v>
      </c>
      <c r="Q397" s="243">
        <f>ROUND(E397*P397,2)</f>
        <v>0</v>
      </c>
      <c r="R397" s="243" t="s">
        <v>579</v>
      </c>
      <c r="S397" s="243" t="s">
        <v>259</v>
      </c>
      <c r="T397" s="244" t="s">
        <v>259</v>
      </c>
      <c r="U397" s="222">
        <v>0.94</v>
      </c>
      <c r="V397" s="222">
        <f>ROUND(E397*U397,2)</f>
        <v>81.36</v>
      </c>
      <c r="W397" s="222"/>
      <c r="X397" s="222" t="s">
        <v>656</v>
      </c>
      <c r="Y397" s="212"/>
      <c r="Z397" s="212"/>
      <c r="AA397" s="212"/>
      <c r="AB397" s="212"/>
      <c r="AC397" s="212"/>
      <c r="AD397" s="212"/>
      <c r="AE397" s="212"/>
      <c r="AF397" s="212"/>
      <c r="AG397" s="212" t="s">
        <v>657</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ht="22.5" outlineLevel="1" x14ac:dyDescent="0.2">
      <c r="A398" s="238">
        <v>87</v>
      </c>
      <c r="B398" s="239" t="s">
        <v>658</v>
      </c>
      <c r="C398" s="247" t="s">
        <v>659</v>
      </c>
      <c r="D398" s="240" t="s">
        <v>257</v>
      </c>
      <c r="E398" s="241">
        <v>86.552639999999997</v>
      </c>
      <c r="F398" s="242"/>
      <c r="G398" s="243">
        <f>ROUND(E398*F398,2)</f>
        <v>0</v>
      </c>
      <c r="H398" s="242"/>
      <c r="I398" s="243">
        <f>ROUND(E398*H398,2)</f>
        <v>0</v>
      </c>
      <c r="J398" s="242"/>
      <c r="K398" s="243">
        <f>ROUND(E398*J398,2)</f>
        <v>0</v>
      </c>
      <c r="L398" s="243">
        <v>21</v>
      </c>
      <c r="M398" s="243">
        <f>G398*(1+L398/100)</f>
        <v>0</v>
      </c>
      <c r="N398" s="243">
        <v>0</v>
      </c>
      <c r="O398" s="243">
        <f>ROUND(E398*N398,2)</f>
        <v>0</v>
      </c>
      <c r="P398" s="243">
        <v>0</v>
      </c>
      <c r="Q398" s="243">
        <f>ROUND(E398*P398,2)</f>
        <v>0</v>
      </c>
      <c r="R398" s="243" t="s">
        <v>579</v>
      </c>
      <c r="S398" s="243" t="s">
        <v>259</v>
      </c>
      <c r="T398" s="244" t="s">
        <v>259</v>
      </c>
      <c r="U398" s="222">
        <v>0.11</v>
      </c>
      <c r="V398" s="222">
        <f>ROUND(E398*U398,2)</f>
        <v>9.52</v>
      </c>
      <c r="W398" s="222"/>
      <c r="X398" s="222" t="s">
        <v>656</v>
      </c>
      <c r="Y398" s="212"/>
      <c r="Z398" s="212"/>
      <c r="AA398" s="212"/>
      <c r="AB398" s="212"/>
      <c r="AC398" s="212"/>
      <c r="AD398" s="212"/>
      <c r="AE398" s="212"/>
      <c r="AF398" s="212"/>
      <c r="AG398" s="212" t="s">
        <v>657</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1" x14ac:dyDescent="0.2">
      <c r="A399" s="231">
        <v>88</v>
      </c>
      <c r="B399" s="232" t="s">
        <v>660</v>
      </c>
      <c r="C399" s="248" t="s">
        <v>661</v>
      </c>
      <c r="D399" s="233" t="s">
        <v>257</v>
      </c>
      <c r="E399" s="234">
        <v>86.552639999999997</v>
      </c>
      <c r="F399" s="235"/>
      <c r="G399" s="236">
        <f>ROUND(E399*F399,2)</f>
        <v>0</v>
      </c>
      <c r="H399" s="235"/>
      <c r="I399" s="236">
        <f>ROUND(E399*H399,2)</f>
        <v>0</v>
      </c>
      <c r="J399" s="235"/>
      <c r="K399" s="236">
        <f>ROUND(E399*J399,2)</f>
        <v>0</v>
      </c>
      <c r="L399" s="236">
        <v>21</v>
      </c>
      <c r="M399" s="236">
        <f>G399*(1+L399/100)</f>
        <v>0</v>
      </c>
      <c r="N399" s="236">
        <v>0</v>
      </c>
      <c r="O399" s="236">
        <f>ROUND(E399*N399,2)</f>
        <v>0</v>
      </c>
      <c r="P399" s="236">
        <v>0</v>
      </c>
      <c r="Q399" s="236">
        <f>ROUND(E399*P399,2)</f>
        <v>0</v>
      </c>
      <c r="R399" s="236" t="s">
        <v>647</v>
      </c>
      <c r="S399" s="236" t="s">
        <v>259</v>
      </c>
      <c r="T399" s="237" t="s">
        <v>378</v>
      </c>
      <c r="U399" s="222">
        <v>0.04</v>
      </c>
      <c r="V399" s="222">
        <f>ROUND(E399*U399,2)</f>
        <v>3.46</v>
      </c>
      <c r="W399" s="222"/>
      <c r="X399" s="222" t="s">
        <v>656</v>
      </c>
      <c r="Y399" s="212"/>
      <c r="Z399" s="212"/>
      <c r="AA399" s="212"/>
      <c r="AB399" s="212"/>
      <c r="AC399" s="212"/>
      <c r="AD399" s="212"/>
      <c r="AE399" s="212"/>
      <c r="AF399" s="212"/>
      <c r="AG399" s="212" t="s">
        <v>657</v>
      </c>
      <c r="AH399" s="212"/>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
      <c r="A400" s="219"/>
      <c r="B400" s="220"/>
      <c r="C400" s="259" t="s">
        <v>662</v>
      </c>
      <c r="D400" s="254"/>
      <c r="E400" s="254"/>
      <c r="F400" s="254"/>
      <c r="G400" s="254"/>
      <c r="H400" s="222"/>
      <c r="I400" s="222"/>
      <c r="J400" s="222"/>
      <c r="K400" s="222"/>
      <c r="L400" s="222"/>
      <c r="M400" s="222"/>
      <c r="N400" s="222"/>
      <c r="O400" s="222"/>
      <c r="P400" s="222"/>
      <c r="Q400" s="222"/>
      <c r="R400" s="222"/>
      <c r="S400" s="222"/>
      <c r="T400" s="222"/>
      <c r="U400" s="222"/>
      <c r="V400" s="222"/>
      <c r="W400" s="222"/>
      <c r="X400" s="222"/>
      <c r="Y400" s="212"/>
      <c r="Z400" s="212"/>
      <c r="AA400" s="212"/>
      <c r="AB400" s="212"/>
      <c r="AC400" s="212"/>
      <c r="AD400" s="212"/>
      <c r="AE400" s="212"/>
      <c r="AF400" s="212"/>
      <c r="AG400" s="212" t="s">
        <v>270</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1" x14ac:dyDescent="0.2">
      <c r="A401" s="231">
        <v>89</v>
      </c>
      <c r="B401" s="232" t="s">
        <v>663</v>
      </c>
      <c r="C401" s="248" t="s">
        <v>664</v>
      </c>
      <c r="D401" s="233" t="s">
        <v>257</v>
      </c>
      <c r="E401" s="234">
        <v>86.552639999999997</v>
      </c>
      <c r="F401" s="235"/>
      <c r="G401" s="236">
        <f>ROUND(E401*F401,2)</f>
        <v>0</v>
      </c>
      <c r="H401" s="235"/>
      <c r="I401" s="236">
        <f>ROUND(E401*H401,2)</f>
        <v>0</v>
      </c>
      <c r="J401" s="235"/>
      <c r="K401" s="236">
        <f>ROUND(E401*J401,2)</f>
        <v>0</v>
      </c>
      <c r="L401" s="236">
        <v>21</v>
      </c>
      <c r="M401" s="236">
        <f>G401*(1+L401/100)</f>
        <v>0</v>
      </c>
      <c r="N401" s="236">
        <v>0</v>
      </c>
      <c r="O401" s="236">
        <f>ROUND(E401*N401,2)</f>
        <v>0</v>
      </c>
      <c r="P401" s="236">
        <v>0</v>
      </c>
      <c r="Q401" s="236">
        <f>ROUND(E401*P401,2)</f>
        <v>0</v>
      </c>
      <c r="R401" s="236" t="s">
        <v>665</v>
      </c>
      <c r="S401" s="236" t="s">
        <v>259</v>
      </c>
      <c r="T401" s="237" t="s">
        <v>378</v>
      </c>
      <c r="U401" s="222">
        <v>0.1</v>
      </c>
      <c r="V401" s="222">
        <f>ROUND(E401*U401,2)</f>
        <v>8.66</v>
      </c>
      <c r="W401" s="222"/>
      <c r="X401" s="222" t="s">
        <v>656</v>
      </c>
      <c r="Y401" s="212"/>
      <c r="Z401" s="212"/>
      <c r="AA401" s="212"/>
      <c r="AB401" s="212"/>
      <c r="AC401" s="212"/>
      <c r="AD401" s="212"/>
      <c r="AE401" s="212"/>
      <c r="AF401" s="212"/>
      <c r="AG401" s="212" t="s">
        <v>657</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19"/>
      <c r="B402" s="220"/>
      <c r="C402" s="259" t="s">
        <v>666</v>
      </c>
      <c r="D402" s="254"/>
      <c r="E402" s="254"/>
      <c r="F402" s="254"/>
      <c r="G402" s="254"/>
      <c r="H402" s="222"/>
      <c r="I402" s="222"/>
      <c r="J402" s="222"/>
      <c r="K402" s="222"/>
      <c r="L402" s="222"/>
      <c r="M402" s="222"/>
      <c r="N402" s="222"/>
      <c r="O402" s="222"/>
      <c r="P402" s="222"/>
      <c r="Q402" s="222"/>
      <c r="R402" s="222"/>
      <c r="S402" s="222"/>
      <c r="T402" s="222"/>
      <c r="U402" s="222"/>
      <c r="V402" s="222"/>
      <c r="W402" s="222"/>
      <c r="X402" s="222"/>
      <c r="Y402" s="212"/>
      <c r="Z402" s="212"/>
      <c r="AA402" s="212"/>
      <c r="AB402" s="212"/>
      <c r="AC402" s="212"/>
      <c r="AD402" s="212"/>
      <c r="AE402" s="212"/>
      <c r="AF402" s="212"/>
      <c r="AG402" s="212" t="s">
        <v>270</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1" x14ac:dyDescent="0.2">
      <c r="A403" s="231">
        <v>90</v>
      </c>
      <c r="B403" s="232" t="s">
        <v>667</v>
      </c>
      <c r="C403" s="248" t="s">
        <v>668</v>
      </c>
      <c r="D403" s="233" t="s">
        <v>257</v>
      </c>
      <c r="E403" s="234">
        <v>86.552639999999997</v>
      </c>
      <c r="F403" s="235"/>
      <c r="G403" s="236">
        <f>ROUND(E403*F403,2)</f>
        <v>0</v>
      </c>
      <c r="H403" s="235"/>
      <c r="I403" s="236">
        <f>ROUND(E403*H403,2)</f>
        <v>0</v>
      </c>
      <c r="J403" s="235"/>
      <c r="K403" s="236">
        <f>ROUND(E403*J403,2)</f>
        <v>0</v>
      </c>
      <c r="L403" s="236">
        <v>21</v>
      </c>
      <c r="M403" s="236">
        <f>G403*(1+L403/100)</f>
        <v>0</v>
      </c>
      <c r="N403" s="236">
        <v>0</v>
      </c>
      <c r="O403" s="236">
        <f>ROUND(E403*N403,2)</f>
        <v>0</v>
      </c>
      <c r="P403" s="236">
        <v>0</v>
      </c>
      <c r="Q403" s="236">
        <f>ROUND(E403*P403,2)</f>
        <v>0</v>
      </c>
      <c r="R403" s="236" t="s">
        <v>647</v>
      </c>
      <c r="S403" s="236" t="s">
        <v>259</v>
      </c>
      <c r="T403" s="237" t="s">
        <v>378</v>
      </c>
      <c r="U403" s="222">
        <v>0.01</v>
      </c>
      <c r="V403" s="222">
        <f>ROUND(E403*U403,2)</f>
        <v>0.87</v>
      </c>
      <c r="W403" s="222"/>
      <c r="X403" s="222" t="s">
        <v>656</v>
      </c>
      <c r="Y403" s="212"/>
      <c r="Z403" s="212"/>
      <c r="AA403" s="212"/>
      <c r="AB403" s="212"/>
      <c r="AC403" s="212"/>
      <c r="AD403" s="212"/>
      <c r="AE403" s="212"/>
      <c r="AF403" s="212"/>
      <c r="AG403" s="212" t="s">
        <v>657</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
      <c r="A404" s="219"/>
      <c r="B404" s="220"/>
      <c r="C404" s="259" t="s">
        <v>669</v>
      </c>
      <c r="D404" s="254"/>
      <c r="E404" s="254"/>
      <c r="F404" s="254"/>
      <c r="G404" s="254"/>
      <c r="H404" s="222"/>
      <c r="I404" s="222"/>
      <c r="J404" s="222"/>
      <c r="K404" s="222"/>
      <c r="L404" s="222"/>
      <c r="M404" s="222"/>
      <c r="N404" s="222"/>
      <c r="O404" s="222"/>
      <c r="P404" s="222"/>
      <c r="Q404" s="222"/>
      <c r="R404" s="222"/>
      <c r="S404" s="222"/>
      <c r="T404" s="222"/>
      <c r="U404" s="222"/>
      <c r="V404" s="222"/>
      <c r="W404" s="222"/>
      <c r="X404" s="222"/>
      <c r="Y404" s="212"/>
      <c r="Z404" s="212"/>
      <c r="AA404" s="212"/>
      <c r="AB404" s="212"/>
      <c r="AC404" s="212"/>
      <c r="AD404" s="212"/>
      <c r="AE404" s="212"/>
      <c r="AF404" s="212"/>
      <c r="AG404" s="212" t="s">
        <v>270</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
      <c r="A405" s="231">
        <v>91</v>
      </c>
      <c r="B405" s="232" t="s">
        <v>670</v>
      </c>
      <c r="C405" s="248" t="s">
        <v>671</v>
      </c>
      <c r="D405" s="233" t="s">
        <v>257</v>
      </c>
      <c r="E405" s="234">
        <v>86.552639999999997</v>
      </c>
      <c r="F405" s="235"/>
      <c r="G405" s="236">
        <f>ROUND(E405*F405,2)</f>
        <v>0</v>
      </c>
      <c r="H405" s="235"/>
      <c r="I405" s="236">
        <f>ROUND(E405*H405,2)</f>
        <v>0</v>
      </c>
      <c r="J405" s="235"/>
      <c r="K405" s="236">
        <f>ROUND(E405*J405,2)</f>
        <v>0</v>
      </c>
      <c r="L405" s="236">
        <v>21</v>
      </c>
      <c r="M405" s="236">
        <f>G405*(1+L405/100)</f>
        <v>0</v>
      </c>
      <c r="N405" s="236">
        <v>0</v>
      </c>
      <c r="O405" s="236">
        <f>ROUND(E405*N405,2)</f>
        <v>0</v>
      </c>
      <c r="P405" s="236">
        <v>0</v>
      </c>
      <c r="Q405" s="236">
        <f>ROUND(E405*P405,2)</f>
        <v>0</v>
      </c>
      <c r="R405" s="236" t="s">
        <v>579</v>
      </c>
      <c r="S405" s="236" t="s">
        <v>259</v>
      </c>
      <c r="T405" s="237" t="s">
        <v>672</v>
      </c>
      <c r="U405" s="222">
        <v>0</v>
      </c>
      <c r="V405" s="222">
        <f>ROUND(E405*U405,2)</f>
        <v>0</v>
      </c>
      <c r="W405" s="222"/>
      <c r="X405" s="222" t="s">
        <v>656</v>
      </c>
      <c r="Y405" s="212"/>
      <c r="Z405" s="212"/>
      <c r="AA405" s="212"/>
      <c r="AB405" s="212"/>
      <c r="AC405" s="212"/>
      <c r="AD405" s="212"/>
      <c r="AE405" s="212"/>
      <c r="AF405" s="212"/>
      <c r="AG405" s="212" t="s">
        <v>657</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x14ac:dyDescent="0.2">
      <c r="A406" s="3"/>
      <c r="B406" s="4"/>
      <c r="C406" s="249"/>
      <c r="D406" s="6"/>
      <c r="E406" s="3"/>
      <c r="F406" s="3"/>
      <c r="G406" s="3"/>
      <c r="H406" s="3"/>
      <c r="I406" s="3"/>
      <c r="J406" s="3"/>
      <c r="K406" s="3"/>
      <c r="L406" s="3"/>
      <c r="M406" s="3"/>
      <c r="N406" s="3"/>
      <c r="O406" s="3"/>
      <c r="P406" s="3"/>
      <c r="Q406" s="3"/>
      <c r="R406" s="3"/>
      <c r="S406" s="3"/>
      <c r="T406" s="3"/>
      <c r="U406" s="3"/>
      <c r="V406" s="3"/>
      <c r="W406" s="3"/>
      <c r="X406" s="3"/>
      <c r="AE406">
        <v>15</v>
      </c>
      <c r="AF406">
        <v>21</v>
      </c>
      <c r="AG406" t="s">
        <v>219</v>
      </c>
    </row>
    <row r="407" spans="1:60" x14ac:dyDescent="0.2">
      <c r="A407" s="215"/>
      <c r="B407" s="216" t="s">
        <v>29</v>
      </c>
      <c r="C407" s="250"/>
      <c r="D407" s="217"/>
      <c r="E407" s="218"/>
      <c r="F407" s="218"/>
      <c r="G407" s="245">
        <f>G8+G58+G105+G112+G177+G187+G210+G232+G257+G274+G284+G289+G296+G322+G326+G384+G388+G391+G396</f>
        <v>0</v>
      </c>
      <c r="H407" s="3"/>
      <c r="I407" s="3"/>
      <c r="J407" s="3"/>
      <c r="K407" s="3"/>
      <c r="L407" s="3"/>
      <c r="M407" s="3"/>
      <c r="N407" s="3"/>
      <c r="O407" s="3"/>
      <c r="P407" s="3"/>
      <c r="Q407" s="3"/>
      <c r="R407" s="3"/>
      <c r="S407" s="3"/>
      <c r="T407" s="3"/>
      <c r="U407" s="3"/>
      <c r="V407" s="3"/>
      <c r="W407" s="3"/>
      <c r="X407" s="3"/>
      <c r="AE407">
        <f>SUMIF(L7:L405,AE406,G7:G405)</f>
        <v>0</v>
      </c>
      <c r="AF407">
        <f>SUMIF(L7:L405,AF406,G7:G405)</f>
        <v>0</v>
      </c>
      <c r="AG407" t="s">
        <v>252</v>
      </c>
    </row>
    <row r="408" spans="1:60" x14ac:dyDescent="0.2">
      <c r="C408" s="251"/>
      <c r="D408" s="10"/>
      <c r="AG408" t="s">
        <v>253</v>
      </c>
    </row>
    <row r="409" spans="1:60" x14ac:dyDescent="0.2">
      <c r="D409" s="10"/>
    </row>
    <row r="410" spans="1:60" x14ac:dyDescent="0.2">
      <c r="D410" s="10"/>
    </row>
    <row r="411" spans="1:60" x14ac:dyDescent="0.2">
      <c r="D411" s="10"/>
    </row>
    <row r="412" spans="1:60" x14ac:dyDescent="0.2">
      <c r="D412" s="10"/>
    </row>
    <row r="413" spans="1:60" x14ac:dyDescent="0.2">
      <c r="D413" s="10"/>
    </row>
    <row r="414" spans="1:60" x14ac:dyDescent="0.2">
      <c r="D414" s="10"/>
    </row>
    <row r="415" spans="1:60" x14ac:dyDescent="0.2">
      <c r="D415" s="10"/>
    </row>
    <row r="416" spans="1:60"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39thwyqvU563soSb7TFF3pXTCGGmkwqA+YzLsE1oY2ICwcmOinHYDSjyvmsZ7zaC7f0l+CfEGe77y6n9QEGSw==" saltValue="f1QhPMSvyulPa/ePeM+Nsg==" spinCount="100000" sheet="1"/>
  <mergeCells count="37">
    <mergeCell ref="C404:G404"/>
    <mergeCell ref="C357:G357"/>
    <mergeCell ref="C362:G362"/>
    <mergeCell ref="C369:G369"/>
    <mergeCell ref="C393:G393"/>
    <mergeCell ref="C400:G400"/>
    <mergeCell ref="C402:G402"/>
    <mergeCell ref="C329:G329"/>
    <mergeCell ref="C333:G333"/>
    <mergeCell ref="C339:G339"/>
    <mergeCell ref="C342:G342"/>
    <mergeCell ref="C346:G346"/>
    <mergeCell ref="C351:G351"/>
    <mergeCell ref="C218:G218"/>
    <mergeCell ref="C231:G231"/>
    <mergeCell ref="C256:G256"/>
    <mergeCell ref="C273:G273"/>
    <mergeCell ref="C298:G298"/>
    <mergeCell ref="C312:G312"/>
    <mergeCell ref="C97:G97"/>
    <mergeCell ref="C114:G114"/>
    <mergeCell ref="C125:G125"/>
    <mergeCell ref="C126:G126"/>
    <mergeCell ref="C152:G152"/>
    <mergeCell ref="C186:G186"/>
    <mergeCell ref="C19:G19"/>
    <mergeCell ref="C29:G29"/>
    <mergeCell ref="C45:G45"/>
    <mergeCell ref="C49:G49"/>
    <mergeCell ref="C52:G52"/>
    <mergeCell ref="C60:G60"/>
    <mergeCell ref="A1:G1"/>
    <mergeCell ref="C2:G2"/>
    <mergeCell ref="C3:G3"/>
    <mergeCell ref="C4:G4"/>
    <mergeCell ref="C12:G12"/>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050F1-2452-44A8-BDB1-19E403CF6E24}">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54</v>
      </c>
      <c r="C3" s="201" t="s">
        <v>55</v>
      </c>
      <c r="D3" s="199"/>
      <c r="E3" s="199"/>
      <c r="F3" s="199"/>
      <c r="G3" s="200"/>
      <c r="AC3" s="177" t="s">
        <v>207</v>
      </c>
      <c r="AG3" t="s">
        <v>209</v>
      </c>
    </row>
    <row r="4" spans="1:60" ht="24.95" customHeight="1" x14ac:dyDescent="0.2">
      <c r="A4" s="202" t="s">
        <v>9</v>
      </c>
      <c r="B4" s="203" t="s">
        <v>58</v>
      </c>
      <c r="C4" s="204" t="s">
        <v>59</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112</v>
      </c>
      <c r="C8" s="246" t="s">
        <v>113</v>
      </c>
      <c r="D8" s="227"/>
      <c r="E8" s="228"/>
      <c r="F8" s="229"/>
      <c r="G8" s="229">
        <f>SUMIF(AG9:AG25,"&lt;&gt;NOR",G9:G25)</f>
        <v>0</v>
      </c>
      <c r="H8" s="229"/>
      <c r="I8" s="229">
        <f>SUM(I9:I25)</f>
        <v>0</v>
      </c>
      <c r="J8" s="229"/>
      <c r="K8" s="229">
        <f>SUM(K9:K25)</f>
        <v>0</v>
      </c>
      <c r="L8" s="229"/>
      <c r="M8" s="229">
        <f>SUM(M9:M25)</f>
        <v>0</v>
      </c>
      <c r="N8" s="229"/>
      <c r="O8" s="229">
        <f>SUM(O9:O25)</f>
        <v>17.79</v>
      </c>
      <c r="P8" s="229"/>
      <c r="Q8" s="229">
        <f>SUM(Q9:Q25)</f>
        <v>13.88</v>
      </c>
      <c r="R8" s="229"/>
      <c r="S8" s="229"/>
      <c r="T8" s="230"/>
      <c r="U8" s="224"/>
      <c r="V8" s="224">
        <f>SUM(V9:V25)</f>
        <v>313.58000000000004</v>
      </c>
      <c r="W8" s="224"/>
      <c r="X8" s="224"/>
      <c r="AG8" t="s">
        <v>233</v>
      </c>
    </row>
    <row r="9" spans="1:60" outlineLevel="1" x14ac:dyDescent="0.2">
      <c r="A9" s="231">
        <v>1</v>
      </c>
      <c r="B9" s="232" t="s">
        <v>673</v>
      </c>
      <c r="C9" s="248" t="s">
        <v>674</v>
      </c>
      <c r="D9" s="233" t="s">
        <v>316</v>
      </c>
      <c r="E9" s="234">
        <v>28.925999999999998</v>
      </c>
      <c r="F9" s="235"/>
      <c r="G9" s="236">
        <f>ROUND(E9*F9,2)</f>
        <v>0</v>
      </c>
      <c r="H9" s="235"/>
      <c r="I9" s="236">
        <f>ROUND(E9*H9,2)</f>
        <v>0</v>
      </c>
      <c r="J9" s="235"/>
      <c r="K9" s="236">
        <f>ROUND(E9*J9,2)</f>
        <v>0</v>
      </c>
      <c r="L9" s="236">
        <v>21</v>
      </c>
      <c r="M9" s="236">
        <f>G9*(1+L9/100)</f>
        <v>0</v>
      </c>
      <c r="N9" s="236">
        <v>0.59819999999999995</v>
      </c>
      <c r="O9" s="236">
        <f>ROUND(E9*N9,2)</f>
        <v>17.3</v>
      </c>
      <c r="P9" s="236">
        <v>0.48</v>
      </c>
      <c r="Q9" s="236">
        <f>ROUND(E9*P9,2)</f>
        <v>13.88</v>
      </c>
      <c r="R9" s="236" t="s">
        <v>268</v>
      </c>
      <c r="S9" s="236" t="s">
        <v>259</v>
      </c>
      <c r="T9" s="237" t="s">
        <v>378</v>
      </c>
      <c r="U9" s="222">
        <v>4.5999999999999996</v>
      </c>
      <c r="V9" s="222">
        <f>ROUND(E9*U9,2)</f>
        <v>133.06</v>
      </c>
      <c r="W9" s="222"/>
      <c r="X9" s="222" t="s">
        <v>248</v>
      </c>
      <c r="Y9" s="212"/>
      <c r="Z9" s="212"/>
      <c r="AA9" s="212"/>
      <c r="AB9" s="212"/>
      <c r="AC9" s="212"/>
      <c r="AD9" s="212"/>
      <c r="AE9" s="212"/>
      <c r="AF9" s="212"/>
      <c r="AG9" s="212" t="s">
        <v>249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9" t="s">
        <v>675</v>
      </c>
      <c r="D10" s="254"/>
      <c r="E10" s="254"/>
      <c r="F10" s="254"/>
      <c r="G10" s="254"/>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270</v>
      </c>
      <c r="AH10" s="212"/>
      <c r="AI10" s="212"/>
      <c r="AJ10" s="212"/>
      <c r="AK10" s="212"/>
      <c r="AL10" s="212"/>
      <c r="AM10" s="212"/>
      <c r="AN10" s="212"/>
      <c r="AO10" s="212"/>
      <c r="AP10" s="212"/>
      <c r="AQ10" s="212"/>
      <c r="AR10" s="212"/>
      <c r="AS10" s="212"/>
      <c r="AT10" s="212"/>
      <c r="AU10" s="212"/>
      <c r="AV10" s="212"/>
      <c r="AW10" s="212"/>
      <c r="AX10" s="212"/>
      <c r="AY10" s="212"/>
      <c r="AZ10" s="212"/>
      <c r="BA10" s="255" t="str">
        <f>C10</f>
        <v>do zdi jakékoliv tloušťky, s podkladní vrstvou pro izolaci, s postupným prosekáním a znovuvyzděním zdiva,</v>
      </c>
      <c r="BB10" s="212"/>
      <c r="BC10" s="212"/>
      <c r="BD10" s="212"/>
      <c r="BE10" s="212"/>
      <c r="BF10" s="212"/>
      <c r="BG10" s="212"/>
      <c r="BH10" s="212"/>
    </row>
    <row r="11" spans="1:60" ht="22.5" outlineLevel="1" x14ac:dyDescent="0.2">
      <c r="A11" s="219"/>
      <c r="B11" s="220"/>
      <c r="C11" s="258" t="s">
        <v>676</v>
      </c>
      <c r="D11" s="252"/>
      <c r="E11" s="253">
        <v>16.236000000000001</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58" t="s">
        <v>677</v>
      </c>
      <c r="D12" s="252"/>
      <c r="E12" s="253">
        <v>12.69</v>
      </c>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264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31">
        <v>2</v>
      </c>
      <c r="B13" s="232" t="s">
        <v>678</v>
      </c>
      <c r="C13" s="248" t="s">
        <v>679</v>
      </c>
      <c r="D13" s="233" t="s">
        <v>316</v>
      </c>
      <c r="E13" s="234">
        <v>41.982100000000003</v>
      </c>
      <c r="F13" s="235"/>
      <c r="G13" s="236">
        <f>ROUND(E13*F13,2)</f>
        <v>0</v>
      </c>
      <c r="H13" s="235"/>
      <c r="I13" s="236">
        <f>ROUND(E13*H13,2)</f>
        <v>0</v>
      </c>
      <c r="J13" s="235"/>
      <c r="K13" s="236">
        <f>ROUND(E13*J13,2)</f>
        <v>0</v>
      </c>
      <c r="L13" s="236">
        <v>21</v>
      </c>
      <c r="M13" s="236">
        <f>G13*(1+L13/100)</f>
        <v>0</v>
      </c>
      <c r="N13" s="236">
        <v>1.158E-2</v>
      </c>
      <c r="O13" s="236">
        <f>ROUND(E13*N13,2)</f>
        <v>0.49</v>
      </c>
      <c r="P13" s="236">
        <v>0</v>
      </c>
      <c r="Q13" s="236">
        <f>ROUND(E13*P13,2)</f>
        <v>0</v>
      </c>
      <c r="R13" s="236" t="s">
        <v>268</v>
      </c>
      <c r="S13" s="236" t="s">
        <v>259</v>
      </c>
      <c r="T13" s="237" t="s">
        <v>378</v>
      </c>
      <c r="U13" s="222">
        <v>4.3</v>
      </c>
      <c r="V13" s="222">
        <f>ROUND(E13*U13,2)</f>
        <v>180.52</v>
      </c>
      <c r="W13" s="222"/>
      <c r="X13" s="222" t="s">
        <v>248</v>
      </c>
      <c r="Y13" s="212"/>
      <c r="Z13" s="212"/>
      <c r="AA13" s="212"/>
      <c r="AB13" s="212"/>
      <c r="AC13" s="212"/>
      <c r="AD13" s="212"/>
      <c r="AE13" s="212"/>
      <c r="AF13" s="212"/>
      <c r="AG13" s="212" t="s">
        <v>249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8" t="s">
        <v>680</v>
      </c>
      <c r="D14" s="252"/>
      <c r="E14" s="253">
        <v>6</v>
      </c>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58" t="s">
        <v>681</v>
      </c>
      <c r="D15" s="252"/>
      <c r="E15" s="253">
        <v>3.52</v>
      </c>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264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58" t="s">
        <v>682</v>
      </c>
      <c r="D16" s="252"/>
      <c r="E16" s="253">
        <v>0.72</v>
      </c>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264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58" t="s">
        <v>683</v>
      </c>
      <c r="D17" s="252"/>
      <c r="E17" s="253">
        <v>1.0362</v>
      </c>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264</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8" t="s">
        <v>684</v>
      </c>
      <c r="D18" s="252"/>
      <c r="E18" s="253">
        <v>2.3780000000000001</v>
      </c>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264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58" t="s">
        <v>685</v>
      </c>
      <c r="D19" s="252"/>
      <c r="E19" s="253">
        <v>0.128</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264</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58" t="s">
        <v>686</v>
      </c>
      <c r="D20" s="252"/>
      <c r="E20" s="253">
        <v>1.0229999999999999</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264</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58" t="s">
        <v>687</v>
      </c>
      <c r="D21" s="252"/>
      <c r="E21" s="253">
        <v>0.84489999999999998</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264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58" t="s">
        <v>688</v>
      </c>
      <c r="D22" s="252"/>
      <c r="E22" s="253">
        <v>1.802</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58" t="s">
        <v>689</v>
      </c>
      <c r="D23" s="252"/>
      <c r="E23" s="253">
        <v>8.06</v>
      </c>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264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58" t="s">
        <v>690</v>
      </c>
      <c r="D24" s="252"/>
      <c r="E24" s="253">
        <v>7.37</v>
      </c>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264</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58" t="s">
        <v>691</v>
      </c>
      <c r="D25" s="252"/>
      <c r="E25" s="253">
        <v>9.1</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264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x14ac:dyDescent="0.2">
      <c r="A26" s="225" t="s">
        <v>232</v>
      </c>
      <c r="B26" s="226" t="s">
        <v>123</v>
      </c>
      <c r="C26" s="246" t="s">
        <v>124</v>
      </c>
      <c r="D26" s="227"/>
      <c r="E26" s="228"/>
      <c r="F26" s="229"/>
      <c r="G26" s="229">
        <f>SUMIF(AG27:AG50,"&lt;&gt;NOR",G27:G50)</f>
        <v>0</v>
      </c>
      <c r="H26" s="229"/>
      <c r="I26" s="229">
        <f>SUM(I27:I50)</f>
        <v>0</v>
      </c>
      <c r="J26" s="229"/>
      <c r="K26" s="229">
        <f>SUM(K27:K50)</f>
        <v>0</v>
      </c>
      <c r="L26" s="229"/>
      <c r="M26" s="229">
        <f>SUM(M27:M50)</f>
        <v>0</v>
      </c>
      <c r="N26" s="229"/>
      <c r="O26" s="229">
        <f>SUM(O27:O50)</f>
        <v>95.24</v>
      </c>
      <c r="P26" s="229"/>
      <c r="Q26" s="229">
        <f>SUM(Q27:Q50)</f>
        <v>0</v>
      </c>
      <c r="R26" s="229"/>
      <c r="S26" s="229"/>
      <c r="T26" s="230"/>
      <c r="U26" s="224"/>
      <c r="V26" s="224">
        <f>SUM(V27:V50)</f>
        <v>128.32</v>
      </c>
      <c r="W26" s="224"/>
      <c r="X26" s="224"/>
      <c r="AG26" t="s">
        <v>233</v>
      </c>
    </row>
    <row r="27" spans="1:60" outlineLevel="1" x14ac:dyDescent="0.2">
      <c r="A27" s="231">
        <v>3</v>
      </c>
      <c r="B27" s="232" t="s">
        <v>692</v>
      </c>
      <c r="C27" s="248" t="s">
        <v>693</v>
      </c>
      <c r="D27" s="233" t="s">
        <v>267</v>
      </c>
      <c r="E27" s="234">
        <v>9.1910000000000007</v>
      </c>
      <c r="F27" s="235"/>
      <c r="G27" s="236">
        <f>ROUND(E27*F27,2)</f>
        <v>0</v>
      </c>
      <c r="H27" s="235"/>
      <c r="I27" s="236">
        <f>ROUND(E27*H27,2)</f>
        <v>0</v>
      </c>
      <c r="J27" s="235"/>
      <c r="K27" s="236">
        <f>ROUND(E27*J27,2)</f>
        <v>0</v>
      </c>
      <c r="L27" s="236">
        <v>21</v>
      </c>
      <c r="M27" s="236">
        <f>G27*(1+L27/100)</f>
        <v>0</v>
      </c>
      <c r="N27" s="236">
        <v>2.5249999999999999</v>
      </c>
      <c r="O27" s="236">
        <f>ROUND(E27*N27,2)</f>
        <v>23.21</v>
      </c>
      <c r="P27" s="236">
        <v>0</v>
      </c>
      <c r="Q27" s="236">
        <f>ROUND(E27*P27,2)</f>
        <v>0</v>
      </c>
      <c r="R27" s="236" t="s">
        <v>308</v>
      </c>
      <c r="S27" s="236" t="s">
        <v>259</v>
      </c>
      <c r="T27" s="237" t="s">
        <v>260</v>
      </c>
      <c r="U27" s="222">
        <v>3.21</v>
      </c>
      <c r="V27" s="222">
        <f>ROUND(E27*U27,2)</f>
        <v>29.5</v>
      </c>
      <c r="W27" s="222"/>
      <c r="X27" s="222" t="s">
        <v>248</v>
      </c>
      <c r="Y27" s="212"/>
      <c r="Z27" s="212"/>
      <c r="AA27" s="212"/>
      <c r="AB27" s="212"/>
      <c r="AC27" s="212"/>
      <c r="AD27" s="212"/>
      <c r="AE27" s="212"/>
      <c r="AF27" s="212"/>
      <c r="AG27" s="212" t="s">
        <v>249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59" t="s">
        <v>694</v>
      </c>
      <c r="D28" s="254"/>
      <c r="E28" s="254"/>
      <c r="F28" s="254"/>
      <c r="G28" s="254"/>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270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58" t="s">
        <v>695</v>
      </c>
      <c r="D29" s="252"/>
      <c r="E29" s="253">
        <v>1.651</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264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58" t="s">
        <v>696</v>
      </c>
      <c r="D30" s="252"/>
      <c r="E30" s="253">
        <v>0.26650000000000001</v>
      </c>
      <c r="F30" s="222"/>
      <c r="G30" s="22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264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58" t="s">
        <v>697</v>
      </c>
      <c r="D31" s="252"/>
      <c r="E31" s="253">
        <v>7.2735000000000003</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264</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1">
        <v>4</v>
      </c>
      <c r="B32" s="232" t="s">
        <v>698</v>
      </c>
      <c r="C32" s="248" t="s">
        <v>693</v>
      </c>
      <c r="D32" s="233" t="s">
        <v>267</v>
      </c>
      <c r="E32" s="234">
        <v>15.7638</v>
      </c>
      <c r="F32" s="235"/>
      <c r="G32" s="236">
        <f>ROUND(E32*F32,2)</f>
        <v>0</v>
      </c>
      <c r="H32" s="235"/>
      <c r="I32" s="236">
        <f>ROUND(E32*H32,2)</f>
        <v>0</v>
      </c>
      <c r="J32" s="235"/>
      <c r="K32" s="236">
        <f>ROUND(E32*J32,2)</f>
        <v>0</v>
      </c>
      <c r="L32" s="236">
        <v>21</v>
      </c>
      <c r="M32" s="236">
        <f>G32*(1+L32/100)</f>
        <v>0</v>
      </c>
      <c r="N32" s="236">
        <v>2.5249999999999999</v>
      </c>
      <c r="O32" s="236">
        <f>ROUND(E32*N32,2)</f>
        <v>39.799999999999997</v>
      </c>
      <c r="P32" s="236">
        <v>0</v>
      </c>
      <c r="Q32" s="236">
        <f>ROUND(E32*P32,2)</f>
        <v>0</v>
      </c>
      <c r="R32" s="236" t="s">
        <v>308</v>
      </c>
      <c r="S32" s="236" t="s">
        <v>259</v>
      </c>
      <c r="T32" s="237" t="s">
        <v>260</v>
      </c>
      <c r="U32" s="222">
        <v>3.21</v>
      </c>
      <c r="V32" s="222">
        <f>ROUND(E32*U32,2)</f>
        <v>50.6</v>
      </c>
      <c r="W32" s="222"/>
      <c r="X32" s="222" t="s">
        <v>248</v>
      </c>
      <c r="Y32" s="212"/>
      <c r="Z32" s="212"/>
      <c r="AA32" s="212"/>
      <c r="AB32" s="212"/>
      <c r="AC32" s="212"/>
      <c r="AD32" s="212"/>
      <c r="AE32" s="212"/>
      <c r="AF32" s="212"/>
      <c r="AG32" s="212" t="s">
        <v>249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59" t="s">
        <v>694</v>
      </c>
      <c r="D33" s="254"/>
      <c r="E33" s="254"/>
      <c r="F33" s="254"/>
      <c r="G33" s="254"/>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270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58" t="s">
        <v>699</v>
      </c>
      <c r="D34" s="252"/>
      <c r="E34" s="253">
        <v>8.1690000000000005</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264</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58" t="s">
        <v>700</v>
      </c>
      <c r="D35" s="252"/>
      <c r="E35" s="253">
        <v>0.69</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264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58" t="s">
        <v>701</v>
      </c>
      <c r="D36" s="252"/>
      <c r="E36" s="253">
        <v>0.82879999999999998</v>
      </c>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264</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58" t="s">
        <v>702</v>
      </c>
      <c r="D37" s="252"/>
      <c r="E37" s="253">
        <v>6.0759999999999996</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264</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5</v>
      </c>
      <c r="B38" s="232" t="s">
        <v>703</v>
      </c>
      <c r="C38" s="248" t="s">
        <v>704</v>
      </c>
      <c r="D38" s="233" t="s">
        <v>267</v>
      </c>
      <c r="E38" s="234">
        <v>12.5161</v>
      </c>
      <c r="F38" s="235"/>
      <c r="G38" s="236">
        <f>ROUND(E38*F38,2)</f>
        <v>0</v>
      </c>
      <c r="H38" s="235"/>
      <c r="I38" s="236">
        <f>ROUND(E38*H38,2)</f>
        <v>0</v>
      </c>
      <c r="J38" s="235"/>
      <c r="K38" s="236">
        <f>ROUND(E38*J38,2)</f>
        <v>0</v>
      </c>
      <c r="L38" s="236">
        <v>21</v>
      </c>
      <c r="M38" s="236">
        <f>G38*(1+L38/100)</f>
        <v>0</v>
      </c>
      <c r="N38" s="236">
        <v>2.5249999999999999</v>
      </c>
      <c r="O38" s="236">
        <f>ROUND(E38*N38,2)</f>
        <v>31.6</v>
      </c>
      <c r="P38" s="236">
        <v>0</v>
      </c>
      <c r="Q38" s="236">
        <f>ROUND(E38*P38,2)</f>
        <v>0</v>
      </c>
      <c r="R38" s="236" t="s">
        <v>308</v>
      </c>
      <c r="S38" s="236" t="s">
        <v>259</v>
      </c>
      <c r="T38" s="237" t="s">
        <v>260</v>
      </c>
      <c r="U38" s="222">
        <v>2.3199999999999998</v>
      </c>
      <c r="V38" s="222">
        <f>ROUND(E38*U38,2)</f>
        <v>29.04</v>
      </c>
      <c r="W38" s="222"/>
      <c r="X38" s="222" t="s">
        <v>248</v>
      </c>
      <c r="Y38" s="212"/>
      <c r="Z38" s="212"/>
      <c r="AA38" s="212"/>
      <c r="AB38" s="212"/>
      <c r="AC38" s="212"/>
      <c r="AD38" s="212"/>
      <c r="AE38" s="212"/>
      <c r="AF38" s="212"/>
      <c r="AG38" s="212" t="s">
        <v>249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59" t="s">
        <v>694</v>
      </c>
      <c r="D39" s="254"/>
      <c r="E39" s="254"/>
      <c r="F39" s="254"/>
      <c r="G39" s="254"/>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270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58" t="s">
        <v>705</v>
      </c>
      <c r="D40" s="252"/>
      <c r="E40" s="253">
        <v>9.4535999999999998</v>
      </c>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264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58" t="s">
        <v>706</v>
      </c>
      <c r="D41" s="252"/>
      <c r="E41" s="253">
        <v>3.0625</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264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1">
        <v>6</v>
      </c>
      <c r="B42" s="232" t="s">
        <v>707</v>
      </c>
      <c r="C42" s="248" t="s">
        <v>708</v>
      </c>
      <c r="D42" s="233" t="s">
        <v>267</v>
      </c>
      <c r="E42" s="234">
        <v>9.1910000000000007</v>
      </c>
      <c r="F42" s="235"/>
      <c r="G42" s="236">
        <f>ROUND(E42*F42,2)</f>
        <v>0</v>
      </c>
      <c r="H42" s="235"/>
      <c r="I42" s="236">
        <f>ROUND(E42*H42,2)</f>
        <v>0</v>
      </c>
      <c r="J42" s="235"/>
      <c r="K42" s="236">
        <f>ROUND(E42*J42,2)</f>
        <v>0</v>
      </c>
      <c r="L42" s="236">
        <v>21</v>
      </c>
      <c r="M42" s="236">
        <f>G42*(1+L42/100)</f>
        <v>0</v>
      </c>
      <c r="N42" s="236">
        <v>0</v>
      </c>
      <c r="O42" s="236">
        <f>ROUND(E42*N42,2)</f>
        <v>0</v>
      </c>
      <c r="P42" s="236">
        <v>0</v>
      </c>
      <c r="Q42" s="236">
        <f>ROUND(E42*P42,2)</f>
        <v>0</v>
      </c>
      <c r="R42" s="236" t="s">
        <v>308</v>
      </c>
      <c r="S42" s="236" t="s">
        <v>259</v>
      </c>
      <c r="T42" s="237" t="s">
        <v>260</v>
      </c>
      <c r="U42" s="222">
        <v>0.82</v>
      </c>
      <c r="V42" s="222">
        <f>ROUND(E42*U42,2)</f>
        <v>7.54</v>
      </c>
      <c r="W42" s="222"/>
      <c r="X42" s="222" t="s">
        <v>248</v>
      </c>
      <c r="Y42" s="212"/>
      <c r="Z42" s="212"/>
      <c r="AA42" s="212"/>
      <c r="AB42" s="212"/>
      <c r="AC42" s="212"/>
      <c r="AD42" s="212"/>
      <c r="AE42" s="212"/>
      <c r="AF42" s="212"/>
      <c r="AG42" s="212" t="s">
        <v>249</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59" t="s">
        <v>709</v>
      </c>
      <c r="D43" s="254"/>
      <c r="E43" s="254"/>
      <c r="F43" s="254"/>
      <c r="G43" s="254"/>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270</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31">
        <v>7</v>
      </c>
      <c r="B44" s="232" t="s">
        <v>710</v>
      </c>
      <c r="C44" s="248" t="s">
        <v>711</v>
      </c>
      <c r="D44" s="233" t="s">
        <v>267</v>
      </c>
      <c r="E44" s="234">
        <v>12.5161</v>
      </c>
      <c r="F44" s="235"/>
      <c r="G44" s="236">
        <f>ROUND(E44*F44,2)</f>
        <v>0</v>
      </c>
      <c r="H44" s="235"/>
      <c r="I44" s="236">
        <f>ROUND(E44*H44,2)</f>
        <v>0</v>
      </c>
      <c r="J44" s="235"/>
      <c r="K44" s="236">
        <f>ROUND(E44*J44,2)</f>
        <v>0</v>
      </c>
      <c r="L44" s="236">
        <v>21</v>
      </c>
      <c r="M44" s="236">
        <f>G44*(1+L44/100)</f>
        <v>0</v>
      </c>
      <c r="N44" s="236">
        <v>0</v>
      </c>
      <c r="O44" s="236">
        <f>ROUND(E44*N44,2)</f>
        <v>0</v>
      </c>
      <c r="P44" s="236">
        <v>0</v>
      </c>
      <c r="Q44" s="236">
        <f>ROUND(E44*P44,2)</f>
        <v>0</v>
      </c>
      <c r="R44" s="236" t="s">
        <v>308</v>
      </c>
      <c r="S44" s="236" t="s">
        <v>259</v>
      </c>
      <c r="T44" s="237" t="s">
        <v>260</v>
      </c>
      <c r="U44" s="222">
        <v>0.20499999999999999</v>
      </c>
      <c r="V44" s="222">
        <f>ROUND(E44*U44,2)</f>
        <v>2.57</v>
      </c>
      <c r="W44" s="222"/>
      <c r="X44" s="222" t="s">
        <v>248</v>
      </c>
      <c r="Y44" s="212"/>
      <c r="Z44" s="212"/>
      <c r="AA44" s="212"/>
      <c r="AB44" s="212"/>
      <c r="AC44" s="212"/>
      <c r="AD44" s="212"/>
      <c r="AE44" s="212"/>
      <c r="AF44" s="212"/>
      <c r="AG44" s="212" t="s">
        <v>249</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59" t="s">
        <v>709</v>
      </c>
      <c r="D45" s="254"/>
      <c r="E45" s="254"/>
      <c r="F45" s="254"/>
      <c r="G45" s="254"/>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270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ht="22.5" outlineLevel="1" x14ac:dyDescent="0.2">
      <c r="A46" s="231">
        <v>8</v>
      </c>
      <c r="B46" s="232" t="s">
        <v>712</v>
      </c>
      <c r="C46" s="248" t="s">
        <v>713</v>
      </c>
      <c r="D46" s="233" t="s">
        <v>257</v>
      </c>
      <c r="E46" s="234">
        <v>0.59523000000000004</v>
      </c>
      <c r="F46" s="235"/>
      <c r="G46" s="236">
        <f>ROUND(E46*F46,2)</f>
        <v>0</v>
      </c>
      <c r="H46" s="235"/>
      <c r="I46" s="236">
        <f>ROUND(E46*H46,2)</f>
        <v>0</v>
      </c>
      <c r="J46" s="235"/>
      <c r="K46" s="236">
        <f>ROUND(E46*J46,2)</f>
        <v>0</v>
      </c>
      <c r="L46" s="236">
        <v>21</v>
      </c>
      <c r="M46" s="236">
        <f>G46*(1+L46/100)</f>
        <v>0</v>
      </c>
      <c r="N46" s="236">
        <v>1.0662499999999999</v>
      </c>
      <c r="O46" s="236">
        <f>ROUND(E46*N46,2)</f>
        <v>0.63</v>
      </c>
      <c r="P46" s="236">
        <v>0</v>
      </c>
      <c r="Q46" s="236">
        <f>ROUND(E46*P46,2)</f>
        <v>0</v>
      </c>
      <c r="R46" s="236" t="s">
        <v>308</v>
      </c>
      <c r="S46" s="236" t="s">
        <v>259</v>
      </c>
      <c r="T46" s="237" t="s">
        <v>260</v>
      </c>
      <c r="U46" s="222">
        <v>15.23</v>
      </c>
      <c r="V46" s="222">
        <f>ROUND(E46*U46,2)</f>
        <v>9.07</v>
      </c>
      <c r="W46" s="222"/>
      <c r="X46" s="222" t="s">
        <v>248</v>
      </c>
      <c r="Y46" s="212"/>
      <c r="Z46" s="212"/>
      <c r="AA46" s="212"/>
      <c r="AB46" s="212"/>
      <c r="AC46" s="212"/>
      <c r="AD46" s="212"/>
      <c r="AE46" s="212"/>
      <c r="AF46" s="212"/>
      <c r="AG46" s="212" t="s">
        <v>249</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59" t="s">
        <v>714</v>
      </c>
      <c r="D47" s="254"/>
      <c r="E47" s="254"/>
      <c r="F47" s="254"/>
      <c r="G47" s="254"/>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270</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58" t="s">
        <v>715</v>
      </c>
      <c r="D48" s="252"/>
      <c r="E48" s="253">
        <v>0.53968000000000005</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264</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58" t="s">
        <v>716</v>
      </c>
      <c r="D49" s="252"/>
      <c r="E49" s="253">
        <v>2.002E-2</v>
      </c>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264</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58" t="s">
        <v>717</v>
      </c>
      <c r="D50" s="252"/>
      <c r="E50" s="253">
        <v>3.5520000000000003E-2</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264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x14ac:dyDescent="0.2">
      <c r="A51" s="225" t="s">
        <v>232</v>
      </c>
      <c r="B51" s="226" t="s">
        <v>155</v>
      </c>
      <c r="C51" s="246" t="s">
        <v>156</v>
      </c>
      <c r="D51" s="227"/>
      <c r="E51" s="228"/>
      <c r="F51" s="229"/>
      <c r="G51" s="229">
        <f>SUMIF(AG52:AG63,"&lt;&gt;NOR",G52:G63)</f>
        <v>0</v>
      </c>
      <c r="H51" s="229"/>
      <c r="I51" s="229">
        <f>SUM(I52:I63)</f>
        <v>0</v>
      </c>
      <c r="J51" s="229"/>
      <c r="K51" s="229">
        <f>SUM(K52:K63)</f>
        <v>0</v>
      </c>
      <c r="L51" s="229"/>
      <c r="M51" s="229">
        <f>SUM(M52:M63)</f>
        <v>0</v>
      </c>
      <c r="N51" s="229"/>
      <c r="O51" s="229">
        <f>SUM(O52:O63)</f>
        <v>1.6400000000000001</v>
      </c>
      <c r="P51" s="229"/>
      <c r="Q51" s="229">
        <f>SUM(Q52:Q63)</f>
        <v>0</v>
      </c>
      <c r="R51" s="229"/>
      <c r="S51" s="229"/>
      <c r="T51" s="230"/>
      <c r="U51" s="224"/>
      <c r="V51" s="224">
        <f>SUM(V52:V63)</f>
        <v>73.209999999999994</v>
      </c>
      <c r="W51" s="224"/>
      <c r="X51" s="224"/>
      <c r="AG51" t="s">
        <v>233</v>
      </c>
    </row>
    <row r="52" spans="1:60" ht="22.5" outlineLevel="1" x14ac:dyDescent="0.2">
      <c r="A52" s="231">
        <v>9</v>
      </c>
      <c r="B52" s="232" t="s">
        <v>718</v>
      </c>
      <c r="C52" s="248" t="s">
        <v>719</v>
      </c>
      <c r="D52" s="233" t="s">
        <v>316</v>
      </c>
      <c r="E52" s="234">
        <v>230.94</v>
      </c>
      <c r="F52" s="235"/>
      <c r="G52" s="236">
        <f>ROUND(E52*F52,2)</f>
        <v>0</v>
      </c>
      <c r="H52" s="235"/>
      <c r="I52" s="236">
        <f>ROUND(E52*H52,2)</f>
        <v>0</v>
      </c>
      <c r="J52" s="235"/>
      <c r="K52" s="236">
        <f>ROUND(E52*J52,2)</f>
        <v>0</v>
      </c>
      <c r="L52" s="236">
        <v>21</v>
      </c>
      <c r="M52" s="236">
        <f>G52*(1+L52/100)</f>
        <v>0</v>
      </c>
      <c r="N52" s="236">
        <v>5.7000000000000002E-3</v>
      </c>
      <c r="O52" s="236">
        <f>ROUND(E52*N52,2)</f>
        <v>1.32</v>
      </c>
      <c r="P52" s="236">
        <v>0</v>
      </c>
      <c r="Q52" s="236">
        <f>ROUND(E52*P52,2)</f>
        <v>0</v>
      </c>
      <c r="R52" s="236" t="s">
        <v>720</v>
      </c>
      <c r="S52" s="236" t="s">
        <v>259</v>
      </c>
      <c r="T52" s="237" t="s">
        <v>260</v>
      </c>
      <c r="U52" s="222">
        <v>0.23</v>
      </c>
      <c r="V52" s="222">
        <f>ROUND(E52*U52,2)</f>
        <v>53.12</v>
      </c>
      <c r="W52" s="222"/>
      <c r="X52" s="222" t="s">
        <v>248</v>
      </c>
      <c r="Y52" s="212"/>
      <c r="Z52" s="212"/>
      <c r="AA52" s="212"/>
      <c r="AB52" s="212"/>
      <c r="AC52" s="212"/>
      <c r="AD52" s="212"/>
      <c r="AE52" s="212"/>
      <c r="AF52" s="212"/>
      <c r="AG52" s="212" t="s">
        <v>249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58" t="s">
        <v>721</v>
      </c>
      <c r="D53" s="252"/>
      <c r="E53" s="253">
        <v>11.84</v>
      </c>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264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58" t="s">
        <v>722</v>
      </c>
      <c r="D54" s="252"/>
      <c r="E54" s="253">
        <v>102.4</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58" t="s">
        <v>723</v>
      </c>
      <c r="D55" s="252"/>
      <c r="E55" s="253">
        <v>116.7</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264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31">
        <v>10</v>
      </c>
      <c r="B56" s="232" t="s">
        <v>724</v>
      </c>
      <c r="C56" s="248" t="s">
        <v>725</v>
      </c>
      <c r="D56" s="233" t="s">
        <v>316</v>
      </c>
      <c r="E56" s="234">
        <v>35.416800000000002</v>
      </c>
      <c r="F56" s="235"/>
      <c r="G56" s="236">
        <f>ROUND(E56*F56,2)</f>
        <v>0</v>
      </c>
      <c r="H56" s="235"/>
      <c r="I56" s="236">
        <f>ROUND(E56*H56,2)</f>
        <v>0</v>
      </c>
      <c r="J56" s="235"/>
      <c r="K56" s="236">
        <f>ROUND(E56*J56,2)</f>
        <v>0</v>
      </c>
      <c r="L56" s="236">
        <v>21</v>
      </c>
      <c r="M56" s="236">
        <f>G56*(1+L56/100)</f>
        <v>0</v>
      </c>
      <c r="N56" s="236">
        <v>6.1000000000000004E-3</v>
      </c>
      <c r="O56" s="236">
        <f>ROUND(E56*N56,2)</f>
        <v>0.22</v>
      </c>
      <c r="P56" s="236">
        <v>0</v>
      </c>
      <c r="Q56" s="236">
        <f>ROUND(E56*P56,2)</f>
        <v>0</v>
      </c>
      <c r="R56" s="236" t="s">
        <v>720</v>
      </c>
      <c r="S56" s="236" t="s">
        <v>259</v>
      </c>
      <c r="T56" s="237" t="s">
        <v>260</v>
      </c>
      <c r="U56" s="222">
        <v>0.27</v>
      </c>
      <c r="V56" s="222">
        <f>ROUND(E56*U56,2)</f>
        <v>9.56</v>
      </c>
      <c r="W56" s="222"/>
      <c r="X56" s="222" t="s">
        <v>248</v>
      </c>
      <c r="Y56" s="212"/>
      <c r="Z56" s="212"/>
      <c r="AA56" s="212"/>
      <c r="AB56" s="212"/>
      <c r="AC56" s="212"/>
      <c r="AD56" s="212"/>
      <c r="AE56" s="212"/>
      <c r="AF56" s="212"/>
      <c r="AG56" s="212" t="s">
        <v>249</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2.5" outlineLevel="1" x14ac:dyDescent="0.2">
      <c r="A57" s="219"/>
      <c r="B57" s="220"/>
      <c r="C57" s="258" t="s">
        <v>726</v>
      </c>
      <c r="D57" s="252"/>
      <c r="E57" s="253">
        <v>15.686400000000001</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264</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1" x14ac:dyDescent="0.2">
      <c r="A58" s="219"/>
      <c r="B58" s="220"/>
      <c r="C58" s="258" t="s">
        <v>727</v>
      </c>
      <c r="D58" s="252"/>
      <c r="E58" s="253">
        <v>19.730399999999999</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264</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2.5" outlineLevel="1" x14ac:dyDescent="0.2">
      <c r="A59" s="231">
        <v>11</v>
      </c>
      <c r="B59" s="232" t="s">
        <v>728</v>
      </c>
      <c r="C59" s="248" t="s">
        <v>729</v>
      </c>
      <c r="D59" s="233" t="s">
        <v>316</v>
      </c>
      <c r="E59" s="234">
        <v>27</v>
      </c>
      <c r="F59" s="235"/>
      <c r="G59" s="236">
        <f>ROUND(E59*F59,2)</f>
        <v>0</v>
      </c>
      <c r="H59" s="235"/>
      <c r="I59" s="236">
        <f>ROUND(E59*H59,2)</f>
        <v>0</v>
      </c>
      <c r="J59" s="235"/>
      <c r="K59" s="236">
        <f>ROUND(E59*J59,2)</f>
        <v>0</v>
      </c>
      <c r="L59" s="236">
        <v>21</v>
      </c>
      <c r="M59" s="236">
        <f>G59*(1+L59/100)</f>
        <v>0</v>
      </c>
      <c r="N59" s="236">
        <v>3.6800000000000001E-3</v>
      </c>
      <c r="O59" s="236">
        <f>ROUND(E59*N59,2)</f>
        <v>0.1</v>
      </c>
      <c r="P59" s="236">
        <v>0</v>
      </c>
      <c r="Q59" s="236">
        <f>ROUND(E59*P59,2)</f>
        <v>0</v>
      </c>
      <c r="R59" s="236"/>
      <c r="S59" s="236" t="s">
        <v>237</v>
      </c>
      <c r="T59" s="237" t="s">
        <v>378</v>
      </c>
      <c r="U59" s="222">
        <v>0.39</v>
      </c>
      <c r="V59" s="222">
        <f>ROUND(E59*U59,2)</f>
        <v>10.53</v>
      </c>
      <c r="W59" s="222"/>
      <c r="X59" s="222" t="s">
        <v>248</v>
      </c>
      <c r="Y59" s="212"/>
      <c r="Z59" s="212"/>
      <c r="AA59" s="212"/>
      <c r="AB59" s="212"/>
      <c r="AC59" s="212"/>
      <c r="AD59" s="212"/>
      <c r="AE59" s="212"/>
      <c r="AF59" s="212"/>
      <c r="AG59" s="212" t="s">
        <v>249</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58" t="s">
        <v>730</v>
      </c>
      <c r="D60" s="252"/>
      <c r="E60" s="253">
        <v>12.6</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264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58" t="s">
        <v>731</v>
      </c>
      <c r="D61" s="252"/>
      <c r="E61" s="253">
        <v>14.4</v>
      </c>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264</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v>12</v>
      </c>
      <c r="B62" s="220" t="s">
        <v>732</v>
      </c>
      <c r="C62" s="261" t="s">
        <v>733</v>
      </c>
      <c r="D62" s="221" t="s">
        <v>0</v>
      </c>
      <c r="E62" s="257"/>
      <c r="F62" s="223"/>
      <c r="G62" s="222">
        <f>ROUND(E62*F62,2)</f>
        <v>0</v>
      </c>
      <c r="H62" s="223"/>
      <c r="I62" s="222">
        <f>ROUND(E62*H62,2)</f>
        <v>0</v>
      </c>
      <c r="J62" s="223"/>
      <c r="K62" s="222">
        <f>ROUND(E62*J62,2)</f>
        <v>0</v>
      </c>
      <c r="L62" s="222">
        <v>21</v>
      </c>
      <c r="M62" s="222">
        <f>G62*(1+L62/100)</f>
        <v>0</v>
      </c>
      <c r="N62" s="222">
        <v>0</v>
      </c>
      <c r="O62" s="222">
        <f>ROUND(E62*N62,2)</f>
        <v>0</v>
      </c>
      <c r="P62" s="222">
        <v>0</v>
      </c>
      <c r="Q62" s="222">
        <f>ROUND(E62*P62,2)</f>
        <v>0</v>
      </c>
      <c r="R62" s="222" t="s">
        <v>720</v>
      </c>
      <c r="S62" s="222" t="s">
        <v>259</v>
      </c>
      <c r="T62" s="222" t="s">
        <v>260</v>
      </c>
      <c r="U62" s="222">
        <v>0</v>
      </c>
      <c r="V62" s="222">
        <f>ROUND(E62*U62,2)</f>
        <v>0</v>
      </c>
      <c r="W62" s="222"/>
      <c r="X62" s="222" t="s">
        <v>414</v>
      </c>
      <c r="Y62" s="212"/>
      <c r="Z62" s="212"/>
      <c r="AA62" s="212"/>
      <c r="AB62" s="212"/>
      <c r="AC62" s="212"/>
      <c r="AD62" s="212"/>
      <c r="AE62" s="212"/>
      <c r="AF62" s="212"/>
      <c r="AG62" s="212" t="s">
        <v>415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0" t="s">
        <v>734</v>
      </c>
      <c r="D63" s="256"/>
      <c r="E63" s="256"/>
      <c r="F63" s="256"/>
      <c r="G63" s="256"/>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270</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x14ac:dyDescent="0.2">
      <c r="A64" s="225" t="s">
        <v>232</v>
      </c>
      <c r="B64" s="226" t="s">
        <v>159</v>
      </c>
      <c r="C64" s="246" t="s">
        <v>160</v>
      </c>
      <c r="D64" s="227"/>
      <c r="E64" s="228"/>
      <c r="F64" s="229"/>
      <c r="G64" s="229">
        <f>SUMIF(AG65:AG79,"&lt;&gt;NOR",G65:G79)</f>
        <v>0</v>
      </c>
      <c r="H64" s="229"/>
      <c r="I64" s="229">
        <f>SUM(I65:I79)</f>
        <v>0</v>
      </c>
      <c r="J64" s="229"/>
      <c r="K64" s="229">
        <f>SUM(K65:K79)</f>
        <v>0</v>
      </c>
      <c r="L64" s="229"/>
      <c r="M64" s="229">
        <f>SUM(M65:M79)</f>
        <v>0</v>
      </c>
      <c r="N64" s="229"/>
      <c r="O64" s="229">
        <f>SUM(O65:O79)</f>
        <v>0.71</v>
      </c>
      <c r="P64" s="229"/>
      <c r="Q64" s="229">
        <f>SUM(Q65:Q79)</f>
        <v>0</v>
      </c>
      <c r="R64" s="229"/>
      <c r="S64" s="229"/>
      <c r="T64" s="230"/>
      <c r="U64" s="224"/>
      <c r="V64" s="224">
        <f>SUM(V65:V79)</f>
        <v>34.909999999999997</v>
      </c>
      <c r="W64" s="224"/>
      <c r="X64" s="224"/>
      <c r="AG64" t="s">
        <v>233</v>
      </c>
    </row>
    <row r="65" spans="1:60" ht="22.5" outlineLevel="1" x14ac:dyDescent="0.2">
      <c r="A65" s="231">
        <v>13</v>
      </c>
      <c r="B65" s="232" t="s">
        <v>735</v>
      </c>
      <c r="C65" s="248" t="s">
        <v>736</v>
      </c>
      <c r="D65" s="233" t="s">
        <v>316</v>
      </c>
      <c r="E65" s="234">
        <v>66.66</v>
      </c>
      <c r="F65" s="235"/>
      <c r="G65" s="236">
        <f>ROUND(E65*F65,2)</f>
        <v>0</v>
      </c>
      <c r="H65" s="235"/>
      <c r="I65" s="236">
        <f>ROUND(E65*H65,2)</f>
        <v>0</v>
      </c>
      <c r="J65" s="235"/>
      <c r="K65" s="236">
        <f>ROUND(E65*J65,2)</f>
        <v>0</v>
      </c>
      <c r="L65" s="236">
        <v>21</v>
      </c>
      <c r="M65" s="236">
        <f>G65*(1+L65/100)</f>
        <v>0</v>
      </c>
      <c r="N65" s="236">
        <v>2.7000000000000001E-3</v>
      </c>
      <c r="O65" s="236">
        <f>ROUND(E65*N65,2)</f>
        <v>0.18</v>
      </c>
      <c r="P65" s="236">
        <v>0</v>
      </c>
      <c r="Q65" s="236">
        <f>ROUND(E65*P65,2)</f>
        <v>0</v>
      </c>
      <c r="R65" s="236" t="s">
        <v>258</v>
      </c>
      <c r="S65" s="236" t="s">
        <v>259</v>
      </c>
      <c r="T65" s="237" t="s">
        <v>260</v>
      </c>
      <c r="U65" s="222">
        <v>0</v>
      </c>
      <c r="V65" s="222">
        <f>ROUND(E65*U65,2)</f>
        <v>0</v>
      </c>
      <c r="W65" s="222"/>
      <c r="X65" s="222" t="s">
        <v>261</v>
      </c>
      <c r="Y65" s="212"/>
      <c r="Z65" s="212"/>
      <c r="AA65" s="212"/>
      <c r="AB65" s="212"/>
      <c r="AC65" s="212"/>
      <c r="AD65" s="212"/>
      <c r="AE65" s="212"/>
      <c r="AF65" s="212"/>
      <c r="AG65" s="212" t="s">
        <v>262</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58" t="s">
        <v>737</v>
      </c>
      <c r="D66" s="252"/>
      <c r="E66" s="253">
        <v>66.66</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264</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1">
        <v>14</v>
      </c>
      <c r="B67" s="232" t="s">
        <v>738</v>
      </c>
      <c r="C67" s="248" t="s">
        <v>739</v>
      </c>
      <c r="D67" s="233" t="s">
        <v>267</v>
      </c>
      <c r="E67" s="234">
        <v>26.617799999999999</v>
      </c>
      <c r="F67" s="235"/>
      <c r="G67" s="236">
        <f>ROUND(E67*F67,2)</f>
        <v>0</v>
      </c>
      <c r="H67" s="235"/>
      <c r="I67" s="236">
        <f>ROUND(E67*H67,2)</f>
        <v>0</v>
      </c>
      <c r="J67" s="235"/>
      <c r="K67" s="236">
        <f>ROUND(E67*J67,2)</f>
        <v>0</v>
      </c>
      <c r="L67" s="236">
        <v>21</v>
      </c>
      <c r="M67" s="236">
        <f>G67*(1+L67/100)</f>
        <v>0</v>
      </c>
      <c r="N67" s="236">
        <v>0.02</v>
      </c>
      <c r="O67" s="236">
        <f>ROUND(E67*N67,2)</f>
        <v>0.53</v>
      </c>
      <c r="P67" s="236">
        <v>0</v>
      </c>
      <c r="Q67" s="236">
        <f>ROUND(E67*P67,2)</f>
        <v>0</v>
      </c>
      <c r="R67" s="236"/>
      <c r="S67" s="236" t="s">
        <v>237</v>
      </c>
      <c r="T67" s="237" t="s">
        <v>260</v>
      </c>
      <c r="U67" s="222">
        <v>0</v>
      </c>
      <c r="V67" s="222">
        <f>ROUND(E67*U67,2)</f>
        <v>0</v>
      </c>
      <c r="W67" s="222"/>
      <c r="X67" s="222" t="s">
        <v>261</v>
      </c>
      <c r="Y67" s="212"/>
      <c r="Z67" s="212"/>
      <c r="AA67" s="212"/>
      <c r="AB67" s="212"/>
      <c r="AC67" s="212"/>
      <c r="AD67" s="212"/>
      <c r="AE67" s="212"/>
      <c r="AF67" s="212"/>
      <c r="AG67" s="212" t="s">
        <v>262</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58" t="s">
        <v>740</v>
      </c>
      <c r="D68" s="252"/>
      <c r="E68" s="253">
        <v>3.9710000000000001</v>
      </c>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264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58" t="s">
        <v>741</v>
      </c>
      <c r="D69" s="252"/>
      <c r="E69" s="253">
        <v>0.91080000000000005</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264</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58" t="s">
        <v>742</v>
      </c>
      <c r="D70" s="252"/>
      <c r="E70" s="253">
        <v>2.0415999999999999</v>
      </c>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264</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58" t="s">
        <v>743</v>
      </c>
      <c r="D71" s="252"/>
      <c r="E71" s="253">
        <v>19.694400000000002</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1">
        <v>15</v>
      </c>
      <c r="B72" s="232" t="s">
        <v>744</v>
      </c>
      <c r="C72" s="248" t="s">
        <v>745</v>
      </c>
      <c r="D72" s="233" t="s">
        <v>316</v>
      </c>
      <c r="E72" s="234">
        <v>222.4</v>
      </c>
      <c r="F72" s="235"/>
      <c r="G72" s="236">
        <f>ROUND(E72*F72,2)</f>
        <v>0</v>
      </c>
      <c r="H72" s="235"/>
      <c r="I72" s="236">
        <f>ROUND(E72*H72,2)</f>
        <v>0</v>
      </c>
      <c r="J72" s="235"/>
      <c r="K72" s="236">
        <f>ROUND(E72*J72,2)</f>
        <v>0</v>
      </c>
      <c r="L72" s="236">
        <v>21</v>
      </c>
      <c r="M72" s="236">
        <f>G72*(1+L72/100)</f>
        <v>0</v>
      </c>
      <c r="N72" s="236">
        <v>0</v>
      </c>
      <c r="O72" s="236">
        <f>ROUND(E72*N72,2)</f>
        <v>0</v>
      </c>
      <c r="P72" s="236">
        <v>0</v>
      </c>
      <c r="Q72" s="236">
        <f>ROUND(E72*P72,2)</f>
        <v>0</v>
      </c>
      <c r="R72" s="236" t="s">
        <v>406</v>
      </c>
      <c r="S72" s="236" t="s">
        <v>259</v>
      </c>
      <c r="T72" s="237" t="s">
        <v>260</v>
      </c>
      <c r="U72" s="222">
        <v>0.08</v>
      </c>
      <c r="V72" s="222">
        <f>ROUND(E72*U72,2)</f>
        <v>17.79</v>
      </c>
      <c r="W72" s="222"/>
      <c r="X72" s="222" t="s">
        <v>248</v>
      </c>
      <c r="Y72" s="212"/>
      <c r="Z72" s="212"/>
      <c r="AA72" s="212"/>
      <c r="AB72" s="212"/>
      <c r="AC72" s="212"/>
      <c r="AD72" s="212"/>
      <c r="AE72" s="212"/>
      <c r="AF72" s="212"/>
      <c r="AG72" s="212" t="s">
        <v>249</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58" t="s">
        <v>746</v>
      </c>
      <c r="D73" s="252"/>
      <c r="E73" s="253">
        <v>110.5</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264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58" t="s">
        <v>747</v>
      </c>
      <c r="D74" s="252"/>
      <c r="E74" s="253">
        <v>111.9</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264</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2.5" outlineLevel="1" x14ac:dyDescent="0.2">
      <c r="A75" s="231">
        <v>16</v>
      </c>
      <c r="B75" s="232" t="s">
        <v>748</v>
      </c>
      <c r="C75" s="248" t="s">
        <v>749</v>
      </c>
      <c r="D75" s="233" t="s">
        <v>316</v>
      </c>
      <c r="E75" s="234">
        <v>244.64</v>
      </c>
      <c r="F75" s="235"/>
      <c r="G75" s="236">
        <f>ROUND(E75*F75,2)</f>
        <v>0</v>
      </c>
      <c r="H75" s="235"/>
      <c r="I75" s="236">
        <f>ROUND(E75*H75,2)</f>
        <v>0</v>
      </c>
      <c r="J75" s="235"/>
      <c r="K75" s="236">
        <f>ROUND(E75*J75,2)</f>
        <v>0</v>
      </c>
      <c r="L75" s="236">
        <v>21</v>
      </c>
      <c r="M75" s="236">
        <f>G75*(1+L75/100)</f>
        <v>0</v>
      </c>
      <c r="N75" s="236">
        <v>1.0000000000000001E-5</v>
      </c>
      <c r="O75" s="236">
        <f>ROUND(E75*N75,2)</f>
        <v>0</v>
      </c>
      <c r="P75" s="236">
        <v>0</v>
      </c>
      <c r="Q75" s="236">
        <f>ROUND(E75*P75,2)</f>
        <v>0</v>
      </c>
      <c r="R75" s="236" t="s">
        <v>406</v>
      </c>
      <c r="S75" s="236" t="s">
        <v>259</v>
      </c>
      <c r="T75" s="237" t="s">
        <v>260</v>
      </c>
      <c r="U75" s="222">
        <v>7.0000000000000007E-2</v>
      </c>
      <c r="V75" s="222">
        <f>ROUND(E75*U75,2)</f>
        <v>17.12</v>
      </c>
      <c r="W75" s="222"/>
      <c r="X75" s="222" t="s">
        <v>248</v>
      </c>
      <c r="Y75" s="212"/>
      <c r="Z75" s="212"/>
      <c r="AA75" s="212"/>
      <c r="AB75" s="212"/>
      <c r="AC75" s="212"/>
      <c r="AD75" s="212"/>
      <c r="AE75" s="212"/>
      <c r="AF75" s="212"/>
      <c r="AG75" s="212" t="s">
        <v>249</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58" t="s">
        <v>750</v>
      </c>
      <c r="D76" s="252"/>
      <c r="E76" s="253">
        <v>121.55</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264</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58" t="s">
        <v>751</v>
      </c>
      <c r="D77" s="252"/>
      <c r="E77" s="253">
        <v>123.09</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264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v>17</v>
      </c>
      <c r="B78" s="220" t="s">
        <v>412</v>
      </c>
      <c r="C78" s="261" t="s">
        <v>413</v>
      </c>
      <c r="D78" s="221" t="s">
        <v>0</v>
      </c>
      <c r="E78" s="257"/>
      <c r="F78" s="223"/>
      <c r="G78" s="222">
        <f>ROUND(E78*F78,2)</f>
        <v>0</v>
      </c>
      <c r="H78" s="223"/>
      <c r="I78" s="222">
        <f>ROUND(E78*H78,2)</f>
        <v>0</v>
      </c>
      <c r="J78" s="223"/>
      <c r="K78" s="222">
        <f>ROUND(E78*J78,2)</f>
        <v>0</v>
      </c>
      <c r="L78" s="222">
        <v>21</v>
      </c>
      <c r="M78" s="222">
        <f>G78*(1+L78/100)</f>
        <v>0</v>
      </c>
      <c r="N78" s="222">
        <v>0</v>
      </c>
      <c r="O78" s="222">
        <f>ROUND(E78*N78,2)</f>
        <v>0</v>
      </c>
      <c r="P78" s="222">
        <v>0</v>
      </c>
      <c r="Q78" s="222">
        <f>ROUND(E78*P78,2)</f>
        <v>0</v>
      </c>
      <c r="R78" s="222" t="s">
        <v>406</v>
      </c>
      <c r="S78" s="222" t="s">
        <v>259</v>
      </c>
      <c r="T78" s="222" t="s">
        <v>260</v>
      </c>
      <c r="U78" s="222">
        <v>0</v>
      </c>
      <c r="V78" s="222">
        <f>ROUND(E78*U78,2)</f>
        <v>0</v>
      </c>
      <c r="W78" s="222"/>
      <c r="X78" s="222" t="s">
        <v>414</v>
      </c>
      <c r="Y78" s="212"/>
      <c r="Z78" s="212"/>
      <c r="AA78" s="212"/>
      <c r="AB78" s="212"/>
      <c r="AC78" s="212"/>
      <c r="AD78" s="212"/>
      <c r="AE78" s="212"/>
      <c r="AF78" s="212"/>
      <c r="AG78" s="212" t="s">
        <v>415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0" t="s">
        <v>416</v>
      </c>
      <c r="D79" s="256"/>
      <c r="E79" s="256"/>
      <c r="F79" s="256"/>
      <c r="G79" s="256"/>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270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x14ac:dyDescent="0.2">
      <c r="A80" s="225" t="s">
        <v>232</v>
      </c>
      <c r="B80" s="226" t="s">
        <v>133</v>
      </c>
      <c r="C80" s="246" t="s">
        <v>134</v>
      </c>
      <c r="D80" s="227"/>
      <c r="E80" s="228"/>
      <c r="F80" s="229"/>
      <c r="G80" s="229">
        <f>SUMIF(AG81:AG112,"&lt;&gt;NOR",G81:G112)</f>
        <v>0</v>
      </c>
      <c r="H80" s="229"/>
      <c r="I80" s="229">
        <f>SUM(I81:I112)</f>
        <v>0</v>
      </c>
      <c r="J80" s="229"/>
      <c r="K80" s="229">
        <f>SUM(K81:K112)</f>
        <v>0</v>
      </c>
      <c r="L80" s="229"/>
      <c r="M80" s="229">
        <f>SUM(M81:M112)</f>
        <v>0</v>
      </c>
      <c r="N80" s="229"/>
      <c r="O80" s="229">
        <f>SUM(O81:O112)</f>
        <v>10.83</v>
      </c>
      <c r="P80" s="229"/>
      <c r="Q80" s="229">
        <f>SUM(Q81:Q112)</f>
        <v>0</v>
      </c>
      <c r="R80" s="229"/>
      <c r="S80" s="229"/>
      <c r="T80" s="230"/>
      <c r="U80" s="224"/>
      <c r="V80" s="224">
        <f>SUM(V81:V112)</f>
        <v>144.07999999999998</v>
      </c>
      <c r="W80" s="224"/>
      <c r="X80" s="224"/>
      <c r="AG80" t="s">
        <v>233</v>
      </c>
    </row>
    <row r="81" spans="1:60" ht="22.5" outlineLevel="1" x14ac:dyDescent="0.2">
      <c r="A81" s="231">
        <v>18</v>
      </c>
      <c r="B81" s="232" t="s">
        <v>752</v>
      </c>
      <c r="C81" s="248" t="s">
        <v>753</v>
      </c>
      <c r="D81" s="233" t="s">
        <v>316</v>
      </c>
      <c r="E81" s="234">
        <v>66.66</v>
      </c>
      <c r="F81" s="235"/>
      <c r="G81" s="236">
        <f>ROUND(E81*F81,2)</f>
        <v>0</v>
      </c>
      <c r="H81" s="235"/>
      <c r="I81" s="236">
        <f>ROUND(E81*H81,2)</f>
        <v>0</v>
      </c>
      <c r="J81" s="235"/>
      <c r="K81" s="236">
        <f>ROUND(E81*J81,2)</f>
        <v>0</v>
      </c>
      <c r="L81" s="236">
        <v>21</v>
      </c>
      <c r="M81" s="236">
        <f>G81*(1+L81/100)</f>
        <v>0</v>
      </c>
      <c r="N81" s="236">
        <v>5.5E-2</v>
      </c>
      <c r="O81" s="236">
        <f>ROUND(E81*N81,2)</f>
        <v>3.67</v>
      </c>
      <c r="P81" s="236">
        <v>0</v>
      </c>
      <c r="Q81" s="236">
        <f>ROUND(E81*P81,2)</f>
        <v>0</v>
      </c>
      <c r="R81" s="236" t="s">
        <v>258</v>
      </c>
      <c r="S81" s="236" t="s">
        <v>259</v>
      </c>
      <c r="T81" s="237" t="s">
        <v>260</v>
      </c>
      <c r="U81" s="222">
        <v>0</v>
      </c>
      <c r="V81" s="222">
        <f>ROUND(E81*U81,2)</f>
        <v>0</v>
      </c>
      <c r="W81" s="222"/>
      <c r="X81" s="222" t="s">
        <v>261</v>
      </c>
      <c r="Y81" s="212"/>
      <c r="Z81" s="212"/>
      <c r="AA81" s="212"/>
      <c r="AB81" s="212"/>
      <c r="AC81" s="212"/>
      <c r="AD81" s="212"/>
      <c r="AE81" s="212"/>
      <c r="AF81" s="212"/>
      <c r="AG81" s="212" t="s">
        <v>262</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58" t="s">
        <v>754</v>
      </c>
      <c r="D82" s="252"/>
      <c r="E82" s="253">
        <v>66.66</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264</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31">
        <v>19</v>
      </c>
      <c r="B83" s="232" t="s">
        <v>755</v>
      </c>
      <c r="C83" s="248" t="s">
        <v>756</v>
      </c>
      <c r="D83" s="233" t="s">
        <v>316</v>
      </c>
      <c r="E83" s="234">
        <v>4.51</v>
      </c>
      <c r="F83" s="235"/>
      <c r="G83" s="236">
        <f>ROUND(E83*F83,2)</f>
        <v>0</v>
      </c>
      <c r="H83" s="235"/>
      <c r="I83" s="236">
        <f>ROUND(E83*H83,2)</f>
        <v>0</v>
      </c>
      <c r="J83" s="235"/>
      <c r="K83" s="236">
        <f>ROUND(E83*J83,2)</f>
        <v>0</v>
      </c>
      <c r="L83" s="236">
        <v>21</v>
      </c>
      <c r="M83" s="236">
        <f>G83*(1+L83/100)</f>
        <v>0</v>
      </c>
      <c r="N83" s="236">
        <v>3.3500000000000002E-2</v>
      </c>
      <c r="O83" s="236">
        <f>ROUND(E83*N83,2)</f>
        <v>0.15</v>
      </c>
      <c r="P83" s="236">
        <v>0</v>
      </c>
      <c r="Q83" s="236">
        <f>ROUND(E83*P83,2)</f>
        <v>0</v>
      </c>
      <c r="R83" s="236"/>
      <c r="S83" s="236" t="s">
        <v>237</v>
      </c>
      <c r="T83" s="237" t="s">
        <v>238</v>
      </c>
      <c r="U83" s="222">
        <v>0</v>
      </c>
      <c r="V83" s="222">
        <f>ROUND(E83*U83,2)</f>
        <v>0</v>
      </c>
      <c r="W83" s="222"/>
      <c r="X83" s="222" t="s">
        <v>261</v>
      </c>
      <c r="Y83" s="212"/>
      <c r="Z83" s="212"/>
      <c r="AA83" s="212"/>
      <c r="AB83" s="212"/>
      <c r="AC83" s="212"/>
      <c r="AD83" s="212"/>
      <c r="AE83" s="212"/>
      <c r="AF83" s="212"/>
      <c r="AG83" s="212" t="s">
        <v>262</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58" t="s">
        <v>757</v>
      </c>
      <c r="D84" s="252"/>
      <c r="E84" s="253">
        <v>4.51</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264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31">
        <v>20</v>
      </c>
      <c r="B85" s="232" t="s">
        <v>758</v>
      </c>
      <c r="C85" s="248" t="s">
        <v>756</v>
      </c>
      <c r="D85" s="233" t="s">
        <v>316</v>
      </c>
      <c r="E85" s="234">
        <v>80.63</v>
      </c>
      <c r="F85" s="235"/>
      <c r="G85" s="236">
        <f>ROUND(E85*F85,2)</f>
        <v>0</v>
      </c>
      <c r="H85" s="235"/>
      <c r="I85" s="236">
        <f>ROUND(E85*H85,2)</f>
        <v>0</v>
      </c>
      <c r="J85" s="235"/>
      <c r="K85" s="236">
        <f>ROUND(E85*J85,2)</f>
        <v>0</v>
      </c>
      <c r="L85" s="236">
        <v>21</v>
      </c>
      <c r="M85" s="236">
        <f>G85*(1+L85/100)</f>
        <v>0</v>
      </c>
      <c r="N85" s="236">
        <v>3.3500000000000002E-2</v>
      </c>
      <c r="O85" s="236">
        <f>ROUND(E85*N85,2)</f>
        <v>2.7</v>
      </c>
      <c r="P85" s="236">
        <v>0</v>
      </c>
      <c r="Q85" s="236">
        <f>ROUND(E85*P85,2)</f>
        <v>0</v>
      </c>
      <c r="R85" s="236"/>
      <c r="S85" s="236" t="s">
        <v>237</v>
      </c>
      <c r="T85" s="237" t="s">
        <v>238</v>
      </c>
      <c r="U85" s="222">
        <v>0</v>
      </c>
      <c r="V85" s="222">
        <f>ROUND(E85*U85,2)</f>
        <v>0</v>
      </c>
      <c r="W85" s="222"/>
      <c r="X85" s="222" t="s">
        <v>261</v>
      </c>
      <c r="Y85" s="212"/>
      <c r="Z85" s="212"/>
      <c r="AA85" s="212"/>
      <c r="AB85" s="212"/>
      <c r="AC85" s="212"/>
      <c r="AD85" s="212"/>
      <c r="AE85" s="212"/>
      <c r="AF85" s="212"/>
      <c r="AG85" s="212" t="s">
        <v>262</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58" t="s">
        <v>759</v>
      </c>
      <c r="D86" s="252"/>
      <c r="E86" s="253">
        <v>54.89</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264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58" t="s">
        <v>760</v>
      </c>
      <c r="D87" s="252"/>
      <c r="E87" s="253">
        <v>24.64</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264</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58" t="s">
        <v>761</v>
      </c>
      <c r="D88" s="252"/>
      <c r="E88" s="253">
        <v>1.1000000000000001</v>
      </c>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264</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1">
        <v>21</v>
      </c>
      <c r="B89" s="232" t="s">
        <v>762</v>
      </c>
      <c r="C89" s="248" t="s">
        <v>763</v>
      </c>
      <c r="D89" s="233" t="s">
        <v>300</v>
      </c>
      <c r="E89" s="234">
        <v>162.08767</v>
      </c>
      <c r="F89" s="235"/>
      <c r="G89" s="236">
        <f>ROUND(E89*F89,2)</f>
        <v>0</v>
      </c>
      <c r="H89" s="235"/>
      <c r="I89" s="236">
        <f>ROUND(E89*H89,2)</f>
        <v>0</v>
      </c>
      <c r="J89" s="235"/>
      <c r="K89" s="236">
        <f>ROUND(E89*J89,2)</f>
        <v>0</v>
      </c>
      <c r="L89" s="236">
        <v>21</v>
      </c>
      <c r="M89" s="236">
        <f>G89*(1+L89/100)</f>
        <v>0</v>
      </c>
      <c r="N89" s="236">
        <v>1.2999999999999999E-4</v>
      </c>
      <c r="O89" s="236">
        <f>ROUND(E89*N89,2)</f>
        <v>0.02</v>
      </c>
      <c r="P89" s="236">
        <v>0</v>
      </c>
      <c r="Q89" s="236">
        <f>ROUND(E89*P89,2)</f>
        <v>0</v>
      </c>
      <c r="R89" s="236"/>
      <c r="S89" s="236" t="s">
        <v>237</v>
      </c>
      <c r="T89" s="237" t="s">
        <v>378</v>
      </c>
      <c r="U89" s="222">
        <v>0</v>
      </c>
      <c r="V89" s="222">
        <f>ROUND(E89*U89,2)</f>
        <v>0</v>
      </c>
      <c r="W89" s="222"/>
      <c r="X89" s="222" t="s">
        <v>261</v>
      </c>
      <c r="Y89" s="212"/>
      <c r="Z89" s="212"/>
      <c r="AA89" s="212"/>
      <c r="AB89" s="212"/>
      <c r="AC89" s="212"/>
      <c r="AD89" s="212"/>
      <c r="AE89" s="212"/>
      <c r="AF89" s="212"/>
      <c r="AG89" s="212" t="s">
        <v>262</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58" t="s">
        <v>764</v>
      </c>
      <c r="D90" s="252"/>
      <c r="E90" s="253">
        <v>151.44433000000001</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264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58" t="s">
        <v>765</v>
      </c>
      <c r="D91" s="252"/>
      <c r="E91" s="253">
        <v>10.643330000000001</v>
      </c>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264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31">
        <v>22</v>
      </c>
      <c r="B92" s="232" t="s">
        <v>762</v>
      </c>
      <c r="C92" s="248" t="s">
        <v>763</v>
      </c>
      <c r="D92" s="233" t="s">
        <v>300</v>
      </c>
      <c r="E92" s="234">
        <v>22.522670000000002</v>
      </c>
      <c r="F92" s="235"/>
      <c r="G92" s="236">
        <f>ROUND(E92*F92,2)</f>
        <v>0</v>
      </c>
      <c r="H92" s="235"/>
      <c r="I92" s="236">
        <f>ROUND(E92*H92,2)</f>
        <v>0</v>
      </c>
      <c r="J92" s="235"/>
      <c r="K92" s="236">
        <f>ROUND(E92*J92,2)</f>
        <v>0</v>
      </c>
      <c r="L92" s="236">
        <v>21</v>
      </c>
      <c r="M92" s="236">
        <f>G92*(1+L92/100)</f>
        <v>0</v>
      </c>
      <c r="N92" s="236">
        <v>1.2999999999999999E-4</v>
      </c>
      <c r="O92" s="236">
        <f>ROUND(E92*N92,2)</f>
        <v>0</v>
      </c>
      <c r="P92" s="236">
        <v>0</v>
      </c>
      <c r="Q92" s="236">
        <f>ROUND(E92*P92,2)</f>
        <v>0</v>
      </c>
      <c r="R92" s="236"/>
      <c r="S92" s="236" t="s">
        <v>237</v>
      </c>
      <c r="T92" s="237" t="s">
        <v>378</v>
      </c>
      <c r="U92" s="222">
        <v>0</v>
      </c>
      <c r="V92" s="222">
        <f>ROUND(E92*U92,2)</f>
        <v>0</v>
      </c>
      <c r="W92" s="222"/>
      <c r="X92" s="222" t="s">
        <v>261</v>
      </c>
      <c r="Y92" s="212"/>
      <c r="Z92" s="212"/>
      <c r="AA92" s="212"/>
      <c r="AB92" s="212"/>
      <c r="AC92" s="212"/>
      <c r="AD92" s="212"/>
      <c r="AE92" s="212"/>
      <c r="AF92" s="212"/>
      <c r="AG92" s="212" t="s">
        <v>262</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58" t="s">
        <v>766</v>
      </c>
      <c r="D93" s="252"/>
      <c r="E93" s="253">
        <v>22.522670000000002</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264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31">
        <v>23</v>
      </c>
      <c r="B94" s="232" t="s">
        <v>767</v>
      </c>
      <c r="C94" s="248" t="s">
        <v>768</v>
      </c>
      <c r="D94" s="233" t="s">
        <v>316</v>
      </c>
      <c r="E94" s="234">
        <v>137</v>
      </c>
      <c r="F94" s="235"/>
      <c r="G94" s="236">
        <f>ROUND(E94*F94,2)</f>
        <v>0</v>
      </c>
      <c r="H94" s="235"/>
      <c r="I94" s="236">
        <f>ROUND(E94*H94,2)</f>
        <v>0</v>
      </c>
      <c r="J94" s="235"/>
      <c r="K94" s="236">
        <f>ROUND(E94*J94,2)</f>
        <v>0</v>
      </c>
      <c r="L94" s="236">
        <v>21</v>
      </c>
      <c r="M94" s="236">
        <f>G94*(1+L94/100)</f>
        <v>0</v>
      </c>
      <c r="N94" s="236">
        <v>2.1000000000000001E-4</v>
      </c>
      <c r="O94" s="236">
        <f>ROUND(E94*N94,2)</f>
        <v>0.03</v>
      </c>
      <c r="P94" s="236">
        <v>0</v>
      </c>
      <c r="Q94" s="236">
        <f>ROUND(E94*P94,2)</f>
        <v>0</v>
      </c>
      <c r="R94" s="236" t="s">
        <v>769</v>
      </c>
      <c r="S94" s="236" t="s">
        <v>259</v>
      </c>
      <c r="T94" s="237" t="s">
        <v>378</v>
      </c>
      <c r="U94" s="222">
        <v>0.05</v>
      </c>
      <c r="V94" s="222">
        <f>ROUND(E94*U94,2)</f>
        <v>6.85</v>
      </c>
      <c r="W94" s="222"/>
      <c r="X94" s="222" t="s">
        <v>248</v>
      </c>
      <c r="Y94" s="212"/>
      <c r="Z94" s="212"/>
      <c r="AA94" s="212"/>
      <c r="AB94" s="212"/>
      <c r="AC94" s="212"/>
      <c r="AD94" s="212"/>
      <c r="AE94" s="212"/>
      <c r="AF94" s="212"/>
      <c r="AG94" s="212" t="s">
        <v>249</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58" t="s">
        <v>746</v>
      </c>
      <c r="D95" s="252"/>
      <c r="E95" s="253">
        <v>110.5</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264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58" t="s">
        <v>770</v>
      </c>
      <c r="D96" s="252"/>
      <c r="E96" s="253">
        <v>26.5</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264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31">
        <v>24</v>
      </c>
      <c r="B97" s="232" t="s">
        <v>771</v>
      </c>
      <c r="C97" s="248" t="s">
        <v>772</v>
      </c>
      <c r="D97" s="233" t="s">
        <v>457</v>
      </c>
      <c r="E97" s="234">
        <v>53.77</v>
      </c>
      <c r="F97" s="235"/>
      <c r="G97" s="236">
        <f>ROUND(E97*F97,2)</f>
        <v>0</v>
      </c>
      <c r="H97" s="235"/>
      <c r="I97" s="236">
        <f>ROUND(E97*H97,2)</f>
        <v>0</v>
      </c>
      <c r="J97" s="235"/>
      <c r="K97" s="236">
        <f>ROUND(E97*J97,2)</f>
        <v>0</v>
      </c>
      <c r="L97" s="236">
        <v>21</v>
      </c>
      <c r="M97" s="236">
        <f>G97*(1+L97/100)</f>
        <v>0</v>
      </c>
      <c r="N97" s="236">
        <v>3.2000000000000003E-4</v>
      </c>
      <c r="O97" s="236">
        <f>ROUND(E97*N97,2)</f>
        <v>0.02</v>
      </c>
      <c r="P97" s="236">
        <v>0</v>
      </c>
      <c r="Q97" s="236">
        <f>ROUND(E97*P97,2)</f>
        <v>0</v>
      </c>
      <c r="R97" s="236" t="s">
        <v>769</v>
      </c>
      <c r="S97" s="236" t="s">
        <v>259</v>
      </c>
      <c r="T97" s="237" t="s">
        <v>378</v>
      </c>
      <c r="U97" s="222">
        <v>0.24</v>
      </c>
      <c r="V97" s="222">
        <f>ROUND(E97*U97,2)</f>
        <v>12.9</v>
      </c>
      <c r="W97" s="222"/>
      <c r="X97" s="222" t="s">
        <v>248</v>
      </c>
      <c r="Y97" s="212"/>
      <c r="Z97" s="212"/>
      <c r="AA97" s="212"/>
      <c r="AB97" s="212"/>
      <c r="AC97" s="212"/>
      <c r="AD97" s="212"/>
      <c r="AE97" s="212"/>
      <c r="AF97" s="212"/>
      <c r="AG97" s="212" t="s">
        <v>249</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58" t="s">
        <v>773</v>
      </c>
      <c r="D98" s="252"/>
      <c r="E98" s="253">
        <v>9.34</v>
      </c>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264</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58" t="s">
        <v>774</v>
      </c>
      <c r="D99" s="252"/>
      <c r="E99" s="253">
        <v>13.46</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264</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58" t="s">
        <v>775</v>
      </c>
      <c r="D100" s="252"/>
      <c r="E100" s="253">
        <v>8.3800000000000008</v>
      </c>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264</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58" t="s">
        <v>776</v>
      </c>
      <c r="D101" s="252"/>
      <c r="E101" s="253">
        <v>7.03</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264</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58" t="s">
        <v>777</v>
      </c>
      <c r="D102" s="252"/>
      <c r="E102" s="253">
        <v>5.9</v>
      </c>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264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58" t="s">
        <v>778</v>
      </c>
      <c r="D103" s="252"/>
      <c r="E103" s="253">
        <v>3.1</v>
      </c>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264</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58" t="s">
        <v>779</v>
      </c>
      <c r="D104" s="252"/>
      <c r="E104" s="253">
        <v>6.56</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264</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31">
        <v>25</v>
      </c>
      <c r="B105" s="232" t="s">
        <v>780</v>
      </c>
      <c r="C105" s="248" t="s">
        <v>781</v>
      </c>
      <c r="D105" s="233" t="s">
        <v>316</v>
      </c>
      <c r="E105" s="234">
        <v>60.6</v>
      </c>
      <c r="F105" s="235"/>
      <c r="G105" s="236">
        <f>ROUND(E105*F105,2)</f>
        <v>0</v>
      </c>
      <c r="H105" s="235"/>
      <c r="I105" s="236">
        <f>ROUND(E105*H105,2)</f>
        <v>0</v>
      </c>
      <c r="J105" s="235"/>
      <c r="K105" s="236">
        <f>ROUND(E105*J105,2)</f>
        <v>0</v>
      </c>
      <c r="L105" s="236">
        <v>21</v>
      </c>
      <c r="M105" s="236">
        <f>G105*(1+L105/100)</f>
        <v>0</v>
      </c>
      <c r="N105" s="236">
        <v>6.3579999999999998E-2</v>
      </c>
      <c r="O105" s="236">
        <f>ROUND(E105*N105,2)</f>
        <v>3.85</v>
      </c>
      <c r="P105" s="236">
        <v>0</v>
      </c>
      <c r="Q105" s="236">
        <f>ROUND(E105*P105,2)</f>
        <v>0</v>
      </c>
      <c r="R105" s="236" t="s">
        <v>769</v>
      </c>
      <c r="S105" s="236" t="s">
        <v>259</v>
      </c>
      <c r="T105" s="237" t="s">
        <v>260</v>
      </c>
      <c r="U105" s="222">
        <v>0.8</v>
      </c>
      <c r="V105" s="222">
        <f>ROUND(E105*U105,2)</f>
        <v>48.48</v>
      </c>
      <c r="W105" s="222"/>
      <c r="X105" s="222" t="s">
        <v>248</v>
      </c>
      <c r="Y105" s="212"/>
      <c r="Z105" s="212"/>
      <c r="AA105" s="212"/>
      <c r="AB105" s="212"/>
      <c r="AC105" s="212"/>
      <c r="AD105" s="212"/>
      <c r="AE105" s="212"/>
      <c r="AF105" s="212"/>
      <c r="AG105" s="212" t="s">
        <v>249</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58" t="s">
        <v>782</v>
      </c>
      <c r="D106" s="252"/>
      <c r="E106" s="253">
        <v>60.6</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264</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2.5" outlineLevel="1" x14ac:dyDescent="0.2">
      <c r="A107" s="231">
        <v>26</v>
      </c>
      <c r="B107" s="232" t="s">
        <v>783</v>
      </c>
      <c r="C107" s="248" t="s">
        <v>784</v>
      </c>
      <c r="D107" s="233" t="s">
        <v>316</v>
      </c>
      <c r="E107" s="234">
        <v>77.400000000000006</v>
      </c>
      <c r="F107" s="235"/>
      <c r="G107" s="236">
        <f>ROUND(E107*F107,2)</f>
        <v>0</v>
      </c>
      <c r="H107" s="235"/>
      <c r="I107" s="236">
        <f>ROUND(E107*H107,2)</f>
        <v>0</v>
      </c>
      <c r="J107" s="235"/>
      <c r="K107" s="236">
        <f>ROUND(E107*J107,2)</f>
        <v>0</v>
      </c>
      <c r="L107" s="236">
        <v>21</v>
      </c>
      <c r="M107" s="236">
        <f>G107*(1+L107/100)</f>
        <v>0</v>
      </c>
      <c r="N107" s="236">
        <v>5.0400000000000002E-3</v>
      </c>
      <c r="O107" s="236">
        <f>ROUND(E107*N107,2)</f>
        <v>0.39</v>
      </c>
      <c r="P107" s="236">
        <v>0</v>
      </c>
      <c r="Q107" s="236">
        <f>ROUND(E107*P107,2)</f>
        <v>0</v>
      </c>
      <c r="R107" s="236" t="s">
        <v>769</v>
      </c>
      <c r="S107" s="236" t="s">
        <v>259</v>
      </c>
      <c r="T107" s="237" t="s">
        <v>378</v>
      </c>
      <c r="U107" s="222">
        <v>0.98</v>
      </c>
      <c r="V107" s="222">
        <f>ROUND(E107*U107,2)</f>
        <v>75.849999999999994</v>
      </c>
      <c r="W107" s="222"/>
      <c r="X107" s="222" t="s">
        <v>248</v>
      </c>
      <c r="Y107" s="212"/>
      <c r="Z107" s="212"/>
      <c r="AA107" s="212"/>
      <c r="AB107" s="212"/>
      <c r="AC107" s="212"/>
      <c r="AD107" s="212"/>
      <c r="AE107" s="212"/>
      <c r="AF107" s="212"/>
      <c r="AG107" s="212" t="s">
        <v>249</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58" t="s">
        <v>785</v>
      </c>
      <c r="D108" s="252"/>
      <c r="E108" s="253">
        <v>49.9</v>
      </c>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264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58" t="s">
        <v>770</v>
      </c>
      <c r="D109" s="252"/>
      <c r="E109" s="253">
        <v>26.5</v>
      </c>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264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58" t="s">
        <v>786</v>
      </c>
      <c r="D110" s="252"/>
      <c r="E110" s="253">
        <v>1</v>
      </c>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264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v>27</v>
      </c>
      <c r="B111" s="220" t="s">
        <v>787</v>
      </c>
      <c r="C111" s="261" t="s">
        <v>788</v>
      </c>
      <c r="D111" s="221" t="s">
        <v>0</v>
      </c>
      <c r="E111" s="257"/>
      <c r="F111" s="223"/>
      <c r="G111" s="222">
        <f>ROUND(E111*F111,2)</f>
        <v>0</v>
      </c>
      <c r="H111" s="223"/>
      <c r="I111" s="222">
        <f>ROUND(E111*H111,2)</f>
        <v>0</v>
      </c>
      <c r="J111" s="223"/>
      <c r="K111" s="222">
        <f>ROUND(E111*J111,2)</f>
        <v>0</v>
      </c>
      <c r="L111" s="222">
        <v>21</v>
      </c>
      <c r="M111" s="222">
        <f>G111*(1+L111/100)</f>
        <v>0</v>
      </c>
      <c r="N111" s="222">
        <v>0</v>
      </c>
      <c r="O111" s="222">
        <f>ROUND(E111*N111,2)</f>
        <v>0</v>
      </c>
      <c r="P111" s="222">
        <v>0</v>
      </c>
      <c r="Q111" s="222">
        <f>ROUND(E111*P111,2)</f>
        <v>0</v>
      </c>
      <c r="R111" s="222" t="s">
        <v>769</v>
      </c>
      <c r="S111" s="222" t="s">
        <v>259</v>
      </c>
      <c r="T111" s="222" t="s">
        <v>378</v>
      </c>
      <c r="U111" s="222">
        <v>0</v>
      </c>
      <c r="V111" s="222">
        <f>ROUND(E111*U111,2)</f>
        <v>0</v>
      </c>
      <c r="W111" s="222"/>
      <c r="X111" s="222" t="s">
        <v>414</v>
      </c>
      <c r="Y111" s="212"/>
      <c r="Z111" s="212"/>
      <c r="AA111" s="212"/>
      <c r="AB111" s="212"/>
      <c r="AC111" s="212"/>
      <c r="AD111" s="212"/>
      <c r="AE111" s="212"/>
      <c r="AF111" s="212"/>
      <c r="AG111" s="212" t="s">
        <v>415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60" t="s">
        <v>416</v>
      </c>
      <c r="D112" s="256"/>
      <c r="E112" s="256"/>
      <c r="F112" s="256"/>
      <c r="G112" s="256"/>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270</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x14ac:dyDescent="0.2">
      <c r="A113" s="225" t="s">
        <v>232</v>
      </c>
      <c r="B113" s="226" t="s">
        <v>190</v>
      </c>
      <c r="C113" s="246" t="s">
        <v>191</v>
      </c>
      <c r="D113" s="227"/>
      <c r="E113" s="228"/>
      <c r="F113" s="229"/>
      <c r="G113" s="229">
        <f>SUMIF(AG114:AG130,"&lt;&gt;NOR",G114:G130)</f>
        <v>0</v>
      </c>
      <c r="H113" s="229"/>
      <c r="I113" s="229">
        <f>SUM(I114:I130)</f>
        <v>0</v>
      </c>
      <c r="J113" s="229"/>
      <c r="K113" s="229">
        <f>SUM(K114:K130)</f>
        <v>0</v>
      </c>
      <c r="L113" s="229"/>
      <c r="M113" s="229">
        <f>SUM(M114:M130)</f>
        <v>0</v>
      </c>
      <c r="N113" s="229"/>
      <c r="O113" s="229">
        <f>SUM(O114:O130)</f>
        <v>0.29000000000000004</v>
      </c>
      <c r="P113" s="229"/>
      <c r="Q113" s="229">
        <f>SUM(Q114:Q130)</f>
        <v>0</v>
      </c>
      <c r="R113" s="229"/>
      <c r="S113" s="229"/>
      <c r="T113" s="230"/>
      <c r="U113" s="224"/>
      <c r="V113" s="224">
        <f>SUM(V114:V130)</f>
        <v>54.72</v>
      </c>
      <c r="W113" s="224"/>
      <c r="X113" s="224"/>
      <c r="AG113" t="s">
        <v>233</v>
      </c>
    </row>
    <row r="114" spans="1:60" outlineLevel="1" x14ac:dyDescent="0.2">
      <c r="A114" s="231">
        <v>28</v>
      </c>
      <c r="B114" s="232" t="s">
        <v>789</v>
      </c>
      <c r="C114" s="248" t="s">
        <v>790</v>
      </c>
      <c r="D114" s="233" t="s">
        <v>791</v>
      </c>
      <c r="E114" s="234">
        <v>98.45</v>
      </c>
      <c r="F114" s="235"/>
      <c r="G114" s="236">
        <f>ROUND(E114*F114,2)</f>
        <v>0</v>
      </c>
      <c r="H114" s="235"/>
      <c r="I114" s="236">
        <f>ROUND(E114*H114,2)</f>
        <v>0</v>
      </c>
      <c r="J114" s="235"/>
      <c r="K114" s="236">
        <f>ROUND(E114*J114,2)</f>
        <v>0</v>
      </c>
      <c r="L114" s="236">
        <v>21</v>
      </c>
      <c r="M114" s="236">
        <f>G114*(1+L114/100)</f>
        <v>0</v>
      </c>
      <c r="N114" s="236">
        <v>0</v>
      </c>
      <c r="O114" s="236">
        <f>ROUND(E114*N114,2)</f>
        <v>0</v>
      </c>
      <c r="P114" s="236">
        <v>0</v>
      </c>
      <c r="Q114" s="236">
        <f>ROUND(E114*P114,2)</f>
        <v>0</v>
      </c>
      <c r="R114" s="236"/>
      <c r="S114" s="236" t="s">
        <v>237</v>
      </c>
      <c r="T114" s="237" t="s">
        <v>238</v>
      </c>
      <c r="U114" s="222">
        <v>0</v>
      </c>
      <c r="V114" s="222">
        <f>ROUND(E114*U114,2)</f>
        <v>0</v>
      </c>
      <c r="W114" s="222"/>
      <c r="X114" s="222" t="s">
        <v>261</v>
      </c>
      <c r="Y114" s="212"/>
      <c r="Z114" s="212"/>
      <c r="AA114" s="212"/>
      <c r="AB114" s="212"/>
      <c r="AC114" s="212"/>
      <c r="AD114" s="212"/>
      <c r="AE114" s="212"/>
      <c r="AF114" s="212"/>
      <c r="AG114" s="212" t="s">
        <v>262</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58" t="s">
        <v>792</v>
      </c>
      <c r="D115" s="252"/>
      <c r="E115" s="253">
        <v>98.45</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264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2.5" outlineLevel="1" x14ac:dyDescent="0.2">
      <c r="A116" s="231">
        <v>29</v>
      </c>
      <c r="B116" s="232" t="s">
        <v>793</v>
      </c>
      <c r="C116" s="248" t="s">
        <v>794</v>
      </c>
      <c r="D116" s="233" t="s">
        <v>316</v>
      </c>
      <c r="E116" s="234">
        <v>92.185000000000002</v>
      </c>
      <c r="F116" s="235"/>
      <c r="G116" s="236">
        <f>ROUND(E116*F116,2)</f>
        <v>0</v>
      </c>
      <c r="H116" s="235"/>
      <c r="I116" s="236">
        <f>ROUND(E116*H116,2)</f>
        <v>0</v>
      </c>
      <c r="J116" s="235"/>
      <c r="K116" s="236">
        <f>ROUND(E116*J116,2)</f>
        <v>0</v>
      </c>
      <c r="L116" s="236">
        <v>21</v>
      </c>
      <c r="M116" s="236">
        <f>G116*(1+L116/100)</f>
        <v>0</v>
      </c>
      <c r="N116" s="236">
        <v>2.8999999999999998E-3</v>
      </c>
      <c r="O116" s="236">
        <f>ROUND(E116*N116,2)</f>
        <v>0.27</v>
      </c>
      <c r="P116" s="236">
        <v>0</v>
      </c>
      <c r="Q116" s="236">
        <f>ROUND(E116*P116,2)</f>
        <v>0</v>
      </c>
      <c r="R116" s="236"/>
      <c r="S116" s="236" t="s">
        <v>237</v>
      </c>
      <c r="T116" s="237" t="s">
        <v>238</v>
      </c>
      <c r="U116" s="222">
        <v>0</v>
      </c>
      <c r="V116" s="222">
        <f>ROUND(E116*U116,2)</f>
        <v>0</v>
      </c>
      <c r="W116" s="222"/>
      <c r="X116" s="222" t="s">
        <v>261</v>
      </c>
      <c r="Y116" s="212"/>
      <c r="Z116" s="212"/>
      <c r="AA116" s="212"/>
      <c r="AB116" s="212"/>
      <c r="AC116" s="212"/>
      <c r="AD116" s="212"/>
      <c r="AE116" s="212"/>
      <c r="AF116" s="212"/>
      <c r="AG116" s="212" t="s">
        <v>262</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58" t="s">
        <v>795</v>
      </c>
      <c r="D117" s="252"/>
      <c r="E117" s="253">
        <v>92.185000000000002</v>
      </c>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264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31">
        <v>30</v>
      </c>
      <c r="B118" s="232" t="s">
        <v>796</v>
      </c>
      <c r="C118" s="248" t="s">
        <v>797</v>
      </c>
      <c r="D118" s="233" t="s">
        <v>316</v>
      </c>
      <c r="E118" s="234">
        <v>89.5</v>
      </c>
      <c r="F118" s="235"/>
      <c r="G118" s="236">
        <f>ROUND(E118*F118,2)</f>
        <v>0</v>
      </c>
      <c r="H118" s="235"/>
      <c r="I118" s="236">
        <f>ROUND(E118*H118,2)</f>
        <v>0</v>
      </c>
      <c r="J118" s="235"/>
      <c r="K118" s="236">
        <f>ROUND(E118*J118,2)</f>
        <v>0</v>
      </c>
      <c r="L118" s="236">
        <v>21</v>
      </c>
      <c r="M118" s="236">
        <f>G118*(1+L118/100)</f>
        <v>0</v>
      </c>
      <c r="N118" s="236">
        <v>0</v>
      </c>
      <c r="O118" s="236">
        <f>ROUND(E118*N118,2)</f>
        <v>0</v>
      </c>
      <c r="P118" s="236">
        <v>0</v>
      </c>
      <c r="Q118" s="236">
        <f>ROUND(E118*P118,2)</f>
        <v>0</v>
      </c>
      <c r="R118" s="236" t="s">
        <v>798</v>
      </c>
      <c r="S118" s="236" t="s">
        <v>259</v>
      </c>
      <c r="T118" s="237" t="s">
        <v>378</v>
      </c>
      <c r="U118" s="222">
        <v>0.15</v>
      </c>
      <c r="V118" s="222">
        <f>ROUND(E118*U118,2)</f>
        <v>13.43</v>
      </c>
      <c r="W118" s="222"/>
      <c r="X118" s="222" t="s">
        <v>248</v>
      </c>
      <c r="Y118" s="212"/>
      <c r="Z118" s="212"/>
      <c r="AA118" s="212"/>
      <c r="AB118" s="212"/>
      <c r="AC118" s="212"/>
      <c r="AD118" s="212"/>
      <c r="AE118" s="212"/>
      <c r="AF118" s="212"/>
      <c r="AG118" s="212" t="s">
        <v>249</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59" t="s">
        <v>799</v>
      </c>
      <c r="D119" s="254"/>
      <c r="E119" s="254"/>
      <c r="F119" s="254"/>
      <c r="G119" s="254"/>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270</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31">
        <v>31</v>
      </c>
      <c r="B120" s="232" t="s">
        <v>800</v>
      </c>
      <c r="C120" s="248" t="s">
        <v>801</v>
      </c>
      <c r="D120" s="233" t="s">
        <v>316</v>
      </c>
      <c r="E120" s="234">
        <v>89.5</v>
      </c>
      <c r="F120" s="235"/>
      <c r="G120" s="236">
        <f>ROUND(E120*F120,2)</f>
        <v>0</v>
      </c>
      <c r="H120" s="235"/>
      <c r="I120" s="236">
        <f>ROUND(E120*H120,2)</f>
        <v>0</v>
      </c>
      <c r="J120" s="235"/>
      <c r="K120" s="236">
        <f>ROUND(E120*J120,2)</f>
        <v>0</v>
      </c>
      <c r="L120" s="236">
        <v>21</v>
      </c>
      <c r="M120" s="236">
        <f>G120*(1+L120/100)</f>
        <v>0</v>
      </c>
      <c r="N120" s="236">
        <v>0</v>
      </c>
      <c r="O120" s="236">
        <f>ROUND(E120*N120,2)</f>
        <v>0</v>
      </c>
      <c r="P120" s="236">
        <v>0</v>
      </c>
      <c r="Q120" s="236">
        <f>ROUND(E120*P120,2)</f>
        <v>0</v>
      </c>
      <c r="R120" s="236" t="s">
        <v>798</v>
      </c>
      <c r="S120" s="236" t="s">
        <v>259</v>
      </c>
      <c r="T120" s="237" t="s">
        <v>378</v>
      </c>
      <c r="U120" s="222">
        <v>0.05</v>
      </c>
      <c r="V120" s="222">
        <f>ROUND(E120*U120,2)</f>
        <v>4.4800000000000004</v>
      </c>
      <c r="W120" s="222"/>
      <c r="X120" s="222" t="s">
        <v>248</v>
      </c>
      <c r="Y120" s="212"/>
      <c r="Z120" s="212"/>
      <c r="AA120" s="212"/>
      <c r="AB120" s="212"/>
      <c r="AC120" s="212"/>
      <c r="AD120" s="212"/>
      <c r="AE120" s="212"/>
      <c r="AF120" s="212"/>
      <c r="AG120" s="212" t="s">
        <v>249</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59" t="s">
        <v>799</v>
      </c>
      <c r="D121" s="254"/>
      <c r="E121" s="254"/>
      <c r="F121" s="254"/>
      <c r="G121" s="254"/>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270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22.5" outlineLevel="1" x14ac:dyDescent="0.2">
      <c r="A122" s="238">
        <v>32</v>
      </c>
      <c r="B122" s="239" t="s">
        <v>802</v>
      </c>
      <c r="C122" s="247" t="s">
        <v>803</v>
      </c>
      <c r="D122" s="240" t="s">
        <v>316</v>
      </c>
      <c r="E122" s="241">
        <v>89.5</v>
      </c>
      <c r="F122" s="242"/>
      <c r="G122" s="243">
        <f>ROUND(E122*F122,2)</f>
        <v>0</v>
      </c>
      <c r="H122" s="242"/>
      <c r="I122" s="243">
        <f>ROUND(E122*H122,2)</f>
        <v>0</v>
      </c>
      <c r="J122" s="242"/>
      <c r="K122" s="243">
        <f>ROUND(E122*J122,2)</f>
        <v>0</v>
      </c>
      <c r="L122" s="243">
        <v>21</v>
      </c>
      <c r="M122" s="243">
        <f>G122*(1+L122/100)</f>
        <v>0</v>
      </c>
      <c r="N122" s="243">
        <v>2.5000000000000001E-4</v>
      </c>
      <c r="O122" s="243">
        <f>ROUND(E122*N122,2)</f>
        <v>0.02</v>
      </c>
      <c r="P122" s="243">
        <v>0</v>
      </c>
      <c r="Q122" s="243">
        <f>ROUND(E122*P122,2)</f>
        <v>0</v>
      </c>
      <c r="R122" s="243" t="s">
        <v>798</v>
      </c>
      <c r="S122" s="243" t="s">
        <v>259</v>
      </c>
      <c r="T122" s="244" t="s">
        <v>378</v>
      </c>
      <c r="U122" s="222">
        <v>0.38</v>
      </c>
      <c r="V122" s="222">
        <f>ROUND(E122*U122,2)</f>
        <v>34.01</v>
      </c>
      <c r="W122" s="222"/>
      <c r="X122" s="222" t="s">
        <v>248</v>
      </c>
      <c r="Y122" s="212"/>
      <c r="Z122" s="212"/>
      <c r="AA122" s="212"/>
      <c r="AB122" s="212"/>
      <c r="AC122" s="212"/>
      <c r="AD122" s="212"/>
      <c r="AE122" s="212"/>
      <c r="AF122" s="212"/>
      <c r="AG122" s="212" t="s">
        <v>249</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31">
        <v>33</v>
      </c>
      <c r="B123" s="232" t="s">
        <v>804</v>
      </c>
      <c r="C123" s="248" t="s">
        <v>805</v>
      </c>
      <c r="D123" s="233" t="s">
        <v>316</v>
      </c>
      <c r="E123" s="234">
        <v>89.5</v>
      </c>
      <c r="F123" s="235"/>
      <c r="G123" s="236">
        <f>ROUND(E123*F123,2)</f>
        <v>0</v>
      </c>
      <c r="H123" s="235"/>
      <c r="I123" s="236">
        <f>ROUND(E123*H123,2)</f>
        <v>0</v>
      </c>
      <c r="J123" s="235"/>
      <c r="K123" s="236">
        <f>ROUND(E123*J123,2)</f>
        <v>0</v>
      </c>
      <c r="L123" s="236">
        <v>21</v>
      </c>
      <c r="M123" s="236">
        <f>G123*(1+L123/100)</f>
        <v>0</v>
      </c>
      <c r="N123" s="236">
        <v>0</v>
      </c>
      <c r="O123" s="236">
        <f>ROUND(E123*N123,2)</f>
        <v>0</v>
      </c>
      <c r="P123" s="236">
        <v>0</v>
      </c>
      <c r="Q123" s="236">
        <f>ROUND(E123*P123,2)</f>
        <v>0</v>
      </c>
      <c r="R123" s="236" t="s">
        <v>798</v>
      </c>
      <c r="S123" s="236" t="s">
        <v>259</v>
      </c>
      <c r="T123" s="237" t="s">
        <v>260</v>
      </c>
      <c r="U123" s="222">
        <v>0.02</v>
      </c>
      <c r="V123" s="222">
        <f>ROUND(E123*U123,2)</f>
        <v>1.79</v>
      </c>
      <c r="W123" s="222"/>
      <c r="X123" s="222" t="s">
        <v>248</v>
      </c>
      <c r="Y123" s="212"/>
      <c r="Z123" s="212"/>
      <c r="AA123" s="212"/>
      <c r="AB123" s="212"/>
      <c r="AC123" s="212"/>
      <c r="AD123" s="212"/>
      <c r="AE123" s="212"/>
      <c r="AF123" s="212"/>
      <c r="AG123" s="212" t="s">
        <v>249</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58" t="s">
        <v>806</v>
      </c>
      <c r="D124" s="252"/>
      <c r="E124" s="253">
        <v>89.5</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264</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33.75" outlineLevel="1" x14ac:dyDescent="0.2">
      <c r="A125" s="231">
        <v>34</v>
      </c>
      <c r="B125" s="232" t="s">
        <v>807</v>
      </c>
      <c r="C125" s="248" t="s">
        <v>808</v>
      </c>
      <c r="D125" s="233" t="s">
        <v>457</v>
      </c>
      <c r="E125" s="234">
        <v>6.7</v>
      </c>
      <c r="F125" s="235"/>
      <c r="G125" s="236">
        <f>ROUND(E125*F125,2)</f>
        <v>0</v>
      </c>
      <c r="H125" s="235"/>
      <c r="I125" s="236">
        <f>ROUND(E125*H125,2)</f>
        <v>0</v>
      </c>
      <c r="J125" s="235"/>
      <c r="K125" s="236">
        <f>ROUND(E125*J125,2)</f>
        <v>0</v>
      </c>
      <c r="L125" s="236">
        <v>21</v>
      </c>
      <c r="M125" s="236">
        <f>G125*(1+L125/100)</f>
        <v>0</v>
      </c>
      <c r="N125" s="236">
        <v>2.3000000000000001E-4</v>
      </c>
      <c r="O125" s="236">
        <f>ROUND(E125*N125,2)</f>
        <v>0</v>
      </c>
      <c r="P125" s="236">
        <v>0</v>
      </c>
      <c r="Q125" s="236">
        <f>ROUND(E125*P125,2)</f>
        <v>0</v>
      </c>
      <c r="R125" s="236" t="s">
        <v>798</v>
      </c>
      <c r="S125" s="236" t="s">
        <v>259</v>
      </c>
      <c r="T125" s="237" t="s">
        <v>260</v>
      </c>
      <c r="U125" s="222">
        <v>0.15</v>
      </c>
      <c r="V125" s="222">
        <f>ROUND(E125*U125,2)</f>
        <v>1.01</v>
      </c>
      <c r="W125" s="222"/>
      <c r="X125" s="222" t="s">
        <v>248</v>
      </c>
      <c r="Y125" s="212"/>
      <c r="Z125" s="212"/>
      <c r="AA125" s="212"/>
      <c r="AB125" s="212"/>
      <c r="AC125" s="212"/>
      <c r="AD125" s="212"/>
      <c r="AE125" s="212"/>
      <c r="AF125" s="212"/>
      <c r="AG125" s="212" t="s">
        <v>249</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58" t="s">
        <v>809</v>
      </c>
      <c r="D126" s="252"/>
      <c r="E126" s="253">
        <v>2.7</v>
      </c>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264</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58" t="s">
        <v>810</v>
      </c>
      <c r="D127" s="252"/>
      <c r="E127" s="253">
        <v>1</v>
      </c>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264</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58" t="s">
        <v>811</v>
      </c>
      <c r="D128" s="252"/>
      <c r="E128" s="253">
        <v>3</v>
      </c>
      <c r="F128" s="222"/>
      <c r="G128" s="22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264</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v>35</v>
      </c>
      <c r="B129" s="220" t="s">
        <v>812</v>
      </c>
      <c r="C129" s="261" t="s">
        <v>813</v>
      </c>
      <c r="D129" s="221" t="s">
        <v>0</v>
      </c>
      <c r="E129" s="257"/>
      <c r="F129" s="223"/>
      <c r="G129" s="222">
        <f>ROUND(E129*F129,2)</f>
        <v>0</v>
      </c>
      <c r="H129" s="223"/>
      <c r="I129" s="222">
        <f>ROUND(E129*H129,2)</f>
        <v>0</v>
      </c>
      <c r="J129" s="223"/>
      <c r="K129" s="222">
        <f>ROUND(E129*J129,2)</f>
        <v>0</v>
      </c>
      <c r="L129" s="222">
        <v>21</v>
      </c>
      <c r="M129" s="222">
        <f>G129*(1+L129/100)</f>
        <v>0</v>
      </c>
      <c r="N129" s="222">
        <v>0</v>
      </c>
      <c r="O129" s="222">
        <f>ROUND(E129*N129,2)</f>
        <v>0</v>
      </c>
      <c r="P129" s="222">
        <v>0</v>
      </c>
      <c r="Q129" s="222">
        <f>ROUND(E129*P129,2)</f>
        <v>0</v>
      </c>
      <c r="R129" s="222" t="s">
        <v>798</v>
      </c>
      <c r="S129" s="222" t="s">
        <v>259</v>
      </c>
      <c r="T129" s="222" t="s">
        <v>378</v>
      </c>
      <c r="U129" s="222">
        <v>0</v>
      </c>
      <c r="V129" s="222">
        <f>ROUND(E129*U129,2)</f>
        <v>0</v>
      </c>
      <c r="W129" s="222"/>
      <c r="X129" s="222" t="s">
        <v>414</v>
      </c>
      <c r="Y129" s="212"/>
      <c r="Z129" s="212"/>
      <c r="AA129" s="212"/>
      <c r="AB129" s="212"/>
      <c r="AC129" s="212"/>
      <c r="AD129" s="212"/>
      <c r="AE129" s="212"/>
      <c r="AF129" s="212"/>
      <c r="AG129" s="212" t="s">
        <v>415</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60" t="s">
        <v>814</v>
      </c>
      <c r="D130" s="256"/>
      <c r="E130" s="256"/>
      <c r="F130" s="256"/>
      <c r="G130" s="256"/>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270</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x14ac:dyDescent="0.2">
      <c r="A131" s="225" t="s">
        <v>232</v>
      </c>
      <c r="B131" s="226" t="s">
        <v>147</v>
      </c>
      <c r="C131" s="246" t="s">
        <v>148</v>
      </c>
      <c r="D131" s="227"/>
      <c r="E131" s="228"/>
      <c r="F131" s="229"/>
      <c r="G131" s="229">
        <f>SUMIF(AG132:AG146,"&lt;&gt;NOR",G132:G146)</f>
        <v>0</v>
      </c>
      <c r="H131" s="229"/>
      <c r="I131" s="229">
        <f>SUM(I132:I146)</f>
        <v>0</v>
      </c>
      <c r="J131" s="229"/>
      <c r="K131" s="229">
        <f>SUM(K132:K146)</f>
        <v>0</v>
      </c>
      <c r="L131" s="229"/>
      <c r="M131" s="229">
        <f>SUM(M132:M146)</f>
        <v>0</v>
      </c>
      <c r="N131" s="229"/>
      <c r="O131" s="229">
        <f>SUM(O132:O146)</f>
        <v>0</v>
      </c>
      <c r="P131" s="229"/>
      <c r="Q131" s="229">
        <f>SUM(Q132:Q146)</f>
        <v>191.36</v>
      </c>
      <c r="R131" s="229"/>
      <c r="S131" s="229"/>
      <c r="T131" s="230"/>
      <c r="U131" s="224"/>
      <c r="V131" s="224">
        <f>SUM(V132:V146)</f>
        <v>261.63</v>
      </c>
      <c r="W131" s="224"/>
      <c r="X131" s="224"/>
      <c r="AG131" t="s">
        <v>233</v>
      </c>
    </row>
    <row r="132" spans="1:60" ht="22.5" outlineLevel="1" x14ac:dyDescent="0.2">
      <c r="A132" s="231">
        <v>36</v>
      </c>
      <c r="B132" s="232" t="s">
        <v>815</v>
      </c>
      <c r="C132" s="248" t="s">
        <v>816</v>
      </c>
      <c r="D132" s="233" t="s">
        <v>267</v>
      </c>
      <c r="E132" s="234">
        <v>0.31119999999999998</v>
      </c>
      <c r="F132" s="235"/>
      <c r="G132" s="236">
        <f>ROUND(E132*F132,2)</f>
        <v>0</v>
      </c>
      <c r="H132" s="235"/>
      <c r="I132" s="236">
        <f>ROUND(E132*H132,2)</f>
        <v>0</v>
      </c>
      <c r="J132" s="235"/>
      <c r="K132" s="236">
        <f>ROUND(E132*J132,2)</f>
        <v>0</v>
      </c>
      <c r="L132" s="236">
        <v>21</v>
      </c>
      <c r="M132" s="236">
        <f>G132*(1+L132/100)</f>
        <v>0</v>
      </c>
      <c r="N132" s="236">
        <v>0</v>
      </c>
      <c r="O132" s="236">
        <f>ROUND(E132*N132,2)</f>
        <v>0</v>
      </c>
      <c r="P132" s="236">
        <v>2.2000000000000002</v>
      </c>
      <c r="Q132" s="236">
        <f>ROUND(E132*P132,2)</f>
        <v>0.68</v>
      </c>
      <c r="R132" s="236" t="s">
        <v>579</v>
      </c>
      <c r="S132" s="236" t="s">
        <v>259</v>
      </c>
      <c r="T132" s="237" t="s">
        <v>260</v>
      </c>
      <c r="U132" s="222">
        <v>11.32</v>
      </c>
      <c r="V132" s="222">
        <f>ROUND(E132*U132,2)</f>
        <v>3.52</v>
      </c>
      <c r="W132" s="222"/>
      <c r="X132" s="222" t="s">
        <v>248</v>
      </c>
      <c r="Y132" s="212"/>
      <c r="Z132" s="212"/>
      <c r="AA132" s="212"/>
      <c r="AB132" s="212"/>
      <c r="AC132" s="212"/>
      <c r="AD132" s="212"/>
      <c r="AE132" s="212"/>
      <c r="AF132" s="212"/>
      <c r="AG132" s="212" t="s">
        <v>249</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58" t="s">
        <v>817</v>
      </c>
      <c r="D133" s="252"/>
      <c r="E133" s="253">
        <v>0.31119999999999998</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264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ht="22.5" outlineLevel="1" x14ac:dyDescent="0.2">
      <c r="A134" s="231">
        <v>37</v>
      </c>
      <c r="B134" s="232" t="s">
        <v>818</v>
      </c>
      <c r="C134" s="248" t="s">
        <v>819</v>
      </c>
      <c r="D134" s="233" t="s">
        <v>267</v>
      </c>
      <c r="E134" s="234">
        <v>2.2334999999999998</v>
      </c>
      <c r="F134" s="235"/>
      <c r="G134" s="236">
        <f>ROUND(E134*F134,2)</f>
        <v>0</v>
      </c>
      <c r="H134" s="235"/>
      <c r="I134" s="236">
        <f>ROUND(E134*H134,2)</f>
        <v>0</v>
      </c>
      <c r="J134" s="235"/>
      <c r="K134" s="236">
        <f>ROUND(E134*J134,2)</f>
        <v>0</v>
      </c>
      <c r="L134" s="236">
        <v>21</v>
      </c>
      <c r="M134" s="236">
        <f>G134*(1+L134/100)</f>
        <v>0</v>
      </c>
      <c r="N134" s="236">
        <v>0</v>
      </c>
      <c r="O134" s="236">
        <f>ROUND(E134*N134,2)</f>
        <v>0</v>
      </c>
      <c r="P134" s="236">
        <v>2.2000000000000002</v>
      </c>
      <c r="Q134" s="236">
        <f>ROUND(E134*P134,2)</f>
        <v>4.91</v>
      </c>
      <c r="R134" s="236" t="s">
        <v>579</v>
      </c>
      <c r="S134" s="236" t="s">
        <v>259</v>
      </c>
      <c r="T134" s="237" t="s">
        <v>260</v>
      </c>
      <c r="U134" s="222">
        <v>3.9769999999999999</v>
      </c>
      <c r="V134" s="222">
        <f>ROUND(E134*U134,2)</f>
        <v>8.8800000000000008</v>
      </c>
      <c r="W134" s="222"/>
      <c r="X134" s="222" t="s">
        <v>248</v>
      </c>
      <c r="Y134" s="212"/>
      <c r="Z134" s="212"/>
      <c r="AA134" s="212"/>
      <c r="AB134" s="212"/>
      <c r="AC134" s="212"/>
      <c r="AD134" s="212"/>
      <c r="AE134" s="212"/>
      <c r="AF134" s="212"/>
      <c r="AG134" s="212" t="s">
        <v>249</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58" t="s">
        <v>820</v>
      </c>
      <c r="D135" s="252"/>
      <c r="E135" s="253">
        <v>2.2334999999999998</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264</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2.5" outlineLevel="1" x14ac:dyDescent="0.2">
      <c r="A136" s="231">
        <v>38</v>
      </c>
      <c r="B136" s="232" t="s">
        <v>821</v>
      </c>
      <c r="C136" s="248" t="s">
        <v>819</v>
      </c>
      <c r="D136" s="233" t="s">
        <v>267</v>
      </c>
      <c r="E136" s="234">
        <v>84.279399999999995</v>
      </c>
      <c r="F136" s="235"/>
      <c r="G136" s="236">
        <f>ROUND(E136*F136,2)</f>
        <v>0</v>
      </c>
      <c r="H136" s="235"/>
      <c r="I136" s="236">
        <f>ROUND(E136*H136,2)</f>
        <v>0</v>
      </c>
      <c r="J136" s="235"/>
      <c r="K136" s="236">
        <f>ROUND(E136*J136,2)</f>
        <v>0</v>
      </c>
      <c r="L136" s="236">
        <v>21</v>
      </c>
      <c r="M136" s="236">
        <f>G136*(1+L136/100)</f>
        <v>0</v>
      </c>
      <c r="N136" s="236">
        <v>0</v>
      </c>
      <c r="O136" s="236">
        <f>ROUND(E136*N136,2)</f>
        <v>0</v>
      </c>
      <c r="P136" s="236">
        <v>2.2000000000000002</v>
      </c>
      <c r="Q136" s="236">
        <f>ROUND(E136*P136,2)</f>
        <v>185.41</v>
      </c>
      <c r="R136" s="236" t="s">
        <v>579</v>
      </c>
      <c r="S136" s="236" t="s">
        <v>259</v>
      </c>
      <c r="T136" s="237" t="s">
        <v>260</v>
      </c>
      <c r="U136" s="222">
        <v>2.94</v>
      </c>
      <c r="V136" s="222">
        <f>ROUND(E136*U136,2)</f>
        <v>247.78</v>
      </c>
      <c r="W136" s="222"/>
      <c r="X136" s="222" t="s">
        <v>248</v>
      </c>
      <c r="Y136" s="212"/>
      <c r="Z136" s="212"/>
      <c r="AA136" s="212"/>
      <c r="AB136" s="212"/>
      <c r="AC136" s="212"/>
      <c r="AD136" s="212"/>
      <c r="AE136" s="212"/>
      <c r="AF136" s="212"/>
      <c r="AG136" s="212" t="s">
        <v>249</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58" t="s">
        <v>822</v>
      </c>
      <c r="D137" s="252"/>
      <c r="E137" s="253">
        <v>7.1253000000000002</v>
      </c>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264</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58" t="s">
        <v>823</v>
      </c>
      <c r="D138" s="252"/>
      <c r="E138" s="253">
        <v>2.9862000000000002</v>
      </c>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264</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58" t="s">
        <v>824</v>
      </c>
      <c r="D139" s="252"/>
      <c r="E139" s="253">
        <v>23.861499999999999</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264</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58" t="s">
        <v>825</v>
      </c>
      <c r="D140" s="252"/>
      <c r="E140" s="253">
        <v>14.4495</v>
      </c>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264</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58" t="s">
        <v>826</v>
      </c>
      <c r="D141" s="252"/>
      <c r="E141" s="253">
        <v>6.7069000000000001</v>
      </c>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264</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58" t="s">
        <v>827</v>
      </c>
      <c r="D142" s="252"/>
      <c r="E142" s="253">
        <v>29.15</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264</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31">
        <v>39</v>
      </c>
      <c r="B143" s="232" t="s">
        <v>828</v>
      </c>
      <c r="C143" s="248" t="s">
        <v>829</v>
      </c>
      <c r="D143" s="233" t="s">
        <v>316</v>
      </c>
      <c r="E143" s="234">
        <v>18.16</v>
      </c>
      <c r="F143" s="235"/>
      <c r="G143" s="236">
        <f>ROUND(E143*F143,2)</f>
        <v>0</v>
      </c>
      <c r="H143" s="235"/>
      <c r="I143" s="236">
        <f>ROUND(E143*H143,2)</f>
        <v>0</v>
      </c>
      <c r="J143" s="235"/>
      <c r="K143" s="236">
        <f>ROUND(E143*J143,2)</f>
        <v>0</v>
      </c>
      <c r="L143" s="236">
        <v>21</v>
      </c>
      <c r="M143" s="236">
        <f>G143*(1+L143/100)</f>
        <v>0</v>
      </c>
      <c r="N143" s="236">
        <v>0</v>
      </c>
      <c r="O143" s="236">
        <f>ROUND(E143*N143,2)</f>
        <v>0</v>
      </c>
      <c r="P143" s="236">
        <v>0.02</v>
      </c>
      <c r="Q143" s="236">
        <f>ROUND(E143*P143,2)</f>
        <v>0.36</v>
      </c>
      <c r="R143" s="236" t="s">
        <v>579</v>
      </c>
      <c r="S143" s="236" t="s">
        <v>259</v>
      </c>
      <c r="T143" s="237" t="s">
        <v>260</v>
      </c>
      <c r="U143" s="222">
        <v>0.08</v>
      </c>
      <c r="V143" s="222">
        <f>ROUND(E143*U143,2)</f>
        <v>1.45</v>
      </c>
      <c r="W143" s="222"/>
      <c r="X143" s="222" t="s">
        <v>248</v>
      </c>
      <c r="Y143" s="212"/>
      <c r="Z143" s="212"/>
      <c r="AA143" s="212"/>
      <c r="AB143" s="212"/>
      <c r="AC143" s="212"/>
      <c r="AD143" s="212"/>
      <c r="AE143" s="212"/>
      <c r="AF143" s="212"/>
      <c r="AG143" s="212" t="s">
        <v>249</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59" t="s">
        <v>830</v>
      </c>
      <c r="D144" s="254"/>
      <c r="E144" s="254"/>
      <c r="F144" s="254"/>
      <c r="G144" s="254"/>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270</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58" t="s">
        <v>831</v>
      </c>
      <c r="D145" s="252"/>
      <c r="E145" s="253">
        <v>14.27</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264</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58" t="s">
        <v>832</v>
      </c>
      <c r="D146" s="252"/>
      <c r="E146" s="253">
        <v>3.89</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264</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x14ac:dyDescent="0.2">
      <c r="A147" s="225" t="s">
        <v>232</v>
      </c>
      <c r="B147" s="226" t="s">
        <v>153</v>
      </c>
      <c r="C147" s="246" t="s">
        <v>154</v>
      </c>
      <c r="D147" s="227"/>
      <c r="E147" s="228"/>
      <c r="F147" s="229"/>
      <c r="G147" s="229">
        <f>SUMIF(AG148:AG149,"&lt;&gt;NOR",G148:G149)</f>
        <v>0</v>
      </c>
      <c r="H147" s="229"/>
      <c r="I147" s="229">
        <f>SUM(I148:I149)</f>
        <v>0</v>
      </c>
      <c r="J147" s="229"/>
      <c r="K147" s="229">
        <f>SUM(K148:K149)</f>
        <v>0</v>
      </c>
      <c r="L147" s="229"/>
      <c r="M147" s="229">
        <f>SUM(M148:M149)</f>
        <v>0</v>
      </c>
      <c r="N147" s="229"/>
      <c r="O147" s="229">
        <f>SUM(O148:O149)</f>
        <v>0</v>
      </c>
      <c r="P147" s="229"/>
      <c r="Q147" s="229">
        <f>SUM(Q148:Q149)</f>
        <v>0</v>
      </c>
      <c r="R147" s="229"/>
      <c r="S147" s="229"/>
      <c r="T147" s="230"/>
      <c r="U147" s="224"/>
      <c r="V147" s="224">
        <f>SUM(V148:V149)</f>
        <v>34.700000000000003</v>
      </c>
      <c r="W147" s="224"/>
      <c r="X147" s="224"/>
      <c r="AG147" t="s">
        <v>233</v>
      </c>
    </row>
    <row r="148" spans="1:60" outlineLevel="1" x14ac:dyDescent="0.2">
      <c r="A148" s="231">
        <v>40</v>
      </c>
      <c r="B148" s="232" t="s">
        <v>649</v>
      </c>
      <c r="C148" s="248" t="s">
        <v>650</v>
      </c>
      <c r="D148" s="233" t="s">
        <v>257</v>
      </c>
      <c r="E148" s="234">
        <v>113.03837</v>
      </c>
      <c r="F148" s="235"/>
      <c r="G148" s="236">
        <f>ROUND(E148*F148,2)</f>
        <v>0</v>
      </c>
      <c r="H148" s="235"/>
      <c r="I148" s="236">
        <f>ROUND(E148*H148,2)</f>
        <v>0</v>
      </c>
      <c r="J148" s="235"/>
      <c r="K148" s="236">
        <f>ROUND(E148*J148,2)</f>
        <v>0</v>
      </c>
      <c r="L148" s="236">
        <v>21</v>
      </c>
      <c r="M148" s="236">
        <f>G148*(1+L148/100)</f>
        <v>0</v>
      </c>
      <c r="N148" s="236">
        <v>0</v>
      </c>
      <c r="O148" s="236">
        <f>ROUND(E148*N148,2)</f>
        <v>0</v>
      </c>
      <c r="P148" s="236">
        <v>0</v>
      </c>
      <c r="Q148" s="236">
        <f>ROUND(E148*P148,2)</f>
        <v>0</v>
      </c>
      <c r="R148" s="236" t="s">
        <v>308</v>
      </c>
      <c r="S148" s="236" t="s">
        <v>259</v>
      </c>
      <c r="T148" s="237" t="s">
        <v>260</v>
      </c>
      <c r="U148" s="222">
        <v>0.307</v>
      </c>
      <c r="V148" s="222">
        <f>ROUND(E148*U148,2)</f>
        <v>34.700000000000003</v>
      </c>
      <c r="W148" s="222"/>
      <c r="X148" s="222" t="s">
        <v>414</v>
      </c>
      <c r="Y148" s="212"/>
      <c r="Z148" s="212"/>
      <c r="AA148" s="212"/>
      <c r="AB148" s="212"/>
      <c r="AC148" s="212"/>
      <c r="AD148" s="212"/>
      <c r="AE148" s="212"/>
      <c r="AF148" s="212"/>
      <c r="AG148" s="212" t="s">
        <v>415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2.5" outlineLevel="1" x14ac:dyDescent="0.2">
      <c r="A149" s="219"/>
      <c r="B149" s="220"/>
      <c r="C149" s="259" t="s">
        <v>651</v>
      </c>
      <c r="D149" s="254"/>
      <c r="E149" s="254"/>
      <c r="F149" s="254"/>
      <c r="G149" s="254"/>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270</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55" t="str">
        <f>C149</f>
        <v>přesun hmot pro budovy občanské výstavby (JKSO 801), budovy pro bydlení (JKSO 803) budovy pro výrobu a služby (JKSO 812) s nosnou svislou konstrukcí zděnou z cihel nebo tvárnic nebo kovovou</v>
      </c>
      <c r="BB149" s="212"/>
      <c r="BC149" s="212"/>
      <c r="BD149" s="212"/>
      <c r="BE149" s="212"/>
      <c r="BF149" s="212"/>
      <c r="BG149" s="212"/>
      <c r="BH149" s="212"/>
    </row>
    <row r="150" spans="1:60" x14ac:dyDescent="0.2">
      <c r="A150" s="225" t="s">
        <v>232</v>
      </c>
      <c r="B150" s="226" t="s">
        <v>200</v>
      </c>
      <c r="C150" s="246" t="s">
        <v>201</v>
      </c>
      <c r="D150" s="227"/>
      <c r="E150" s="228"/>
      <c r="F150" s="229"/>
      <c r="G150" s="229">
        <f>SUMIF(AG151:AG160,"&lt;&gt;NOR",G151:G160)</f>
        <v>0</v>
      </c>
      <c r="H150" s="229"/>
      <c r="I150" s="229">
        <f>SUM(I151:I160)</f>
        <v>0</v>
      </c>
      <c r="J150" s="229"/>
      <c r="K150" s="229">
        <f>SUM(K151:K160)</f>
        <v>0</v>
      </c>
      <c r="L150" s="229"/>
      <c r="M150" s="229">
        <f>SUM(M151:M160)</f>
        <v>0</v>
      </c>
      <c r="N150" s="229"/>
      <c r="O150" s="229">
        <f>SUM(O151:O160)</f>
        <v>0</v>
      </c>
      <c r="P150" s="229"/>
      <c r="Q150" s="229">
        <f>SUM(Q151:Q160)</f>
        <v>0</v>
      </c>
      <c r="R150" s="229"/>
      <c r="S150" s="229"/>
      <c r="T150" s="230"/>
      <c r="U150" s="224"/>
      <c r="V150" s="224">
        <f>SUM(V151:V160)</f>
        <v>291.07000000000005</v>
      </c>
      <c r="W150" s="224"/>
      <c r="X150" s="224"/>
      <c r="AG150" t="s">
        <v>233</v>
      </c>
    </row>
    <row r="151" spans="1:60" outlineLevel="1" x14ac:dyDescent="0.2">
      <c r="A151" s="238">
        <v>41</v>
      </c>
      <c r="B151" s="239" t="s">
        <v>654</v>
      </c>
      <c r="C151" s="247" t="s">
        <v>655</v>
      </c>
      <c r="D151" s="240" t="s">
        <v>257</v>
      </c>
      <c r="E151" s="241">
        <v>205.26070000000001</v>
      </c>
      <c r="F151" s="242"/>
      <c r="G151" s="243">
        <f>ROUND(E151*F151,2)</f>
        <v>0</v>
      </c>
      <c r="H151" s="242"/>
      <c r="I151" s="243">
        <f>ROUND(E151*H151,2)</f>
        <v>0</v>
      </c>
      <c r="J151" s="242"/>
      <c r="K151" s="243">
        <f>ROUND(E151*J151,2)</f>
        <v>0</v>
      </c>
      <c r="L151" s="243">
        <v>21</v>
      </c>
      <c r="M151" s="243">
        <f>G151*(1+L151/100)</f>
        <v>0</v>
      </c>
      <c r="N151" s="243">
        <v>0</v>
      </c>
      <c r="O151" s="243">
        <f>ROUND(E151*N151,2)</f>
        <v>0</v>
      </c>
      <c r="P151" s="243">
        <v>0</v>
      </c>
      <c r="Q151" s="243">
        <f>ROUND(E151*P151,2)</f>
        <v>0</v>
      </c>
      <c r="R151" s="243" t="s">
        <v>579</v>
      </c>
      <c r="S151" s="243" t="s">
        <v>259</v>
      </c>
      <c r="T151" s="244" t="s">
        <v>378</v>
      </c>
      <c r="U151" s="222">
        <v>0.94</v>
      </c>
      <c r="V151" s="222">
        <f>ROUND(E151*U151,2)</f>
        <v>192.95</v>
      </c>
      <c r="W151" s="222"/>
      <c r="X151" s="222" t="s">
        <v>656</v>
      </c>
      <c r="Y151" s="212"/>
      <c r="Z151" s="212"/>
      <c r="AA151" s="212"/>
      <c r="AB151" s="212"/>
      <c r="AC151" s="212"/>
      <c r="AD151" s="212"/>
      <c r="AE151" s="212"/>
      <c r="AF151" s="212"/>
      <c r="AG151" s="212" t="s">
        <v>657</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22.5" outlineLevel="1" x14ac:dyDescent="0.2">
      <c r="A152" s="231">
        <v>42</v>
      </c>
      <c r="B152" s="232" t="s">
        <v>658</v>
      </c>
      <c r="C152" s="248" t="s">
        <v>659</v>
      </c>
      <c r="D152" s="233" t="s">
        <v>257</v>
      </c>
      <c r="E152" s="234">
        <v>615.78210000000001</v>
      </c>
      <c r="F152" s="235"/>
      <c r="G152" s="236">
        <f>ROUND(E152*F152,2)</f>
        <v>0</v>
      </c>
      <c r="H152" s="235"/>
      <c r="I152" s="236">
        <f>ROUND(E152*H152,2)</f>
        <v>0</v>
      </c>
      <c r="J152" s="235"/>
      <c r="K152" s="236">
        <f>ROUND(E152*J152,2)</f>
        <v>0</v>
      </c>
      <c r="L152" s="236">
        <v>21</v>
      </c>
      <c r="M152" s="236">
        <f>G152*(1+L152/100)</f>
        <v>0</v>
      </c>
      <c r="N152" s="236">
        <v>0</v>
      </c>
      <c r="O152" s="236">
        <f>ROUND(E152*N152,2)</f>
        <v>0</v>
      </c>
      <c r="P152" s="236">
        <v>0</v>
      </c>
      <c r="Q152" s="236">
        <f>ROUND(E152*P152,2)</f>
        <v>0</v>
      </c>
      <c r="R152" s="236" t="s">
        <v>579</v>
      </c>
      <c r="S152" s="236" t="s">
        <v>259</v>
      </c>
      <c r="T152" s="237" t="s">
        <v>378</v>
      </c>
      <c r="U152" s="222">
        <v>0.11</v>
      </c>
      <c r="V152" s="222">
        <f>ROUND(E152*U152,2)</f>
        <v>67.739999999999995</v>
      </c>
      <c r="W152" s="222"/>
      <c r="X152" s="222" t="s">
        <v>248</v>
      </c>
      <c r="Y152" s="212"/>
      <c r="Z152" s="212"/>
      <c r="AA152" s="212"/>
      <c r="AB152" s="212"/>
      <c r="AC152" s="212"/>
      <c r="AD152" s="212"/>
      <c r="AE152" s="212"/>
      <c r="AF152" s="212"/>
      <c r="AG152" s="212" t="s">
        <v>249</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58" t="s">
        <v>833</v>
      </c>
      <c r="D153" s="252"/>
      <c r="E153" s="253">
        <v>615.78210000000001</v>
      </c>
      <c r="F153" s="222"/>
      <c r="G153" s="222"/>
      <c r="H153" s="222"/>
      <c r="I153" s="222"/>
      <c r="J153" s="222"/>
      <c r="K153" s="222"/>
      <c r="L153" s="222"/>
      <c r="M153" s="222"/>
      <c r="N153" s="222"/>
      <c r="O153" s="222"/>
      <c r="P153" s="222"/>
      <c r="Q153" s="222"/>
      <c r="R153" s="222"/>
      <c r="S153" s="222"/>
      <c r="T153" s="222"/>
      <c r="U153" s="222"/>
      <c r="V153" s="222"/>
      <c r="W153" s="222"/>
      <c r="X153" s="222"/>
      <c r="Y153" s="212"/>
      <c r="Z153" s="212"/>
      <c r="AA153" s="212"/>
      <c r="AB153" s="212"/>
      <c r="AC153" s="212"/>
      <c r="AD153" s="212"/>
      <c r="AE153" s="212"/>
      <c r="AF153" s="212"/>
      <c r="AG153" s="212" t="s">
        <v>264</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31">
        <v>43</v>
      </c>
      <c r="B154" s="232" t="s">
        <v>660</v>
      </c>
      <c r="C154" s="248" t="s">
        <v>661</v>
      </c>
      <c r="D154" s="233" t="s">
        <v>257</v>
      </c>
      <c r="E154" s="234">
        <v>205.26070000000001</v>
      </c>
      <c r="F154" s="235"/>
      <c r="G154" s="236">
        <f>ROUND(E154*F154,2)</f>
        <v>0</v>
      </c>
      <c r="H154" s="235"/>
      <c r="I154" s="236">
        <f>ROUND(E154*H154,2)</f>
        <v>0</v>
      </c>
      <c r="J154" s="235"/>
      <c r="K154" s="236">
        <f>ROUND(E154*J154,2)</f>
        <v>0</v>
      </c>
      <c r="L154" s="236">
        <v>21</v>
      </c>
      <c r="M154" s="236">
        <f>G154*(1+L154/100)</f>
        <v>0</v>
      </c>
      <c r="N154" s="236">
        <v>0</v>
      </c>
      <c r="O154" s="236">
        <f>ROUND(E154*N154,2)</f>
        <v>0</v>
      </c>
      <c r="P154" s="236">
        <v>0</v>
      </c>
      <c r="Q154" s="236">
        <f>ROUND(E154*P154,2)</f>
        <v>0</v>
      </c>
      <c r="R154" s="236" t="s">
        <v>647</v>
      </c>
      <c r="S154" s="236" t="s">
        <v>259</v>
      </c>
      <c r="T154" s="237" t="s">
        <v>378</v>
      </c>
      <c r="U154" s="222">
        <v>4.2000000000000003E-2</v>
      </c>
      <c r="V154" s="222">
        <f>ROUND(E154*U154,2)</f>
        <v>8.6199999999999992</v>
      </c>
      <c r="W154" s="222"/>
      <c r="X154" s="222" t="s">
        <v>656</v>
      </c>
      <c r="Y154" s="212"/>
      <c r="Z154" s="212"/>
      <c r="AA154" s="212"/>
      <c r="AB154" s="212"/>
      <c r="AC154" s="212"/>
      <c r="AD154" s="212"/>
      <c r="AE154" s="212"/>
      <c r="AF154" s="212"/>
      <c r="AG154" s="212" t="s">
        <v>657</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59" t="s">
        <v>662</v>
      </c>
      <c r="D155" s="254"/>
      <c r="E155" s="254"/>
      <c r="F155" s="254"/>
      <c r="G155" s="254"/>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270</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31">
        <v>44</v>
      </c>
      <c r="B156" s="232" t="s">
        <v>663</v>
      </c>
      <c r="C156" s="248" t="s">
        <v>664</v>
      </c>
      <c r="D156" s="233" t="s">
        <v>257</v>
      </c>
      <c r="E156" s="234">
        <v>205.26070000000001</v>
      </c>
      <c r="F156" s="235"/>
      <c r="G156" s="236">
        <f>ROUND(E156*F156,2)</f>
        <v>0</v>
      </c>
      <c r="H156" s="235"/>
      <c r="I156" s="236">
        <f>ROUND(E156*H156,2)</f>
        <v>0</v>
      </c>
      <c r="J156" s="235"/>
      <c r="K156" s="236">
        <f>ROUND(E156*J156,2)</f>
        <v>0</v>
      </c>
      <c r="L156" s="236">
        <v>21</v>
      </c>
      <c r="M156" s="236">
        <f>G156*(1+L156/100)</f>
        <v>0</v>
      </c>
      <c r="N156" s="236">
        <v>0</v>
      </c>
      <c r="O156" s="236">
        <f>ROUND(E156*N156,2)</f>
        <v>0</v>
      </c>
      <c r="P156" s="236">
        <v>0</v>
      </c>
      <c r="Q156" s="236">
        <f>ROUND(E156*P156,2)</f>
        <v>0</v>
      </c>
      <c r="R156" s="236" t="s">
        <v>665</v>
      </c>
      <c r="S156" s="236" t="s">
        <v>259</v>
      </c>
      <c r="T156" s="237" t="s">
        <v>378</v>
      </c>
      <c r="U156" s="222">
        <v>0.1</v>
      </c>
      <c r="V156" s="222">
        <f>ROUND(E156*U156,2)</f>
        <v>20.53</v>
      </c>
      <c r="W156" s="222"/>
      <c r="X156" s="222" t="s">
        <v>656</v>
      </c>
      <c r="Y156" s="212"/>
      <c r="Z156" s="212"/>
      <c r="AA156" s="212"/>
      <c r="AB156" s="212"/>
      <c r="AC156" s="212"/>
      <c r="AD156" s="212"/>
      <c r="AE156" s="212"/>
      <c r="AF156" s="212"/>
      <c r="AG156" s="212" t="s">
        <v>657</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59" t="s">
        <v>666</v>
      </c>
      <c r="D157" s="254"/>
      <c r="E157" s="254"/>
      <c r="F157" s="254"/>
      <c r="G157" s="254"/>
      <c r="H157" s="222"/>
      <c r="I157" s="222"/>
      <c r="J157" s="222"/>
      <c r="K157" s="222"/>
      <c r="L157" s="222"/>
      <c r="M157" s="222"/>
      <c r="N157" s="222"/>
      <c r="O157" s="222"/>
      <c r="P157" s="222"/>
      <c r="Q157" s="222"/>
      <c r="R157" s="222"/>
      <c r="S157" s="222"/>
      <c r="T157" s="222"/>
      <c r="U157" s="222"/>
      <c r="V157" s="222"/>
      <c r="W157" s="222"/>
      <c r="X157" s="222"/>
      <c r="Y157" s="212"/>
      <c r="Z157" s="212"/>
      <c r="AA157" s="212"/>
      <c r="AB157" s="212"/>
      <c r="AC157" s="212"/>
      <c r="AD157" s="212"/>
      <c r="AE157" s="212"/>
      <c r="AF157" s="212"/>
      <c r="AG157" s="212" t="s">
        <v>270</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31">
        <v>45</v>
      </c>
      <c r="B158" s="232" t="s">
        <v>667</v>
      </c>
      <c r="C158" s="248" t="s">
        <v>668</v>
      </c>
      <c r="D158" s="233" t="s">
        <v>257</v>
      </c>
      <c r="E158" s="234">
        <v>205.26070000000001</v>
      </c>
      <c r="F158" s="235"/>
      <c r="G158" s="236">
        <f>ROUND(E158*F158,2)</f>
        <v>0</v>
      </c>
      <c r="H158" s="235"/>
      <c r="I158" s="236">
        <f>ROUND(E158*H158,2)</f>
        <v>0</v>
      </c>
      <c r="J158" s="235"/>
      <c r="K158" s="236">
        <f>ROUND(E158*J158,2)</f>
        <v>0</v>
      </c>
      <c r="L158" s="236">
        <v>21</v>
      </c>
      <c r="M158" s="236">
        <f>G158*(1+L158/100)</f>
        <v>0</v>
      </c>
      <c r="N158" s="236">
        <v>0</v>
      </c>
      <c r="O158" s="236">
        <f>ROUND(E158*N158,2)</f>
        <v>0</v>
      </c>
      <c r="P158" s="236">
        <v>0</v>
      </c>
      <c r="Q158" s="236">
        <f>ROUND(E158*P158,2)</f>
        <v>0</v>
      </c>
      <c r="R158" s="236" t="s">
        <v>647</v>
      </c>
      <c r="S158" s="236" t="s">
        <v>259</v>
      </c>
      <c r="T158" s="237" t="s">
        <v>378</v>
      </c>
      <c r="U158" s="222">
        <v>6.0000000000000001E-3</v>
      </c>
      <c r="V158" s="222">
        <f>ROUND(E158*U158,2)</f>
        <v>1.23</v>
      </c>
      <c r="W158" s="222"/>
      <c r="X158" s="222" t="s">
        <v>656</v>
      </c>
      <c r="Y158" s="212"/>
      <c r="Z158" s="212"/>
      <c r="AA158" s="212"/>
      <c r="AB158" s="212"/>
      <c r="AC158" s="212"/>
      <c r="AD158" s="212"/>
      <c r="AE158" s="212"/>
      <c r="AF158" s="212"/>
      <c r="AG158" s="212" t="s">
        <v>657</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59" t="s">
        <v>669</v>
      </c>
      <c r="D159" s="254"/>
      <c r="E159" s="254"/>
      <c r="F159" s="254"/>
      <c r="G159" s="254"/>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270</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31">
        <v>46</v>
      </c>
      <c r="B160" s="232" t="s">
        <v>670</v>
      </c>
      <c r="C160" s="248" t="s">
        <v>671</v>
      </c>
      <c r="D160" s="233" t="s">
        <v>257</v>
      </c>
      <c r="E160" s="234">
        <v>205.26070000000001</v>
      </c>
      <c r="F160" s="235"/>
      <c r="G160" s="236">
        <f>ROUND(E160*F160,2)</f>
        <v>0</v>
      </c>
      <c r="H160" s="235"/>
      <c r="I160" s="236">
        <f>ROUND(E160*H160,2)</f>
        <v>0</v>
      </c>
      <c r="J160" s="235"/>
      <c r="K160" s="236">
        <f>ROUND(E160*J160,2)</f>
        <v>0</v>
      </c>
      <c r="L160" s="236">
        <v>21</v>
      </c>
      <c r="M160" s="236">
        <f>G160*(1+L160/100)</f>
        <v>0</v>
      </c>
      <c r="N160" s="236">
        <v>0</v>
      </c>
      <c r="O160" s="236">
        <f>ROUND(E160*N160,2)</f>
        <v>0</v>
      </c>
      <c r="P160" s="236">
        <v>0</v>
      </c>
      <c r="Q160" s="236">
        <f>ROUND(E160*P160,2)</f>
        <v>0</v>
      </c>
      <c r="R160" s="236" t="s">
        <v>579</v>
      </c>
      <c r="S160" s="236" t="s">
        <v>259</v>
      </c>
      <c r="T160" s="237" t="s">
        <v>672</v>
      </c>
      <c r="U160" s="222">
        <v>0</v>
      </c>
      <c r="V160" s="222">
        <f>ROUND(E160*U160,2)</f>
        <v>0</v>
      </c>
      <c r="W160" s="222"/>
      <c r="X160" s="222" t="s">
        <v>656</v>
      </c>
      <c r="Y160" s="212"/>
      <c r="Z160" s="212"/>
      <c r="AA160" s="212"/>
      <c r="AB160" s="212"/>
      <c r="AC160" s="212"/>
      <c r="AD160" s="212"/>
      <c r="AE160" s="212"/>
      <c r="AF160" s="212"/>
      <c r="AG160" s="212" t="s">
        <v>657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33" x14ac:dyDescent="0.2">
      <c r="A161" s="3"/>
      <c r="B161" s="4"/>
      <c r="C161" s="249"/>
      <c r="D161" s="6"/>
      <c r="E161" s="3"/>
      <c r="F161" s="3"/>
      <c r="G161" s="3"/>
      <c r="H161" s="3"/>
      <c r="I161" s="3"/>
      <c r="J161" s="3"/>
      <c r="K161" s="3"/>
      <c r="L161" s="3"/>
      <c r="M161" s="3"/>
      <c r="N161" s="3"/>
      <c r="O161" s="3"/>
      <c r="P161" s="3"/>
      <c r="Q161" s="3"/>
      <c r="R161" s="3"/>
      <c r="S161" s="3"/>
      <c r="T161" s="3"/>
      <c r="U161" s="3"/>
      <c r="V161" s="3"/>
      <c r="W161" s="3"/>
      <c r="X161" s="3"/>
      <c r="AE161">
        <v>15</v>
      </c>
      <c r="AF161">
        <v>21</v>
      </c>
      <c r="AG161" t="s">
        <v>219</v>
      </c>
    </row>
    <row r="162" spans="1:33" x14ac:dyDescent="0.2">
      <c r="A162" s="215"/>
      <c r="B162" s="216" t="s">
        <v>29</v>
      </c>
      <c r="C162" s="250"/>
      <c r="D162" s="217"/>
      <c r="E162" s="218"/>
      <c r="F162" s="218"/>
      <c r="G162" s="245">
        <f>G8+G26+G51+G64+G80+G113+G131+G147+G150</f>
        <v>0</v>
      </c>
      <c r="H162" s="3"/>
      <c r="I162" s="3"/>
      <c r="J162" s="3"/>
      <c r="K162" s="3"/>
      <c r="L162" s="3"/>
      <c r="M162" s="3"/>
      <c r="N162" s="3"/>
      <c r="O162" s="3"/>
      <c r="P162" s="3"/>
      <c r="Q162" s="3"/>
      <c r="R162" s="3"/>
      <c r="S162" s="3"/>
      <c r="T162" s="3"/>
      <c r="U162" s="3"/>
      <c r="V162" s="3"/>
      <c r="W162" s="3"/>
      <c r="X162" s="3"/>
      <c r="AE162">
        <f>SUMIF(L7:L160,AE161,G7:G160)</f>
        <v>0</v>
      </c>
      <c r="AF162">
        <f>SUMIF(L7:L160,AF161,G7:G160)</f>
        <v>0</v>
      </c>
      <c r="AG162" t="s">
        <v>252</v>
      </c>
    </row>
    <row r="163" spans="1:33" x14ac:dyDescent="0.2">
      <c r="C163" s="251"/>
      <c r="D163" s="10"/>
      <c r="AG163" t="s">
        <v>253</v>
      </c>
    </row>
    <row r="164" spans="1:33" x14ac:dyDescent="0.2">
      <c r="D164" s="10"/>
    </row>
    <row r="165" spans="1:33" x14ac:dyDescent="0.2">
      <c r="D165" s="10"/>
    </row>
    <row r="166" spans="1:33" x14ac:dyDescent="0.2">
      <c r="D166" s="10"/>
    </row>
    <row r="167" spans="1:33" x14ac:dyDescent="0.2">
      <c r="D167" s="10"/>
    </row>
    <row r="168" spans="1:33" x14ac:dyDescent="0.2">
      <c r="D168" s="10"/>
    </row>
    <row r="169" spans="1:33" x14ac:dyDescent="0.2">
      <c r="D169" s="10"/>
    </row>
    <row r="170" spans="1:33" x14ac:dyDescent="0.2">
      <c r="D170" s="10"/>
    </row>
    <row r="171" spans="1:33" x14ac:dyDescent="0.2">
      <c r="D171" s="10"/>
    </row>
    <row r="172" spans="1:33" x14ac:dyDescent="0.2">
      <c r="D172" s="10"/>
    </row>
    <row r="173" spans="1:33" x14ac:dyDescent="0.2">
      <c r="D173" s="10"/>
    </row>
    <row r="174" spans="1:33" x14ac:dyDescent="0.2">
      <c r="D174" s="10"/>
    </row>
    <row r="175" spans="1:33" x14ac:dyDescent="0.2">
      <c r="D175" s="10"/>
    </row>
    <row r="176" spans="1:33"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8Fy5K/M+R7T5o7Lb8kKPBI7FMmC50JYh1hra96T3AUgtaSbMPOX7aEoUtZuxNEt7bBQSoNaJFE8RKfaSBKuVwQ==" saltValue="rswGt5SWxoVKWUstl5VxPA==" spinCount="100000" sheet="1"/>
  <mergeCells count="22">
    <mergeCell ref="C149:G149"/>
    <mergeCell ref="C155:G155"/>
    <mergeCell ref="C157:G157"/>
    <mergeCell ref="C159:G159"/>
    <mergeCell ref="C79:G79"/>
    <mergeCell ref="C112:G112"/>
    <mergeCell ref="C119:G119"/>
    <mergeCell ref="C121:G121"/>
    <mergeCell ref="C130:G130"/>
    <mergeCell ref="C144:G144"/>
    <mergeCell ref="C33:G33"/>
    <mergeCell ref="C39:G39"/>
    <mergeCell ref="C43:G43"/>
    <mergeCell ref="C45:G45"/>
    <mergeCell ref="C47:G47"/>
    <mergeCell ref="C63:G63"/>
    <mergeCell ref="A1:G1"/>
    <mergeCell ref="C2:G2"/>
    <mergeCell ref="C3:G3"/>
    <mergeCell ref="C4:G4"/>
    <mergeCell ref="C10:G10"/>
    <mergeCell ref="C28:G2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C828C-76CD-4B88-942F-32D943EA5A0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54</v>
      </c>
      <c r="C3" s="201" t="s">
        <v>55</v>
      </c>
      <c r="D3" s="199"/>
      <c r="E3" s="199"/>
      <c r="F3" s="199"/>
      <c r="G3" s="200"/>
      <c r="AC3" s="177" t="s">
        <v>207</v>
      </c>
      <c r="AG3" t="s">
        <v>209</v>
      </c>
    </row>
    <row r="4" spans="1:60" ht="24.95" customHeight="1" x14ac:dyDescent="0.2">
      <c r="A4" s="202" t="s">
        <v>9</v>
      </c>
      <c r="B4" s="203" t="s">
        <v>60</v>
      </c>
      <c r="C4" s="204" t="s">
        <v>61</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112</v>
      </c>
      <c r="C8" s="246" t="s">
        <v>113</v>
      </c>
      <c r="D8" s="227"/>
      <c r="E8" s="228"/>
      <c r="F8" s="229"/>
      <c r="G8" s="229">
        <f>SUMIF(AG9:AG23,"&lt;&gt;NOR",G9:G23)</f>
        <v>0</v>
      </c>
      <c r="H8" s="229"/>
      <c r="I8" s="229">
        <f>SUM(I9:I23)</f>
        <v>0</v>
      </c>
      <c r="J8" s="229"/>
      <c r="K8" s="229">
        <f>SUM(K9:K23)</f>
        <v>0</v>
      </c>
      <c r="L8" s="229"/>
      <c r="M8" s="229">
        <f>SUM(M9:M23)</f>
        <v>0</v>
      </c>
      <c r="N8" s="229"/>
      <c r="O8" s="229">
        <f>SUM(O9:O23)</f>
        <v>4</v>
      </c>
      <c r="P8" s="229"/>
      <c r="Q8" s="229">
        <f>SUM(Q9:Q23)</f>
        <v>0</v>
      </c>
      <c r="R8" s="229"/>
      <c r="S8" s="229"/>
      <c r="T8" s="230"/>
      <c r="U8" s="224"/>
      <c r="V8" s="224">
        <f>SUM(V9:V23)</f>
        <v>98.54</v>
      </c>
      <c r="W8" s="224"/>
      <c r="X8" s="224"/>
      <c r="AG8" t="s">
        <v>233</v>
      </c>
    </row>
    <row r="9" spans="1:60" outlineLevel="1" x14ac:dyDescent="0.2">
      <c r="A9" s="231">
        <v>1</v>
      </c>
      <c r="B9" s="232" t="s">
        <v>834</v>
      </c>
      <c r="C9" s="248" t="s">
        <v>835</v>
      </c>
      <c r="D9" s="233" t="s">
        <v>300</v>
      </c>
      <c r="E9" s="234">
        <v>36</v>
      </c>
      <c r="F9" s="235"/>
      <c r="G9" s="236">
        <f>ROUND(E9*F9,2)</f>
        <v>0</v>
      </c>
      <c r="H9" s="235"/>
      <c r="I9" s="236">
        <f>ROUND(E9*H9,2)</f>
        <v>0</v>
      </c>
      <c r="J9" s="235"/>
      <c r="K9" s="236">
        <f>ROUND(E9*J9,2)</f>
        <v>0</v>
      </c>
      <c r="L9" s="236">
        <v>21</v>
      </c>
      <c r="M9" s="236">
        <f>G9*(1+L9/100)</f>
        <v>0</v>
      </c>
      <c r="N9" s="236">
        <v>6.3E-3</v>
      </c>
      <c r="O9" s="236">
        <f>ROUND(E9*N9,2)</f>
        <v>0.23</v>
      </c>
      <c r="P9" s="236">
        <v>0</v>
      </c>
      <c r="Q9" s="236">
        <f>ROUND(E9*P9,2)</f>
        <v>0</v>
      </c>
      <c r="R9" s="236" t="s">
        <v>268</v>
      </c>
      <c r="S9" s="236" t="s">
        <v>259</v>
      </c>
      <c r="T9" s="237" t="s">
        <v>260</v>
      </c>
      <c r="U9" s="222">
        <v>0.11</v>
      </c>
      <c r="V9" s="222">
        <f>ROUND(E9*U9,2)</f>
        <v>3.96</v>
      </c>
      <c r="W9" s="222"/>
      <c r="X9" s="222" t="s">
        <v>248</v>
      </c>
      <c r="Y9" s="212"/>
      <c r="Z9" s="212"/>
      <c r="AA9" s="212"/>
      <c r="AB9" s="212"/>
      <c r="AC9" s="212"/>
      <c r="AD9" s="212"/>
      <c r="AE9" s="212"/>
      <c r="AF9" s="212"/>
      <c r="AG9" s="212" t="s">
        <v>249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9" t="s">
        <v>836</v>
      </c>
      <c r="D10" s="254"/>
      <c r="E10" s="254"/>
      <c r="F10" s="254"/>
      <c r="G10" s="254"/>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270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58" t="s">
        <v>837</v>
      </c>
      <c r="D11" s="252"/>
      <c r="E11" s="253">
        <v>22</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58" t="s">
        <v>838</v>
      </c>
      <c r="D12" s="252"/>
      <c r="E12" s="253">
        <v>14</v>
      </c>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264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2</v>
      </c>
      <c r="B13" s="232" t="s">
        <v>839</v>
      </c>
      <c r="C13" s="248" t="s">
        <v>840</v>
      </c>
      <c r="D13" s="233" t="s">
        <v>257</v>
      </c>
      <c r="E13" s="234">
        <v>2.02216</v>
      </c>
      <c r="F13" s="235"/>
      <c r="G13" s="236">
        <f>ROUND(E13*F13,2)</f>
        <v>0</v>
      </c>
      <c r="H13" s="235"/>
      <c r="I13" s="236">
        <f>ROUND(E13*H13,2)</f>
        <v>0</v>
      </c>
      <c r="J13" s="235"/>
      <c r="K13" s="236">
        <f>ROUND(E13*J13,2)</f>
        <v>0</v>
      </c>
      <c r="L13" s="236">
        <v>21</v>
      </c>
      <c r="M13" s="236">
        <f>G13*(1+L13/100)</f>
        <v>0</v>
      </c>
      <c r="N13" s="236">
        <v>1.0900000000000001</v>
      </c>
      <c r="O13" s="236">
        <f>ROUND(E13*N13,2)</f>
        <v>2.2000000000000002</v>
      </c>
      <c r="P13" s="236">
        <v>0</v>
      </c>
      <c r="Q13" s="236">
        <f>ROUND(E13*P13,2)</f>
        <v>0</v>
      </c>
      <c r="R13" s="236" t="s">
        <v>268</v>
      </c>
      <c r="S13" s="236" t="s">
        <v>259</v>
      </c>
      <c r="T13" s="237" t="s">
        <v>260</v>
      </c>
      <c r="U13" s="222">
        <v>18.8</v>
      </c>
      <c r="V13" s="222">
        <f>ROUND(E13*U13,2)</f>
        <v>38.020000000000003</v>
      </c>
      <c r="W13" s="222"/>
      <c r="X13" s="222" t="s">
        <v>248</v>
      </c>
      <c r="Y13" s="212"/>
      <c r="Z13" s="212"/>
      <c r="AA13" s="212"/>
      <c r="AB13" s="212"/>
      <c r="AC13" s="212"/>
      <c r="AD13" s="212"/>
      <c r="AE13" s="212"/>
      <c r="AF13" s="212"/>
      <c r="AG13" s="212" t="s">
        <v>249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9" t="s">
        <v>841</v>
      </c>
      <c r="D14" s="254"/>
      <c r="E14" s="254"/>
      <c r="F14" s="254"/>
      <c r="G14" s="254"/>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270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58" t="s">
        <v>842</v>
      </c>
      <c r="D15" s="252"/>
      <c r="E15" s="253">
        <v>2.02216</v>
      </c>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264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31">
        <v>3</v>
      </c>
      <c r="B16" s="232" t="s">
        <v>843</v>
      </c>
      <c r="C16" s="248" t="s">
        <v>844</v>
      </c>
      <c r="D16" s="233" t="s">
        <v>316</v>
      </c>
      <c r="E16" s="234">
        <v>27.454000000000001</v>
      </c>
      <c r="F16" s="235"/>
      <c r="G16" s="236">
        <f>ROUND(E16*F16,2)</f>
        <v>0</v>
      </c>
      <c r="H16" s="235"/>
      <c r="I16" s="236">
        <f>ROUND(E16*H16,2)</f>
        <v>0</v>
      </c>
      <c r="J16" s="235"/>
      <c r="K16" s="236">
        <f>ROUND(E16*J16,2)</f>
        <v>0</v>
      </c>
      <c r="L16" s="236">
        <v>21</v>
      </c>
      <c r="M16" s="236">
        <f>G16*(1+L16/100)</f>
        <v>0</v>
      </c>
      <c r="N16" s="236">
        <v>5.713E-2</v>
      </c>
      <c r="O16" s="236">
        <f>ROUND(E16*N16,2)</f>
        <v>1.57</v>
      </c>
      <c r="P16" s="236">
        <v>0</v>
      </c>
      <c r="Q16" s="236">
        <f>ROUND(E16*P16,2)</f>
        <v>0</v>
      </c>
      <c r="R16" s="236"/>
      <c r="S16" s="236" t="s">
        <v>237</v>
      </c>
      <c r="T16" s="237" t="s">
        <v>238</v>
      </c>
      <c r="U16" s="222">
        <v>2.06</v>
      </c>
      <c r="V16" s="222">
        <f>ROUND(E16*U16,2)</f>
        <v>56.56</v>
      </c>
      <c r="W16" s="222"/>
      <c r="X16" s="222" t="s">
        <v>248</v>
      </c>
      <c r="Y16" s="212"/>
      <c r="Z16" s="212"/>
      <c r="AA16" s="212"/>
      <c r="AB16" s="212"/>
      <c r="AC16" s="212"/>
      <c r="AD16" s="212"/>
      <c r="AE16" s="212"/>
      <c r="AF16" s="212"/>
      <c r="AG16" s="212" t="s">
        <v>249</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58" t="s">
        <v>845</v>
      </c>
      <c r="D17" s="252"/>
      <c r="E17" s="253"/>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264</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8" t="s">
        <v>846</v>
      </c>
      <c r="D18" s="252"/>
      <c r="E18" s="253">
        <v>5.133</v>
      </c>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264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58" t="s">
        <v>847</v>
      </c>
      <c r="D19" s="252"/>
      <c r="E19" s="253">
        <v>9.4250000000000007</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264</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58" t="s">
        <v>848</v>
      </c>
      <c r="D20" s="252"/>
      <c r="E20" s="253">
        <v>0.6</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264</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58" t="s">
        <v>849</v>
      </c>
      <c r="D21" s="252"/>
      <c r="E21" s="253">
        <v>2.2400000000000002</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264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58" t="s">
        <v>850</v>
      </c>
      <c r="D22" s="252"/>
      <c r="E22" s="253">
        <v>2.556</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58" t="s">
        <v>851</v>
      </c>
      <c r="D23" s="252"/>
      <c r="E23" s="253">
        <v>7.5</v>
      </c>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264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x14ac:dyDescent="0.2">
      <c r="A24" s="225" t="s">
        <v>232</v>
      </c>
      <c r="B24" s="226" t="s">
        <v>46</v>
      </c>
      <c r="C24" s="246" t="s">
        <v>114</v>
      </c>
      <c r="D24" s="227"/>
      <c r="E24" s="228"/>
      <c r="F24" s="229"/>
      <c r="G24" s="229">
        <f>SUMIF(AG25:AG32,"&lt;&gt;NOR",G25:G32)</f>
        <v>0</v>
      </c>
      <c r="H24" s="229"/>
      <c r="I24" s="229">
        <f>SUM(I25:I32)</f>
        <v>0</v>
      </c>
      <c r="J24" s="229"/>
      <c r="K24" s="229">
        <f>SUM(K25:K32)</f>
        <v>0</v>
      </c>
      <c r="L24" s="229"/>
      <c r="M24" s="229">
        <f>SUM(M25:M32)</f>
        <v>0</v>
      </c>
      <c r="N24" s="229"/>
      <c r="O24" s="229">
        <f>SUM(O25:O32)</f>
        <v>5.1700000000000008</v>
      </c>
      <c r="P24" s="229"/>
      <c r="Q24" s="229">
        <f>SUM(Q25:Q32)</f>
        <v>0</v>
      </c>
      <c r="R24" s="229"/>
      <c r="S24" s="229"/>
      <c r="T24" s="230"/>
      <c r="U24" s="224"/>
      <c r="V24" s="224">
        <f>SUM(V25:V32)</f>
        <v>220.88</v>
      </c>
      <c r="W24" s="224"/>
      <c r="X24" s="224"/>
      <c r="AG24" t="s">
        <v>233</v>
      </c>
    </row>
    <row r="25" spans="1:60" ht="22.5" outlineLevel="1" x14ac:dyDescent="0.2">
      <c r="A25" s="238">
        <v>4</v>
      </c>
      <c r="B25" s="239" t="s">
        <v>852</v>
      </c>
      <c r="C25" s="247" t="s">
        <v>853</v>
      </c>
      <c r="D25" s="240" t="s">
        <v>300</v>
      </c>
      <c r="E25" s="241">
        <v>14</v>
      </c>
      <c r="F25" s="242"/>
      <c r="G25" s="243">
        <f>ROUND(E25*F25,2)</f>
        <v>0</v>
      </c>
      <c r="H25" s="242"/>
      <c r="I25" s="243">
        <f>ROUND(E25*H25,2)</f>
        <v>0</v>
      </c>
      <c r="J25" s="242"/>
      <c r="K25" s="243">
        <f>ROUND(E25*J25,2)</f>
        <v>0</v>
      </c>
      <c r="L25" s="243">
        <v>21</v>
      </c>
      <c r="M25" s="243">
        <f>G25*(1+L25/100)</f>
        <v>0</v>
      </c>
      <c r="N25" s="243">
        <v>6.1190000000000001E-2</v>
      </c>
      <c r="O25" s="243">
        <f>ROUND(E25*N25,2)</f>
        <v>0.86</v>
      </c>
      <c r="P25" s="243">
        <v>0</v>
      </c>
      <c r="Q25" s="243">
        <f>ROUND(E25*P25,2)</f>
        <v>0</v>
      </c>
      <c r="R25" s="243" t="s">
        <v>268</v>
      </c>
      <c r="S25" s="243" t="s">
        <v>259</v>
      </c>
      <c r="T25" s="244" t="s">
        <v>260</v>
      </c>
      <c r="U25" s="222">
        <v>0.23</v>
      </c>
      <c r="V25" s="222">
        <f>ROUND(E25*U25,2)</f>
        <v>3.22</v>
      </c>
      <c r="W25" s="222"/>
      <c r="X25" s="222" t="s">
        <v>248</v>
      </c>
      <c r="Y25" s="212"/>
      <c r="Z25" s="212"/>
      <c r="AA25" s="212"/>
      <c r="AB25" s="212"/>
      <c r="AC25" s="212"/>
      <c r="AD25" s="212"/>
      <c r="AE25" s="212"/>
      <c r="AF25" s="212"/>
      <c r="AG25" s="212" t="s">
        <v>249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1" x14ac:dyDescent="0.2">
      <c r="A26" s="238">
        <v>5</v>
      </c>
      <c r="B26" s="239" t="s">
        <v>854</v>
      </c>
      <c r="C26" s="247" t="s">
        <v>855</v>
      </c>
      <c r="D26" s="240" t="s">
        <v>300</v>
      </c>
      <c r="E26" s="241">
        <v>22</v>
      </c>
      <c r="F26" s="242"/>
      <c r="G26" s="243">
        <f>ROUND(E26*F26,2)</f>
        <v>0</v>
      </c>
      <c r="H26" s="242"/>
      <c r="I26" s="243">
        <f>ROUND(E26*H26,2)</f>
        <v>0</v>
      </c>
      <c r="J26" s="242"/>
      <c r="K26" s="243">
        <f>ROUND(E26*J26,2)</f>
        <v>0</v>
      </c>
      <c r="L26" s="243">
        <v>21</v>
      </c>
      <c r="M26" s="243">
        <f>G26*(1+L26/100)</f>
        <v>0</v>
      </c>
      <c r="N26" s="243">
        <v>6.2010000000000003E-2</v>
      </c>
      <c r="O26" s="243">
        <f>ROUND(E26*N26,2)</f>
        <v>1.36</v>
      </c>
      <c r="P26" s="243">
        <v>0</v>
      </c>
      <c r="Q26" s="243">
        <f>ROUND(E26*P26,2)</f>
        <v>0</v>
      </c>
      <c r="R26" s="243" t="s">
        <v>268</v>
      </c>
      <c r="S26" s="243" t="s">
        <v>259</v>
      </c>
      <c r="T26" s="244" t="s">
        <v>260</v>
      </c>
      <c r="U26" s="222">
        <v>0.28999999999999998</v>
      </c>
      <c r="V26" s="222">
        <f>ROUND(E26*U26,2)</f>
        <v>6.38</v>
      </c>
      <c r="W26" s="222"/>
      <c r="X26" s="222" t="s">
        <v>248</v>
      </c>
      <c r="Y26" s="212"/>
      <c r="Z26" s="212"/>
      <c r="AA26" s="212"/>
      <c r="AB26" s="212"/>
      <c r="AC26" s="212"/>
      <c r="AD26" s="212"/>
      <c r="AE26" s="212"/>
      <c r="AF26" s="212"/>
      <c r="AG26" s="212" t="s">
        <v>249</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31">
        <v>6</v>
      </c>
      <c r="B27" s="232" t="s">
        <v>856</v>
      </c>
      <c r="C27" s="248" t="s">
        <v>857</v>
      </c>
      <c r="D27" s="233" t="s">
        <v>316</v>
      </c>
      <c r="E27" s="234">
        <v>195.4</v>
      </c>
      <c r="F27" s="235"/>
      <c r="G27" s="236">
        <f>ROUND(E27*F27,2)</f>
        <v>0</v>
      </c>
      <c r="H27" s="235"/>
      <c r="I27" s="236">
        <f>ROUND(E27*H27,2)</f>
        <v>0</v>
      </c>
      <c r="J27" s="235"/>
      <c r="K27" s="236">
        <f>ROUND(E27*J27,2)</f>
        <v>0</v>
      </c>
      <c r="L27" s="236">
        <v>21</v>
      </c>
      <c r="M27" s="236">
        <f>G27*(1+L27/100)</f>
        <v>0</v>
      </c>
      <c r="N27" s="236">
        <v>1.3270000000000001E-2</v>
      </c>
      <c r="O27" s="236">
        <f>ROUND(E27*N27,2)</f>
        <v>2.59</v>
      </c>
      <c r="P27" s="236">
        <v>0</v>
      </c>
      <c r="Q27" s="236">
        <f>ROUND(E27*P27,2)</f>
        <v>0</v>
      </c>
      <c r="R27" s="236" t="s">
        <v>308</v>
      </c>
      <c r="S27" s="236" t="s">
        <v>259</v>
      </c>
      <c r="T27" s="237" t="s">
        <v>260</v>
      </c>
      <c r="U27" s="222">
        <v>0.95</v>
      </c>
      <c r="V27" s="222">
        <f>ROUND(E27*U27,2)</f>
        <v>185.63</v>
      </c>
      <c r="W27" s="222"/>
      <c r="X27" s="222" t="s">
        <v>248</v>
      </c>
      <c r="Y27" s="212"/>
      <c r="Z27" s="212"/>
      <c r="AA27" s="212"/>
      <c r="AB27" s="212"/>
      <c r="AC27" s="212"/>
      <c r="AD27" s="212"/>
      <c r="AE27" s="212"/>
      <c r="AF27" s="212"/>
      <c r="AG27" s="212" t="s">
        <v>249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58" t="s">
        <v>858</v>
      </c>
      <c r="D28" s="252"/>
      <c r="E28" s="253">
        <v>97.9</v>
      </c>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264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58" t="s">
        <v>859</v>
      </c>
      <c r="D29" s="252"/>
      <c r="E29" s="253">
        <v>97.5</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264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33.75" outlineLevel="1" x14ac:dyDescent="0.2">
      <c r="A30" s="231">
        <v>7</v>
      </c>
      <c r="B30" s="232" t="s">
        <v>860</v>
      </c>
      <c r="C30" s="248" t="s">
        <v>861</v>
      </c>
      <c r="D30" s="233" t="s">
        <v>316</v>
      </c>
      <c r="E30" s="234">
        <v>27</v>
      </c>
      <c r="F30" s="235"/>
      <c r="G30" s="236">
        <f>ROUND(E30*F30,2)</f>
        <v>0</v>
      </c>
      <c r="H30" s="235"/>
      <c r="I30" s="236">
        <f>ROUND(E30*H30,2)</f>
        <v>0</v>
      </c>
      <c r="J30" s="235"/>
      <c r="K30" s="236">
        <f>ROUND(E30*J30,2)</f>
        <v>0</v>
      </c>
      <c r="L30" s="236">
        <v>21</v>
      </c>
      <c r="M30" s="236">
        <f>G30*(1+L30/100)</f>
        <v>0</v>
      </c>
      <c r="N30" s="236">
        <v>1.3270000000000001E-2</v>
      </c>
      <c r="O30" s="236">
        <f>ROUND(E30*N30,2)</f>
        <v>0.36</v>
      </c>
      <c r="P30" s="236">
        <v>0</v>
      </c>
      <c r="Q30" s="236">
        <f>ROUND(E30*P30,2)</f>
        <v>0</v>
      </c>
      <c r="R30" s="236" t="s">
        <v>308</v>
      </c>
      <c r="S30" s="236" t="s">
        <v>259</v>
      </c>
      <c r="T30" s="237" t="s">
        <v>260</v>
      </c>
      <c r="U30" s="222">
        <v>0.95</v>
      </c>
      <c r="V30" s="222">
        <f>ROUND(E30*U30,2)</f>
        <v>25.65</v>
      </c>
      <c r="W30" s="222"/>
      <c r="X30" s="222" t="s">
        <v>248</v>
      </c>
      <c r="Y30" s="212"/>
      <c r="Z30" s="212"/>
      <c r="AA30" s="212"/>
      <c r="AB30" s="212"/>
      <c r="AC30" s="212"/>
      <c r="AD30" s="212"/>
      <c r="AE30" s="212"/>
      <c r="AF30" s="212"/>
      <c r="AG30" s="212" t="s">
        <v>249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58" t="s">
        <v>862</v>
      </c>
      <c r="D31" s="252"/>
      <c r="E31" s="253">
        <v>12.6</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264</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58" t="s">
        <v>863</v>
      </c>
      <c r="D32" s="252"/>
      <c r="E32" s="253">
        <v>14.4</v>
      </c>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264</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
      <c r="A33" s="225" t="s">
        <v>232</v>
      </c>
      <c r="B33" s="226" t="s">
        <v>155</v>
      </c>
      <c r="C33" s="246" t="s">
        <v>156</v>
      </c>
      <c r="D33" s="227"/>
      <c r="E33" s="228"/>
      <c r="F33" s="229"/>
      <c r="G33" s="229">
        <f>SUMIF(AG34:AG41,"&lt;&gt;NOR",G34:G41)</f>
        <v>0</v>
      </c>
      <c r="H33" s="229"/>
      <c r="I33" s="229">
        <f>SUM(I34:I41)</f>
        <v>0</v>
      </c>
      <c r="J33" s="229"/>
      <c r="K33" s="229">
        <f>SUM(K34:K41)</f>
        <v>0</v>
      </c>
      <c r="L33" s="229"/>
      <c r="M33" s="229">
        <f>SUM(M34:M41)</f>
        <v>0</v>
      </c>
      <c r="N33" s="229"/>
      <c r="O33" s="229">
        <f>SUM(O34:O41)</f>
        <v>0.01</v>
      </c>
      <c r="P33" s="229"/>
      <c r="Q33" s="229">
        <f>SUM(Q34:Q41)</f>
        <v>0</v>
      </c>
      <c r="R33" s="229"/>
      <c r="S33" s="229"/>
      <c r="T33" s="230"/>
      <c r="U33" s="224"/>
      <c r="V33" s="224">
        <f>SUM(V34:V41)</f>
        <v>0.04</v>
      </c>
      <c r="W33" s="224"/>
      <c r="X33" s="224"/>
      <c r="AG33" t="s">
        <v>233</v>
      </c>
    </row>
    <row r="34" spans="1:60" ht="22.5" outlineLevel="1" x14ac:dyDescent="0.2">
      <c r="A34" s="231">
        <v>8</v>
      </c>
      <c r="B34" s="232" t="s">
        <v>864</v>
      </c>
      <c r="C34" s="248" t="s">
        <v>865</v>
      </c>
      <c r="D34" s="233" t="s">
        <v>316</v>
      </c>
      <c r="E34" s="234">
        <v>2.3759999999999999</v>
      </c>
      <c r="F34" s="235"/>
      <c r="G34" s="236">
        <f>ROUND(E34*F34,2)</f>
        <v>0</v>
      </c>
      <c r="H34" s="235"/>
      <c r="I34" s="236">
        <f>ROUND(E34*H34,2)</f>
        <v>0</v>
      </c>
      <c r="J34" s="235"/>
      <c r="K34" s="236">
        <f>ROUND(E34*J34,2)</f>
        <v>0</v>
      </c>
      <c r="L34" s="236">
        <v>21</v>
      </c>
      <c r="M34" s="236">
        <f>G34*(1+L34/100)</f>
        <v>0</v>
      </c>
      <c r="N34" s="236">
        <v>4.0499999999999998E-3</v>
      </c>
      <c r="O34" s="236">
        <f>ROUND(E34*N34,2)</f>
        <v>0.01</v>
      </c>
      <c r="P34" s="236">
        <v>0</v>
      </c>
      <c r="Q34" s="236">
        <f>ROUND(E34*P34,2)</f>
        <v>0</v>
      </c>
      <c r="R34" s="236" t="s">
        <v>258</v>
      </c>
      <c r="S34" s="236" t="s">
        <v>259</v>
      </c>
      <c r="T34" s="237" t="s">
        <v>260</v>
      </c>
      <c r="U34" s="222">
        <v>0</v>
      </c>
      <c r="V34" s="222">
        <f>ROUND(E34*U34,2)</f>
        <v>0</v>
      </c>
      <c r="W34" s="222"/>
      <c r="X34" s="222" t="s">
        <v>261</v>
      </c>
      <c r="Y34" s="212"/>
      <c r="Z34" s="212"/>
      <c r="AA34" s="212"/>
      <c r="AB34" s="212"/>
      <c r="AC34" s="212"/>
      <c r="AD34" s="212"/>
      <c r="AE34" s="212"/>
      <c r="AF34" s="212"/>
      <c r="AG34" s="212" t="s">
        <v>262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58" t="s">
        <v>866</v>
      </c>
      <c r="D35" s="252"/>
      <c r="E35" s="253">
        <v>0.92400000000000004</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264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58" t="s">
        <v>867</v>
      </c>
      <c r="D36" s="252"/>
      <c r="E36" s="253">
        <v>1.452</v>
      </c>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264</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31">
        <v>9</v>
      </c>
      <c r="B37" s="232" t="s">
        <v>868</v>
      </c>
      <c r="C37" s="248" t="s">
        <v>869</v>
      </c>
      <c r="D37" s="233" t="s">
        <v>316</v>
      </c>
      <c r="E37" s="234">
        <v>2.16</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t="s">
        <v>720</v>
      </c>
      <c r="S37" s="236" t="s">
        <v>259</v>
      </c>
      <c r="T37" s="237" t="s">
        <v>260</v>
      </c>
      <c r="U37" s="222">
        <v>0.02</v>
      </c>
      <c r="V37" s="222">
        <f>ROUND(E37*U37,2)</f>
        <v>0.04</v>
      </c>
      <c r="W37" s="222"/>
      <c r="X37" s="222" t="s">
        <v>248</v>
      </c>
      <c r="Y37" s="212"/>
      <c r="Z37" s="212"/>
      <c r="AA37" s="212"/>
      <c r="AB37" s="212"/>
      <c r="AC37" s="212"/>
      <c r="AD37" s="212"/>
      <c r="AE37" s="212"/>
      <c r="AF37" s="212"/>
      <c r="AG37" s="212" t="s">
        <v>249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58" t="s">
        <v>870</v>
      </c>
      <c r="D38" s="252"/>
      <c r="E38" s="253">
        <v>0.84</v>
      </c>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264</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58" t="s">
        <v>871</v>
      </c>
      <c r="D39" s="252"/>
      <c r="E39" s="253">
        <v>1.32</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264</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v>10</v>
      </c>
      <c r="B40" s="220" t="s">
        <v>732</v>
      </c>
      <c r="C40" s="261" t="s">
        <v>733</v>
      </c>
      <c r="D40" s="221" t="s">
        <v>0</v>
      </c>
      <c r="E40" s="257"/>
      <c r="F40" s="223"/>
      <c r="G40" s="222">
        <f>ROUND(E40*F40,2)</f>
        <v>0</v>
      </c>
      <c r="H40" s="223"/>
      <c r="I40" s="222">
        <f>ROUND(E40*H40,2)</f>
        <v>0</v>
      </c>
      <c r="J40" s="223"/>
      <c r="K40" s="222">
        <f>ROUND(E40*J40,2)</f>
        <v>0</v>
      </c>
      <c r="L40" s="222">
        <v>21</v>
      </c>
      <c r="M40" s="222">
        <f>G40*(1+L40/100)</f>
        <v>0</v>
      </c>
      <c r="N40" s="222">
        <v>0</v>
      </c>
      <c r="O40" s="222">
        <f>ROUND(E40*N40,2)</f>
        <v>0</v>
      </c>
      <c r="P40" s="222">
        <v>0</v>
      </c>
      <c r="Q40" s="222">
        <f>ROUND(E40*P40,2)</f>
        <v>0</v>
      </c>
      <c r="R40" s="222" t="s">
        <v>720</v>
      </c>
      <c r="S40" s="222" t="s">
        <v>259</v>
      </c>
      <c r="T40" s="222" t="s">
        <v>260</v>
      </c>
      <c r="U40" s="222">
        <v>0</v>
      </c>
      <c r="V40" s="222">
        <f>ROUND(E40*U40,2)</f>
        <v>0</v>
      </c>
      <c r="W40" s="222"/>
      <c r="X40" s="222" t="s">
        <v>414</v>
      </c>
      <c r="Y40" s="212"/>
      <c r="Z40" s="212"/>
      <c r="AA40" s="212"/>
      <c r="AB40" s="212"/>
      <c r="AC40" s="212"/>
      <c r="AD40" s="212"/>
      <c r="AE40" s="212"/>
      <c r="AF40" s="212"/>
      <c r="AG40" s="212" t="s">
        <v>415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0" t="s">
        <v>734</v>
      </c>
      <c r="D41" s="256"/>
      <c r="E41" s="256"/>
      <c r="F41" s="256"/>
      <c r="G41" s="256"/>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270</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x14ac:dyDescent="0.2">
      <c r="A42" s="225" t="s">
        <v>232</v>
      </c>
      <c r="B42" s="226" t="s">
        <v>159</v>
      </c>
      <c r="C42" s="246" t="s">
        <v>160</v>
      </c>
      <c r="D42" s="227"/>
      <c r="E42" s="228"/>
      <c r="F42" s="229"/>
      <c r="G42" s="229">
        <f>SUMIF(AG43:AG57,"&lt;&gt;NOR",G43:G57)</f>
        <v>0</v>
      </c>
      <c r="H42" s="229"/>
      <c r="I42" s="229">
        <f>SUM(I43:I57)</f>
        <v>0</v>
      </c>
      <c r="J42" s="229"/>
      <c r="K42" s="229">
        <f>SUM(K43:K57)</f>
        <v>0</v>
      </c>
      <c r="L42" s="229"/>
      <c r="M42" s="229">
        <f>SUM(M43:M57)</f>
        <v>0</v>
      </c>
      <c r="N42" s="229"/>
      <c r="O42" s="229">
        <f>SUM(O43:O57)</f>
        <v>3.62</v>
      </c>
      <c r="P42" s="229"/>
      <c r="Q42" s="229">
        <f>SUM(Q43:Q57)</f>
        <v>0</v>
      </c>
      <c r="R42" s="229"/>
      <c r="S42" s="229"/>
      <c r="T42" s="230"/>
      <c r="U42" s="224"/>
      <c r="V42" s="224">
        <f>SUM(V43:V57)</f>
        <v>110.51</v>
      </c>
      <c r="W42" s="224"/>
      <c r="X42" s="224"/>
      <c r="AG42" t="s">
        <v>233</v>
      </c>
    </row>
    <row r="43" spans="1:60" ht="22.5" outlineLevel="1" x14ac:dyDescent="0.2">
      <c r="A43" s="231">
        <v>11</v>
      </c>
      <c r="B43" s="232" t="s">
        <v>872</v>
      </c>
      <c r="C43" s="248" t="s">
        <v>873</v>
      </c>
      <c r="D43" s="233" t="s">
        <v>316</v>
      </c>
      <c r="E43" s="234">
        <v>252.7</v>
      </c>
      <c r="F43" s="235"/>
      <c r="G43" s="236">
        <f>ROUND(E43*F43,2)</f>
        <v>0</v>
      </c>
      <c r="H43" s="235"/>
      <c r="I43" s="236">
        <f>ROUND(E43*H43,2)</f>
        <v>0</v>
      </c>
      <c r="J43" s="235"/>
      <c r="K43" s="236">
        <f>ROUND(E43*J43,2)</f>
        <v>0</v>
      </c>
      <c r="L43" s="236">
        <v>21</v>
      </c>
      <c r="M43" s="236">
        <f>G43*(1+L43/100)</f>
        <v>0</v>
      </c>
      <c r="N43" s="236">
        <v>5.7099999999999998E-3</v>
      </c>
      <c r="O43" s="236">
        <f>ROUND(E43*N43,2)</f>
        <v>1.44</v>
      </c>
      <c r="P43" s="236">
        <v>0</v>
      </c>
      <c r="Q43" s="236">
        <f>ROUND(E43*P43,2)</f>
        <v>0</v>
      </c>
      <c r="R43" s="236" t="s">
        <v>406</v>
      </c>
      <c r="S43" s="236" t="s">
        <v>259</v>
      </c>
      <c r="T43" s="237" t="s">
        <v>260</v>
      </c>
      <c r="U43" s="222">
        <v>0.09</v>
      </c>
      <c r="V43" s="222">
        <f>ROUND(E43*U43,2)</f>
        <v>22.74</v>
      </c>
      <c r="W43" s="222"/>
      <c r="X43" s="222" t="s">
        <v>248</v>
      </c>
      <c r="Y43" s="212"/>
      <c r="Z43" s="212"/>
      <c r="AA43" s="212"/>
      <c r="AB43" s="212"/>
      <c r="AC43" s="212"/>
      <c r="AD43" s="212"/>
      <c r="AE43" s="212"/>
      <c r="AF43" s="212"/>
      <c r="AG43" s="212" t="s">
        <v>249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58" t="s">
        <v>874</v>
      </c>
      <c r="D44" s="252"/>
      <c r="E44" s="253">
        <v>122.7</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264</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58" t="s">
        <v>875</v>
      </c>
      <c r="D45" s="252"/>
      <c r="E45" s="253">
        <v>130</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264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ht="22.5" outlineLevel="1" x14ac:dyDescent="0.2">
      <c r="A46" s="231">
        <v>12</v>
      </c>
      <c r="B46" s="232" t="s">
        <v>876</v>
      </c>
      <c r="C46" s="248" t="s">
        <v>877</v>
      </c>
      <c r="D46" s="233" t="s">
        <v>316</v>
      </c>
      <c r="E46" s="234">
        <v>252.7</v>
      </c>
      <c r="F46" s="235"/>
      <c r="G46" s="236">
        <f>ROUND(E46*F46,2)</f>
        <v>0</v>
      </c>
      <c r="H46" s="235"/>
      <c r="I46" s="236">
        <f>ROUND(E46*H46,2)</f>
        <v>0</v>
      </c>
      <c r="J46" s="235"/>
      <c r="K46" s="236">
        <f>ROUND(E46*J46,2)</f>
        <v>0</v>
      </c>
      <c r="L46" s="236">
        <v>21</v>
      </c>
      <c r="M46" s="236">
        <f>G46*(1+L46/100)</f>
        <v>0</v>
      </c>
      <c r="N46" s="236">
        <v>6.5300000000000002E-3</v>
      </c>
      <c r="O46" s="236">
        <f>ROUND(E46*N46,2)</f>
        <v>1.65</v>
      </c>
      <c r="P46" s="236">
        <v>0</v>
      </c>
      <c r="Q46" s="236">
        <f>ROUND(E46*P46,2)</f>
        <v>0</v>
      </c>
      <c r="R46" s="236" t="s">
        <v>406</v>
      </c>
      <c r="S46" s="236" t="s">
        <v>259</v>
      </c>
      <c r="T46" s="237" t="s">
        <v>260</v>
      </c>
      <c r="U46" s="222">
        <v>0.09</v>
      </c>
      <c r="V46" s="222">
        <f>ROUND(E46*U46,2)</f>
        <v>22.74</v>
      </c>
      <c r="W46" s="222"/>
      <c r="X46" s="222" t="s">
        <v>248</v>
      </c>
      <c r="Y46" s="212"/>
      <c r="Z46" s="212"/>
      <c r="AA46" s="212"/>
      <c r="AB46" s="212"/>
      <c r="AC46" s="212"/>
      <c r="AD46" s="212"/>
      <c r="AE46" s="212"/>
      <c r="AF46" s="212"/>
      <c r="AG46" s="212" t="s">
        <v>249</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58" t="s">
        <v>874</v>
      </c>
      <c r="D47" s="252"/>
      <c r="E47" s="253">
        <v>122.7</v>
      </c>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264</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58" t="s">
        <v>875</v>
      </c>
      <c r="D48" s="252"/>
      <c r="E48" s="253">
        <v>130</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264</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2.5" outlineLevel="1" x14ac:dyDescent="0.2">
      <c r="A49" s="231">
        <v>13</v>
      </c>
      <c r="B49" s="232" t="s">
        <v>878</v>
      </c>
      <c r="C49" s="248" t="s">
        <v>879</v>
      </c>
      <c r="D49" s="233" t="s">
        <v>316</v>
      </c>
      <c r="E49" s="234">
        <v>222.4</v>
      </c>
      <c r="F49" s="235"/>
      <c r="G49" s="236">
        <f>ROUND(E49*F49,2)</f>
        <v>0</v>
      </c>
      <c r="H49" s="235"/>
      <c r="I49" s="236">
        <f>ROUND(E49*H49,2)</f>
        <v>0</v>
      </c>
      <c r="J49" s="235"/>
      <c r="K49" s="236">
        <f>ROUND(E49*J49,2)</f>
        <v>0</v>
      </c>
      <c r="L49" s="236">
        <v>21</v>
      </c>
      <c r="M49" s="236">
        <f>G49*(1+L49/100)</f>
        <v>0</v>
      </c>
      <c r="N49" s="236">
        <v>1.9000000000000001E-4</v>
      </c>
      <c r="O49" s="236">
        <f>ROUND(E49*N49,2)</f>
        <v>0.04</v>
      </c>
      <c r="P49" s="236">
        <v>0</v>
      </c>
      <c r="Q49" s="236">
        <f>ROUND(E49*P49,2)</f>
        <v>0</v>
      </c>
      <c r="R49" s="236" t="s">
        <v>406</v>
      </c>
      <c r="S49" s="236" t="s">
        <v>259</v>
      </c>
      <c r="T49" s="237" t="s">
        <v>260</v>
      </c>
      <c r="U49" s="222">
        <v>0.16</v>
      </c>
      <c r="V49" s="222">
        <f>ROUND(E49*U49,2)</f>
        <v>35.58</v>
      </c>
      <c r="W49" s="222"/>
      <c r="X49" s="222" t="s">
        <v>248</v>
      </c>
      <c r="Y49" s="212"/>
      <c r="Z49" s="212"/>
      <c r="AA49" s="212"/>
      <c r="AB49" s="212"/>
      <c r="AC49" s="212"/>
      <c r="AD49" s="212"/>
      <c r="AE49" s="212"/>
      <c r="AF49" s="212"/>
      <c r="AG49" s="212" t="s">
        <v>249</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58" t="s">
        <v>880</v>
      </c>
      <c r="D50" s="252"/>
      <c r="E50" s="253">
        <v>110.5</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264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58" t="s">
        <v>881</v>
      </c>
      <c r="D51" s="252"/>
      <c r="E51" s="253">
        <v>111.9</v>
      </c>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264</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31">
        <v>14</v>
      </c>
      <c r="B52" s="232" t="s">
        <v>882</v>
      </c>
      <c r="C52" s="248" t="s">
        <v>883</v>
      </c>
      <c r="D52" s="233" t="s">
        <v>316</v>
      </c>
      <c r="E52" s="234">
        <v>122.7</v>
      </c>
      <c r="F52" s="235"/>
      <c r="G52" s="236">
        <f>ROUND(E52*F52,2)</f>
        <v>0</v>
      </c>
      <c r="H52" s="235"/>
      <c r="I52" s="236">
        <f>ROUND(E52*H52,2)</f>
        <v>0</v>
      </c>
      <c r="J52" s="235"/>
      <c r="K52" s="236">
        <f>ROUND(E52*J52,2)</f>
        <v>0</v>
      </c>
      <c r="L52" s="236">
        <v>21</v>
      </c>
      <c r="M52" s="236">
        <f>G52*(1+L52/100)</f>
        <v>0</v>
      </c>
      <c r="N52" s="236">
        <v>2.0000000000000001E-4</v>
      </c>
      <c r="O52" s="236">
        <f>ROUND(E52*N52,2)</f>
        <v>0.02</v>
      </c>
      <c r="P52" s="236">
        <v>0</v>
      </c>
      <c r="Q52" s="236">
        <f>ROUND(E52*P52,2)</f>
        <v>0</v>
      </c>
      <c r="R52" s="236" t="s">
        <v>406</v>
      </c>
      <c r="S52" s="236" t="s">
        <v>259</v>
      </c>
      <c r="T52" s="237" t="s">
        <v>260</v>
      </c>
      <c r="U52" s="222">
        <v>0.14000000000000001</v>
      </c>
      <c r="V52" s="222">
        <f>ROUND(E52*U52,2)</f>
        <v>17.18</v>
      </c>
      <c r="W52" s="222"/>
      <c r="X52" s="222" t="s">
        <v>248</v>
      </c>
      <c r="Y52" s="212"/>
      <c r="Z52" s="212"/>
      <c r="AA52" s="212"/>
      <c r="AB52" s="212"/>
      <c r="AC52" s="212"/>
      <c r="AD52" s="212"/>
      <c r="AE52" s="212"/>
      <c r="AF52" s="212"/>
      <c r="AG52" s="212" t="s">
        <v>249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58" t="s">
        <v>874</v>
      </c>
      <c r="D53" s="252"/>
      <c r="E53" s="253">
        <v>122.7</v>
      </c>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264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2.5" outlineLevel="1" x14ac:dyDescent="0.2">
      <c r="A54" s="231">
        <v>15</v>
      </c>
      <c r="B54" s="232" t="s">
        <v>884</v>
      </c>
      <c r="C54" s="248" t="s">
        <v>885</v>
      </c>
      <c r="D54" s="233" t="s">
        <v>316</v>
      </c>
      <c r="E54" s="234">
        <v>122.7</v>
      </c>
      <c r="F54" s="235"/>
      <c r="G54" s="236">
        <f>ROUND(E54*F54,2)</f>
        <v>0</v>
      </c>
      <c r="H54" s="235"/>
      <c r="I54" s="236">
        <f>ROUND(E54*H54,2)</f>
        <v>0</v>
      </c>
      <c r="J54" s="235"/>
      <c r="K54" s="236">
        <f>ROUND(E54*J54,2)</f>
        <v>0</v>
      </c>
      <c r="L54" s="236">
        <v>21</v>
      </c>
      <c r="M54" s="236">
        <f>G54*(1+L54/100)</f>
        <v>0</v>
      </c>
      <c r="N54" s="236">
        <v>3.81E-3</v>
      </c>
      <c r="O54" s="236">
        <f>ROUND(E54*N54,2)</f>
        <v>0.47</v>
      </c>
      <c r="P54" s="236">
        <v>0</v>
      </c>
      <c r="Q54" s="236">
        <f>ROUND(E54*P54,2)</f>
        <v>0</v>
      </c>
      <c r="R54" s="236" t="s">
        <v>406</v>
      </c>
      <c r="S54" s="236" t="s">
        <v>259</v>
      </c>
      <c r="T54" s="237" t="s">
        <v>260</v>
      </c>
      <c r="U54" s="222">
        <v>0.1</v>
      </c>
      <c r="V54" s="222">
        <f>ROUND(E54*U54,2)</f>
        <v>12.27</v>
      </c>
      <c r="W54" s="222"/>
      <c r="X54" s="222" t="s">
        <v>248</v>
      </c>
      <c r="Y54" s="212"/>
      <c r="Z54" s="212"/>
      <c r="AA54" s="212"/>
      <c r="AB54" s="212"/>
      <c r="AC54" s="212"/>
      <c r="AD54" s="212"/>
      <c r="AE54" s="212"/>
      <c r="AF54" s="212"/>
      <c r="AG54" s="212" t="s">
        <v>249</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58" t="s">
        <v>874</v>
      </c>
      <c r="D55" s="252"/>
      <c r="E55" s="253">
        <v>122.7</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264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v>16</v>
      </c>
      <c r="B56" s="220" t="s">
        <v>412</v>
      </c>
      <c r="C56" s="261" t="s">
        <v>413</v>
      </c>
      <c r="D56" s="221" t="s">
        <v>0</v>
      </c>
      <c r="E56" s="257"/>
      <c r="F56" s="223"/>
      <c r="G56" s="222">
        <f>ROUND(E56*F56,2)</f>
        <v>0</v>
      </c>
      <c r="H56" s="223"/>
      <c r="I56" s="222">
        <f>ROUND(E56*H56,2)</f>
        <v>0</v>
      </c>
      <c r="J56" s="223"/>
      <c r="K56" s="222">
        <f>ROUND(E56*J56,2)</f>
        <v>0</v>
      </c>
      <c r="L56" s="222">
        <v>21</v>
      </c>
      <c r="M56" s="222">
        <f>G56*(1+L56/100)</f>
        <v>0</v>
      </c>
      <c r="N56" s="222">
        <v>0</v>
      </c>
      <c r="O56" s="222">
        <f>ROUND(E56*N56,2)</f>
        <v>0</v>
      </c>
      <c r="P56" s="222">
        <v>0</v>
      </c>
      <c r="Q56" s="222">
        <f>ROUND(E56*P56,2)</f>
        <v>0</v>
      </c>
      <c r="R56" s="222" t="s">
        <v>406</v>
      </c>
      <c r="S56" s="222" t="s">
        <v>259</v>
      </c>
      <c r="T56" s="222" t="s">
        <v>260</v>
      </c>
      <c r="U56" s="222">
        <v>0</v>
      </c>
      <c r="V56" s="222">
        <f>ROUND(E56*U56,2)</f>
        <v>0</v>
      </c>
      <c r="W56" s="222"/>
      <c r="X56" s="222" t="s">
        <v>414</v>
      </c>
      <c r="Y56" s="212"/>
      <c r="Z56" s="212"/>
      <c r="AA56" s="212"/>
      <c r="AB56" s="212"/>
      <c r="AC56" s="212"/>
      <c r="AD56" s="212"/>
      <c r="AE56" s="212"/>
      <c r="AF56" s="212"/>
      <c r="AG56" s="212" t="s">
        <v>415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0" t="s">
        <v>416</v>
      </c>
      <c r="D57" s="256"/>
      <c r="E57" s="256"/>
      <c r="F57" s="256"/>
      <c r="G57" s="256"/>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270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x14ac:dyDescent="0.2">
      <c r="A58" s="225" t="s">
        <v>232</v>
      </c>
      <c r="B58" s="226" t="s">
        <v>125</v>
      </c>
      <c r="C58" s="246" t="s">
        <v>126</v>
      </c>
      <c r="D58" s="227"/>
      <c r="E58" s="228"/>
      <c r="F58" s="229"/>
      <c r="G58" s="229">
        <f>SUMIF(AG59:AG80,"&lt;&gt;NOR",G59:G80)</f>
        <v>0</v>
      </c>
      <c r="H58" s="229"/>
      <c r="I58" s="229">
        <f>SUM(I59:I80)</f>
        <v>0</v>
      </c>
      <c r="J58" s="229"/>
      <c r="K58" s="229">
        <f>SUM(K59:K80)</f>
        <v>0</v>
      </c>
      <c r="L58" s="229"/>
      <c r="M58" s="229">
        <f>SUM(M59:M80)</f>
        <v>0</v>
      </c>
      <c r="N58" s="229"/>
      <c r="O58" s="229">
        <f>SUM(O59:O80)</f>
        <v>2.3499999999999996</v>
      </c>
      <c r="P58" s="229"/>
      <c r="Q58" s="229">
        <f>SUM(Q59:Q80)</f>
        <v>4.4800000000000004</v>
      </c>
      <c r="R58" s="229"/>
      <c r="S58" s="229"/>
      <c r="T58" s="230"/>
      <c r="U58" s="224"/>
      <c r="V58" s="224">
        <f>SUM(V59:V80)</f>
        <v>62.45</v>
      </c>
      <c r="W58" s="224"/>
      <c r="X58" s="224"/>
      <c r="AG58" t="s">
        <v>233</v>
      </c>
    </row>
    <row r="59" spans="1:60" outlineLevel="1" x14ac:dyDescent="0.2">
      <c r="A59" s="231">
        <v>17</v>
      </c>
      <c r="B59" s="232" t="s">
        <v>886</v>
      </c>
      <c r="C59" s="248" t="s">
        <v>887</v>
      </c>
      <c r="D59" s="233" t="s">
        <v>267</v>
      </c>
      <c r="E59" s="234">
        <v>2.6993999999999998</v>
      </c>
      <c r="F59" s="235"/>
      <c r="G59" s="236">
        <f>ROUND(E59*F59,2)</f>
        <v>0</v>
      </c>
      <c r="H59" s="235"/>
      <c r="I59" s="236">
        <f>ROUND(E59*H59,2)</f>
        <v>0</v>
      </c>
      <c r="J59" s="235"/>
      <c r="K59" s="236">
        <f>ROUND(E59*J59,2)</f>
        <v>0</v>
      </c>
      <c r="L59" s="236">
        <v>21</v>
      </c>
      <c r="M59" s="236">
        <f>G59*(1+L59/100)</f>
        <v>0</v>
      </c>
      <c r="N59" s="236">
        <v>0.55000000000000004</v>
      </c>
      <c r="O59" s="236">
        <f>ROUND(E59*N59,2)</f>
        <v>1.48</v>
      </c>
      <c r="P59" s="236">
        <v>0</v>
      </c>
      <c r="Q59" s="236">
        <f>ROUND(E59*P59,2)</f>
        <v>0</v>
      </c>
      <c r="R59" s="236"/>
      <c r="S59" s="236" t="s">
        <v>237</v>
      </c>
      <c r="T59" s="237" t="s">
        <v>260</v>
      </c>
      <c r="U59" s="222">
        <v>0</v>
      </c>
      <c r="V59" s="222">
        <f>ROUND(E59*U59,2)</f>
        <v>0</v>
      </c>
      <c r="W59" s="222"/>
      <c r="X59" s="222" t="s">
        <v>261</v>
      </c>
      <c r="Y59" s="212"/>
      <c r="Z59" s="212"/>
      <c r="AA59" s="212"/>
      <c r="AB59" s="212"/>
      <c r="AC59" s="212"/>
      <c r="AD59" s="212"/>
      <c r="AE59" s="212"/>
      <c r="AF59" s="212"/>
      <c r="AG59" s="212" t="s">
        <v>262</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58" t="s">
        <v>888</v>
      </c>
      <c r="D60" s="252"/>
      <c r="E60" s="253">
        <v>2.6993999999999998</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264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1">
        <v>18</v>
      </c>
      <c r="B61" s="232" t="s">
        <v>889</v>
      </c>
      <c r="C61" s="248" t="s">
        <v>890</v>
      </c>
      <c r="D61" s="233" t="s">
        <v>267</v>
      </c>
      <c r="E61" s="234">
        <v>1.5162</v>
      </c>
      <c r="F61" s="235"/>
      <c r="G61" s="236">
        <f>ROUND(E61*F61,2)</f>
        <v>0</v>
      </c>
      <c r="H61" s="235"/>
      <c r="I61" s="236">
        <f>ROUND(E61*H61,2)</f>
        <v>0</v>
      </c>
      <c r="J61" s="235"/>
      <c r="K61" s="236">
        <f>ROUND(E61*J61,2)</f>
        <v>0</v>
      </c>
      <c r="L61" s="236">
        <v>21</v>
      </c>
      <c r="M61" s="236">
        <f>G61*(1+L61/100)</f>
        <v>0</v>
      </c>
      <c r="N61" s="236">
        <v>0.55000000000000004</v>
      </c>
      <c r="O61" s="236">
        <f>ROUND(E61*N61,2)</f>
        <v>0.83</v>
      </c>
      <c r="P61" s="236">
        <v>0</v>
      </c>
      <c r="Q61" s="236">
        <f>ROUND(E61*P61,2)</f>
        <v>0</v>
      </c>
      <c r="R61" s="236"/>
      <c r="S61" s="236" t="s">
        <v>237</v>
      </c>
      <c r="T61" s="237" t="s">
        <v>260</v>
      </c>
      <c r="U61" s="222">
        <v>0</v>
      </c>
      <c r="V61" s="222">
        <f>ROUND(E61*U61,2)</f>
        <v>0</v>
      </c>
      <c r="W61" s="222"/>
      <c r="X61" s="222" t="s">
        <v>261</v>
      </c>
      <c r="Y61" s="212"/>
      <c r="Z61" s="212"/>
      <c r="AA61" s="212"/>
      <c r="AB61" s="212"/>
      <c r="AC61" s="212"/>
      <c r="AD61" s="212"/>
      <c r="AE61" s="212"/>
      <c r="AF61" s="212"/>
      <c r="AG61" s="212" t="s">
        <v>262</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58" t="s">
        <v>891</v>
      </c>
      <c r="D62" s="252"/>
      <c r="E62" s="253">
        <v>1.5162</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264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1">
        <v>19</v>
      </c>
      <c r="B63" s="232" t="s">
        <v>892</v>
      </c>
      <c r="C63" s="248" t="s">
        <v>893</v>
      </c>
      <c r="D63" s="233" t="s">
        <v>316</v>
      </c>
      <c r="E63" s="234">
        <v>239.5</v>
      </c>
      <c r="F63" s="235"/>
      <c r="G63" s="236">
        <f>ROUND(E63*F63,2)</f>
        <v>0</v>
      </c>
      <c r="H63" s="235"/>
      <c r="I63" s="236">
        <f>ROUND(E63*H63,2)</f>
        <v>0</v>
      </c>
      <c r="J63" s="235"/>
      <c r="K63" s="236">
        <f>ROUND(E63*J63,2)</f>
        <v>0</v>
      </c>
      <c r="L63" s="236">
        <v>21</v>
      </c>
      <c r="M63" s="236">
        <f>G63*(1+L63/100)</f>
        <v>0</v>
      </c>
      <c r="N63" s="236">
        <v>0</v>
      </c>
      <c r="O63" s="236">
        <f>ROUND(E63*N63,2)</f>
        <v>0</v>
      </c>
      <c r="P63" s="236">
        <v>1.4E-2</v>
      </c>
      <c r="Q63" s="236">
        <f>ROUND(E63*P63,2)</f>
        <v>3.35</v>
      </c>
      <c r="R63" s="236" t="s">
        <v>433</v>
      </c>
      <c r="S63" s="236" t="s">
        <v>259</v>
      </c>
      <c r="T63" s="237" t="s">
        <v>260</v>
      </c>
      <c r="U63" s="222">
        <v>0.08</v>
      </c>
      <c r="V63" s="222">
        <f>ROUND(E63*U63,2)</f>
        <v>19.16</v>
      </c>
      <c r="W63" s="222"/>
      <c r="X63" s="222" t="s">
        <v>248</v>
      </c>
      <c r="Y63" s="212"/>
      <c r="Z63" s="212"/>
      <c r="AA63" s="212"/>
      <c r="AB63" s="212"/>
      <c r="AC63" s="212"/>
      <c r="AD63" s="212"/>
      <c r="AE63" s="212"/>
      <c r="AF63" s="212"/>
      <c r="AG63" s="212" t="s">
        <v>249</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58" t="s">
        <v>894</v>
      </c>
      <c r="D64" s="252"/>
      <c r="E64" s="253">
        <v>109.5</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264</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58" t="s">
        <v>895</v>
      </c>
      <c r="D65" s="252"/>
      <c r="E65" s="253">
        <v>130</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264</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2.5" outlineLevel="1" x14ac:dyDescent="0.2">
      <c r="A66" s="231">
        <v>20</v>
      </c>
      <c r="B66" s="232" t="s">
        <v>896</v>
      </c>
      <c r="C66" s="248" t="s">
        <v>897</v>
      </c>
      <c r="D66" s="233" t="s">
        <v>316</v>
      </c>
      <c r="E66" s="234">
        <v>122.7</v>
      </c>
      <c r="F66" s="235"/>
      <c r="G66" s="236">
        <f>ROUND(E66*F66,2)</f>
        <v>0</v>
      </c>
      <c r="H66" s="235"/>
      <c r="I66" s="236">
        <f>ROUND(E66*H66,2)</f>
        <v>0</v>
      </c>
      <c r="J66" s="235"/>
      <c r="K66" s="236">
        <f>ROUND(E66*J66,2)</f>
        <v>0</v>
      </c>
      <c r="L66" s="236">
        <v>21</v>
      </c>
      <c r="M66" s="236">
        <f>G66*(1+L66/100)</f>
        <v>0</v>
      </c>
      <c r="N66" s="236">
        <v>0</v>
      </c>
      <c r="O66" s="236">
        <f>ROUND(E66*N66,2)</f>
        <v>0</v>
      </c>
      <c r="P66" s="236">
        <v>0</v>
      </c>
      <c r="Q66" s="236">
        <f>ROUND(E66*P66,2)</f>
        <v>0</v>
      </c>
      <c r="R66" s="236" t="s">
        <v>433</v>
      </c>
      <c r="S66" s="236" t="s">
        <v>259</v>
      </c>
      <c r="T66" s="237" t="s">
        <v>260</v>
      </c>
      <c r="U66" s="222">
        <v>0.22600000000000001</v>
      </c>
      <c r="V66" s="222">
        <f>ROUND(E66*U66,2)</f>
        <v>27.73</v>
      </c>
      <c r="W66" s="222"/>
      <c r="X66" s="222" t="s">
        <v>248</v>
      </c>
      <c r="Y66" s="212"/>
      <c r="Z66" s="212"/>
      <c r="AA66" s="212"/>
      <c r="AB66" s="212"/>
      <c r="AC66" s="212"/>
      <c r="AD66" s="212"/>
      <c r="AE66" s="212"/>
      <c r="AF66" s="212"/>
      <c r="AG66" s="212" t="s">
        <v>249</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58" t="s">
        <v>898</v>
      </c>
      <c r="D67" s="252"/>
      <c r="E67" s="253">
        <v>122.7</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264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1" x14ac:dyDescent="0.2">
      <c r="A68" s="231">
        <v>21</v>
      </c>
      <c r="B68" s="232" t="s">
        <v>899</v>
      </c>
      <c r="C68" s="248" t="s">
        <v>900</v>
      </c>
      <c r="D68" s="233" t="s">
        <v>316</v>
      </c>
      <c r="E68" s="234">
        <v>14.5</v>
      </c>
      <c r="F68" s="235"/>
      <c r="G68" s="236">
        <f>ROUND(E68*F68,2)</f>
        <v>0</v>
      </c>
      <c r="H68" s="235"/>
      <c r="I68" s="236">
        <f>ROUND(E68*H68,2)</f>
        <v>0</v>
      </c>
      <c r="J68" s="235"/>
      <c r="K68" s="236">
        <f>ROUND(E68*J68,2)</f>
        <v>0</v>
      </c>
      <c r="L68" s="236">
        <v>21</v>
      </c>
      <c r="M68" s="236">
        <f>G68*(1+L68/100)</f>
        <v>0</v>
      </c>
      <c r="N68" s="236">
        <v>0</v>
      </c>
      <c r="O68" s="236">
        <f>ROUND(E68*N68,2)</f>
        <v>0</v>
      </c>
      <c r="P68" s="236">
        <v>1.4E-2</v>
      </c>
      <c r="Q68" s="236">
        <f>ROUND(E68*P68,2)</f>
        <v>0.2</v>
      </c>
      <c r="R68" s="236" t="s">
        <v>433</v>
      </c>
      <c r="S68" s="236" t="s">
        <v>259</v>
      </c>
      <c r="T68" s="237" t="s">
        <v>260</v>
      </c>
      <c r="U68" s="222">
        <v>0.1</v>
      </c>
      <c r="V68" s="222">
        <f>ROUND(E68*U68,2)</f>
        <v>1.45</v>
      </c>
      <c r="W68" s="222"/>
      <c r="X68" s="222" t="s">
        <v>248</v>
      </c>
      <c r="Y68" s="212"/>
      <c r="Z68" s="212"/>
      <c r="AA68" s="212"/>
      <c r="AB68" s="212"/>
      <c r="AC68" s="212"/>
      <c r="AD68" s="212"/>
      <c r="AE68" s="212"/>
      <c r="AF68" s="212"/>
      <c r="AG68" s="212" t="s">
        <v>249</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58" t="s">
        <v>901</v>
      </c>
      <c r="D69" s="252"/>
      <c r="E69" s="253">
        <v>14.5</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264</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33.75" outlineLevel="1" x14ac:dyDescent="0.2">
      <c r="A70" s="231">
        <v>22</v>
      </c>
      <c r="B70" s="232" t="s">
        <v>902</v>
      </c>
      <c r="C70" s="248" t="s">
        <v>903</v>
      </c>
      <c r="D70" s="233" t="s">
        <v>457</v>
      </c>
      <c r="E70" s="234">
        <v>42</v>
      </c>
      <c r="F70" s="235"/>
      <c r="G70" s="236">
        <f>ROUND(E70*F70,2)</f>
        <v>0</v>
      </c>
      <c r="H70" s="235"/>
      <c r="I70" s="236">
        <f>ROUND(E70*H70,2)</f>
        <v>0</v>
      </c>
      <c r="J70" s="235"/>
      <c r="K70" s="236">
        <f>ROUND(E70*J70,2)</f>
        <v>0</v>
      </c>
      <c r="L70" s="236">
        <v>21</v>
      </c>
      <c r="M70" s="236">
        <f>G70*(1+L70/100)</f>
        <v>0</v>
      </c>
      <c r="N70" s="236">
        <v>1.6000000000000001E-4</v>
      </c>
      <c r="O70" s="236">
        <f>ROUND(E70*N70,2)</f>
        <v>0.01</v>
      </c>
      <c r="P70" s="236">
        <v>0</v>
      </c>
      <c r="Q70" s="236">
        <f>ROUND(E70*P70,2)</f>
        <v>0</v>
      </c>
      <c r="R70" s="236" t="s">
        <v>433</v>
      </c>
      <c r="S70" s="236" t="s">
        <v>259</v>
      </c>
      <c r="T70" s="237" t="s">
        <v>260</v>
      </c>
      <c r="U70" s="222">
        <v>0.24399999999999999</v>
      </c>
      <c r="V70" s="222">
        <f>ROUND(E70*U70,2)</f>
        <v>10.25</v>
      </c>
      <c r="W70" s="222"/>
      <c r="X70" s="222" t="s">
        <v>248</v>
      </c>
      <c r="Y70" s="212"/>
      <c r="Z70" s="212"/>
      <c r="AA70" s="212"/>
      <c r="AB70" s="212"/>
      <c r="AC70" s="212"/>
      <c r="AD70" s="212"/>
      <c r="AE70" s="212"/>
      <c r="AF70" s="212"/>
      <c r="AG70" s="212" t="s">
        <v>249</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58" t="s">
        <v>904</v>
      </c>
      <c r="D71" s="252"/>
      <c r="E71" s="253">
        <v>42</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1">
        <v>23</v>
      </c>
      <c r="B72" s="232" t="s">
        <v>905</v>
      </c>
      <c r="C72" s="248" t="s">
        <v>906</v>
      </c>
      <c r="D72" s="233" t="s">
        <v>316</v>
      </c>
      <c r="E72" s="234">
        <v>14.5</v>
      </c>
      <c r="F72" s="235"/>
      <c r="G72" s="236">
        <f>ROUND(E72*F72,2)</f>
        <v>0</v>
      </c>
      <c r="H72" s="235"/>
      <c r="I72" s="236">
        <f>ROUND(E72*H72,2)</f>
        <v>0</v>
      </c>
      <c r="J72" s="235"/>
      <c r="K72" s="236">
        <f>ROUND(E72*J72,2)</f>
        <v>0</v>
      </c>
      <c r="L72" s="236">
        <v>21</v>
      </c>
      <c r="M72" s="236">
        <f>G72*(1+L72/100)</f>
        <v>0</v>
      </c>
      <c r="N72" s="236">
        <v>1.6000000000000001E-4</v>
      </c>
      <c r="O72" s="236">
        <f>ROUND(E72*N72,2)</f>
        <v>0</v>
      </c>
      <c r="P72" s="236">
        <v>6.4000000000000001E-2</v>
      </c>
      <c r="Q72" s="236">
        <f>ROUND(E72*P72,2)</f>
        <v>0.93</v>
      </c>
      <c r="R72" s="236" t="s">
        <v>433</v>
      </c>
      <c r="S72" s="236" t="s">
        <v>259</v>
      </c>
      <c r="T72" s="237" t="s">
        <v>260</v>
      </c>
      <c r="U72" s="222">
        <v>0.26600000000000001</v>
      </c>
      <c r="V72" s="222">
        <f>ROUND(E72*U72,2)</f>
        <v>3.86</v>
      </c>
      <c r="W72" s="222"/>
      <c r="X72" s="222" t="s">
        <v>248</v>
      </c>
      <c r="Y72" s="212"/>
      <c r="Z72" s="212"/>
      <c r="AA72" s="212"/>
      <c r="AB72" s="212"/>
      <c r="AC72" s="212"/>
      <c r="AD72" s="212"/>
      <c r="AE72" s="212"/>
      <c r="AF72" s="212"/>
      <c r="AG72" s="212" t="s">
        <v>249</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58" t="s">
        <v>907</v>
      </c>
      <c r="D73" s="252"/>
      <c r="E73" s="253">
        <v>14.5</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264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31">
        <v>24</v>
      </c>
      <c r="B74" s="232" t="s">
        <v>908</v>
      </c>
      <c r="C74" s="248" t="s">
        <v>909</v>
      </c>
      <c r="D74" s="233" t="s">
        <v>267</v>
      </c>
      <c r="E74" s="234">
        <v>4.2156000000000002</v>
      </c>
      <c r="F74" s="235"/>
      <c r="G74" s="236">
        <f>ROUND(E74*F74,2)</f>
        <v>0</v>
      </c>
      <c r="H74" s="235"/>
      <c r="I74" s="236">
        <f>ROUND(E74*H74,2)</f>
        <v>0</v>
      </c>
      <c r="J74" s="235"/>
      <c r="K74" s="236">
        <f>ROUND(E74*J74,2)</f>
        <v>0</v>
      </c>
      <c r="L74" s="236">
        <v>21</v>
      </c>
      <c r="M74" s="236">
        <f>G74*(1+L74/100)</f>
        <v>0</v>
      </c>
      <c r="N74" s="236">
        <v>3.1099999999999999E-3</v>
      </c>
      <c r="O74" s="236">
        <f>ROUND(E74*N74,2)</f>
        <v>0.01</v>
      </c>
      <c r="P74" s="236">
        <v>0</v>
      </c>
      <c r="Q74" s="236">
        <f>ROUND(E74*P74,2)</f>
        <v>0</v>
      </c>
      <c r="R74" s="236" t="s">
        <v>433</v>
      </c>
      <c r="S74" s="236" t="s">
        <v>259</v>
      </c>
      <c r="T74" s="237" t="s">
        <v>260</v>
      </c>
      <c r="U74" s="222">
        <v>0</v>
      </c>
      <c r="V74" s="222">
        <f>ROUND(E74*U74,2)</f>
        <v>0</v>
      </c>
      <c r="W74" s="222"/>
      <c r="X74" s="222" t="s">
        <v>248</v>
      </c>
      <c r="Y74" s="212"/>
      <c r="Z74" s="212"/>
      <c r="AA74" s="212"/>
      <c r="AB74" s="212"/>
      <c r="AC74" s="212"/>
      <c r="AD74" s="212"/>
      <c r="AE74" s="212"/>
      <c r="AF74" s="212"/>
      <c r="AG74" s="212" t="s">
        <v>249</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58" t="s">
        <v>910</v>
      </c>
      <c r="D75" s="252"/>
      <c r="E75" s="253">
        <v>4.2156000000000002</v>
      </c>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264</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2.5" outlineLevel="1" x14ac:dyDescent="0.2">
      <c r="A76" s="231">
        <v>25</v>
      </c>
      <c r="B76" s="232" t="s">
        <v>911</v>
      </c>
      <c r="C76" s="248" t="s">
        <v>912</v>
      </c>
      <c r="D76" s="233" t="s">
        <v>316</v>
      </c>
      <c r="E76" s="234">
        <v>277.32</v>
      </c>
      <c r="F76" s="235"/>
      <c r="G76" s="236">
        <f>ROUND(E76*F76,2)</f>
        <v>0</v>
      </c>
      <c r="H76" s="235"/>
      <c r="I76" s="236">
        <f>ROUND(E76*H76,2)</f>
        <v>0</v>
      </c>
      <c r="J76" s="235"/>
      <c r="K76" s="236">
        <f>ROUND(E76*J76,2)</f>
        <v>0</v>
      </c>
      <c r="L76" s="236">
        <v>21</v>
      </c>
      <c r="M76" s="236">
        <f>G76*(1+L76/100)</f>
        <v>0</v>
      </c>
      <c r="N76" s="236">
        <v>6.0000000000000002E-5</v>
      </c>
      <c r="O76" s="236">
        <f>ROUND(E76*N76,2)</f>
        <v>0.02</v>
      </c>
      <c r="P76" s="236">
        <v>0</v>
      </c>
      <c r="Q76" s="236">
        <f>ROUND(E76*P76,2)</f>
        <v>0</v>
      </c>
      <c r="R76" s="236" t="s">
        <v>433</v>
      </c>
      <c r="S76" s="236" t="s">
        <v>259</v>
      </c>
      <c r="T76" s="237" t="s">
        <v>260</v>
      </c>
      <c r="U76" s="222">
        <v>0</v>
      </c>
      <c r="V76" s="222">
        <f>ROUND(E76*U76,2)</f>
        <v>0</v>
      </c>
      <c r="W76" s="222"/>
      <c r="X76" s="222" t="s">
        <v>248</v>
      </c>
      <c r="Y76" s="212"/>
      <c r="Z76" s="212"/>
      <c r="AA76" s="212"/>
      <c r="AB76" s="212"/>
      <c r="AC76" s="212"/>
      <c r="AD76" s="212"/>
      <c r="AE76" s="212"/>
      <c r="AF76" s="212"/>
      <c r="AG76" s="212" t="s">
        <v>249</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58" t="s">
        <v>913</v>
      </c>
      <c r="D77" s="252"/>
      <c r="E77" s="253">
        <v>31.92</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264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58" t="s">
        <v>914</v>
      </c>
      <c r="D78" s="252"/>
      <c r="E78" s="253">
        <v>245.4</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264</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v>26</v>
      </c>
      <c r="B79" s="220" t="s">
        <v>915</v>
      </c>
      <c r="C79" s="261" t="s">
        <v>916</v>
      </c>
      <c r="D79" s="221" t="s">
        <v>0</v>
      </c>
      <c r="E79" s="257"/>
      <c r="F79" s="223"/>
      <c r="G79" s="222">
        <f>ROUND(E79*F79,2)</f>
        <v>0</v>
      </c>
      <c r="H79" s="223"/>
      <c r="I79" s="222">
        <f>ROUND(E79*H79,2)</f>
        <v>0</v>
      </c>
      <c r="J79" s="223"/>
      <c r="K79" s="222">
        <f>ROUND(E79*J79,2)</f>
        <v>0</v>
      </c>
      <c r="L79" s="222">
        <v>21</v>
      </c>
      <c r="M79" s="222">
        <f>G79*(1+L79/100)</f>
        <v>0</v>
      </c>
      <c r="N79" s="222">
        <v>0</v>
      </c>
      <c r="O79" s="222">
        <f>ROUND(E79*N79,2)</f>
        <v>0</v>
      </c>
      <c r="P79" s="222">
        <v>0</v>
      </c>
      <c r="Q79" s="222">
        <f>ROUND(E79*P79,2)</f>
        <v>0</v>
      </c>
      <c r="R79" s="222" t="s">
        <v>433</v>
      </c>
      <c r="S79" s="222" t="s">
        <v>259</v>
      </c>
      <c r="T79" s="222" t="s">
        <v>260</v>
      </c>
      <c r="U79" s="222">
        <v>0</v>
      </c>
      <c r="V79" s="222">
        <f>ROUND(E79*U79,2)</f>
        <v>0</v>
      </c>
      <c r="W79" s="222"/>
      <c r="X79" s="222" t="s">
        <v>414</v>
      </c>
      <c r="Y79" s="212"/>
      <c r="Z79" s="212"/>
      <c r="AA79" s="212"/>
      <c r="AB79" s="212"/>
      <c r="AC79" s="212"/>
      <c r="AD79" s="212"/>
      <c r="AE79" s="212"/>
      <c r="AF79" s="212"/>
      <c r="AG79" s="212" t="s">
        <v>415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0" t="s">
        <v>416</v>
      </c>
      <c r="D80" s="256"/>
      <c r="E80" s="256"/>
      <c r="F80" s="256"/>
      <c r="G80" s="256"/>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270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x14ac:dyDescent="0.2">
      <c r="A81" s="225" t="s">
        <v>232</v>
      </c>
      <c r="B81" s="226" t="s">
        <v>186</v>
      </c>
      <c r="C81" s="246" t="s">
        <v>187</v>
      </c>
      <c r="D81" s="227"/>
      <c r="E81" s="228"/>
      <c r="F81" s="229"/>
      <c r="G81" s="229">
        <f>SUMIF(AG82:AG86,"&lt;&gt;NOR",G82:G86)</f>
        <v>0</v>
      </c>
      <c r="H81" s="229"/>
      <c r="I81" s="229">
        <f>SUM(I82:I86)</f>
        <v>0</v>
      </c>
      <c r="J81" s="229"/>
      <c r="K81" s="229">
        <f>SUM(K82:K86)</f>
        <v>0</v>
      </c>
      <c r="L81" s="229"/>
      <c r="M81" s="229">
        <f>SUM(M82:M86)</f>
        <v>0</v>
      </c>
      <c r="N81" s="229"/>
      <c r="O81" s="229">
        <f>SUM(O82:O86)</f>
        <v>1.28</v>
      </c>
      <c r="P81" s="229"/>
      <c r="Q81" s="229">
        <f>SUM(Q82:Q86)</f>
        <v>0</v>
      </c>
      <c r="R81" s="229"/>
      <c r="S81" s="229"/>
      <c r="T81" s="230"/>
      <c r="U81" s="224"/>
      <c r="V81" s="224">
        <f>SUM(V82:V86)</f>
        <v>34.97</v>
      </c>
      <c r="W81" s="224"/>
      <c r="X81" s="224"/>
      <c r="AG81" t="s">
        <v>233</v>
      </c>
    </row>
    <row r="82" spans="1:60" ht="22.5" outlineLevel="1" x14ac:dyDescent="0.2">
      <c r="A82" s="231">
        <v>27</v>
      </c>
      <c r="B82" s="232" t="s">
        <v>917</v>
      </c>
      <c r="C82" s="248" t="s">
        <v>918</v>
      </c>
      <c r="D82" s="233" t="s">
        <v>316</v>
      </c>
      <c r="E82" s="234">
        <v>122.7</v>
      </c>
      <c r="F82" s="235"/>
      <c r="G82" s="236">
        <f>ROUND(E82*F82,2)</f>
        <v>0</v>
      </c>
      <c r="H82" s="235"/>
      <c r="I82" s="236">
        <f>ROUND(E82*H82,2)</f>
        <v>0</v>
      </c>
      <c r="J82" s="235"/>
      <c r="K82" s="236">
        <f>ROUND(E82*J82,2)</f>
        <v>0</v>
      </c>
      <c r="L82" s="236">
        <v>21</v>
      </c>
      <c r="M82" s="236">
        <f>G82*(1+L82/100)</f>
        <v>0</v>
      </c>
      <c r="N82" s="236">
        <v>1.0460000000000001E-2</v>
      </c>
      <c r="O82" s="236">
        <f>ROUND(E82*N82,2)</f>
        <v>1.28</v>
      </c>
      <c r="P82" s="236">
        <v>0</v>
      </c>
      <c r="Q82" s="236">
        <f>ROUND(E82*P82,2)</f>
        <v>0</v>
      </c>
      <c r="R82" s="236" t="s">
        <v>919</v>
      </c>
      <c r="S82" s="236" t="s">
        <v>259</v>
      </c>
      <c r="T82" s="237" t="s">
        <v>260</v>
      </c>
      <c r="U82" s="222">
        <v>0.28499999999999998</v>
      </c>
      <c r="V82" s="222">
        <f>ROUND(E82*U82,2)</f>
        <v>34.97</v>
      </c>
      <c r="W82" s="222"/>
      <c r="X82" s="222" t="s">
        <v>248</v>
      </c>
      <c r="Y82" s="212"/>
      <c r="Z82" s="212"/>
      <c r="AA82" s="212"/>
      <c r="AB82" s="212"/>
      <c r="AC82" s="212"/>
      <c r="AD82" s="212"/>
      <c r="AE82" s="212"/>
      <c r="AF82" s="212"/>
      <c r="AG82" s="212" t="s">
        <v>249</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59" t="s">
        <v>920</v>
      </c>
      <c r="D83" s="254"/>
      <c r="E83" s="254"/>
      <c r="F83" s="254"/>
      <c r="G83" s="254"/>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270</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58" t="s">
        <v>874</v>
      </c>
      <c r="D84" s="252"/>
      <c r="E84" s="253">
        <v>122.7</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264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v>28</v>
      </c>
      <c r="B85" s="220" t="s">
        <v>921</v>
      </c>
      <c r="C85" s="261" t="s">
        <v>922</v>
      </c>
      <c r="D85" s="221" t="s">
        <v>0</v>
      </c>
      <c r="E85" s="257"/>
      <c r="F85" s="223"/>
      <c r="G85" s="222">
        <f>ROUND(E85*F85,2)</f>
        <v>0</v>
      </c>
      <c r="H85" s="223"/>
      <c r="I85" s="222">
        <f>ROUND(E85*H85,2)</f>
        <v>0</v>
      </c>
      <c r="J85" s="223"/>
      <c r="K85" s="222">
        <f>ROUND(E85*J85,2)</f>
        <v>0</v>
      </c>
      <c r="L85" s="222">
        <v>21</v>
      </c>
      <c r="M85" s="222">
        <f>G85*(1+L85/100)</f>
        <v>0</v>
      </c>
      <c r="N85" s="222">
        <v>0</v>
      </c>
      <c r="O85" s="222">
        <f>ROUND(E85*N85,2)</f>
        <v>0</v>
      </c>
      <c r="P85" s="222">
        <v>0</v>
      </c>
      <c r="Q85" s="222">
        <f>ROUND(E85*P85,2)</f>
        <v>0</v>
      </c>
      <c r="R85" s="222" t="s">
        <v>919</v>
      </c>
      <c r="S85" s="222" t="s">
        <v>259</v>
      </c>
      <c r="T85" s="222" t="s">
        <v>260</v>
      </c>
      <c r="U85" s="222">
        <v>0</v>
      </c>
      <c r="V85" s="222">
        <f>ROUND(E85*U85,2)</f>
        <v>0</v>
      </c>
      <c r="W85" s="222"/>
      <c r="X85" s="222" t="s">
        <v>414</v>
      </c>
      <c r="Y85" s="212"/>
      <c r="Z85" s="212"/>
      <c r="AA85" s="212"/>
      <c r="AB85" s="212"/>
      <c r="AC85" s="212"/>
      <c r="AD85" s="212"/>
      <c r="AE85" s="212"/>
      <c r="AF85" s="212"/>
      <c r="AG85" s="212" t="s">
        <v>415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0" t="s">
        <v>416</v>
      </c>
      <c r="D86" s="256"/>
      <c r="E86" s="256"/>
      <c r="F86" s="256"/>
      <c r="G86" s="256"/>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270</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x14ac:dyDescent="0.2">
      <c r="A87" s="225" t="s">
        <v>232</v>
      </c>
      <c r="B87" s="226" t="s">
        <v>196</v>
      </c>
      <c r="C87" s="246" t="s">
        <v>197</v>
      </c>
      <c r="D87" s="227"/>
      <c r="E87" s="228"/>
      <c r="F87" s="229"/>
      <c r="G87" s="229">
        <f>SUMIF(AG88:AG97,"&lt;&gt;NOR",G88:G97)</f>
        <v>0</v>
      </c>
      <c r="H87" s="229"/>
      <c r="I87" s="229">
        <f>SUM(I88:I97)</f>
        <v>0</v>
      </c>
      <c r="J87" s="229"/>
      <c r="K87" s="229">
        <f>SUM(K88:K97)</f>
        <v>0</v>
      </c>
      <c r="L87" s="229"/>
      <c r="M87" s="229">
        <f>SUM(M88:M97)</f>
        <v>0</v>
      </c>
      <c r="N87" s="229"/>
      <c r="O87" s="229">
        <f>SUM(O88:O97)</f>
        <v>0.14000000000000001</v>
      </c>
      <c r="P87" s="229"/>
      <c r="Q87" s="229">
        <f>SUM(Q88:Q97)</f>
        <v>0</v>
      </c>
      <c r="R87" s="229"/>
      <c r="S87" s="229"/>
      <c r="T87" s="230"/>
      <c r="U87" s="224"/>
      <c r="V87" s="224">
        <f>SUM(V88:V97)</f>
        <v>31.810000000000002</v>
      </c>
      <c r="W87" s="224"/>
      <c r="X87" s="224"/>
      <c r="AG87" t="s">
        <v>233</v>
      </c>
    </row>
    <row r="88" spans="1:60" outlineLevel="1" x14ac:dyDescent="0.2">
      <c r="A88" s="231">
        <v>29</v>
      </c>
      <c r="B88" s="232" t="s">
        <v>923</v>
      </c>
      <c r="C88" s="248" t="s">
        <v>924</v>
      </c>
      <c r="D88" s="233" t="s">
        <v>316</v>
      </c>
      <c r="E88" s="234">
        <v>244.4</v>
      </c>
      <c r="F88" s="235"/>
      <c r="G88" s="236">
        <f>ROUND(E88*F88,2)</f>
        <v>0</v>
      </c>
      <c r="H88" s="235"/>
      <c r="I88" s="236">
        <f>ROUND(E88*H88,2)</f>
        <v>0</v>
      </c>
      <c r="J88" s="235"/>
      <c r="K88" s="236">
        <f>ROUND(E88*J88,2)</f>
        <v>0</v>
      </c>
      <c r="L88" s="236">
        <v>21</v>
      </c>
      <c r="M88" s="236">
        <f>G88*(1+L88/100)</f>
        <v>0</v>
      </c>
      <c r="N88" s="236">
        <v>3.5E-4</v>
      </c>
      <c r="O88" s="236">
        <f>ROUND(E88*N88,2)</f>
        <v>0.09</v>
      </c>
      <c r="P88" s="236">
        <v>0</v>
      </c>
      <c r="Q88" s="236">
        <f>ROUND(E88*P88,2)</f>
        <v>0</v>
      </c>
      <c r="R88" s="236" t="s">
        <v>541</v>
      </c>
      <c r="S88" s="236" t="s">
        <v>259</v>
      </c>
      <c r="T88" s="237" t="s">
        <v>378</v>
      </c>
      <c r="U88" s="222">
        <v>0.01</v>
      </c>
      <c r="V88" s="222">
        <f>ROUND(E88*U88,2)</f>
        <v>2.44</v>
      </c>
      <c r="W88" s="222"/>
      <c r="X88" s="222" t="s">
        <v>248</v>
      </c>
      <c r="Y88" s="212"/>
      <c r="Z88" s="212"/>
      <c r="AA88" s="212"/>
      <c r="AB88" s="212"/>
      <c r="AC88" s="212"/>
      <c r="AD88" s="212"/>
      <c r="AE88" s="212"/>
      <c r="AF88" s="212"/>
      <c r="AG88" s="212" t="s">
        <v>249</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58" t="s">
        <v>925</v>
      </c>
      <c r="D89" s="252"/>
      <c r="E89" s="253">
        <v>110.5</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264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58" t="s">
        <v>926</v>
      </c>
      <c r="D90" s="252"/>
      <c r="E90" s="253">
        <v>22</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264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58" t="s">
        <v>927</v>
      </c>
      <c r="D91" s="252"/>
      <c r="E91" s="253">
        <v>111.9</v>
      </c>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264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31">
        <v>30</v>
      </c>
      <c r="B92" s="232" t="s">
        <v>928</v>
      </c>
      <c r="C92" s="248" t="s">
        <v>929</v>
      </c>
      <c r="D92" s="233" t="s">
        <v>316</v>
      </c>
      <c r="E92" s="234">
        <v>7</v>
      </c>
      <c r="F92" s="235"/>
      <c r="G92" s="236">
        <f>ROUND(E92*F92,2)</f>
        <v>0</v>
      </c>
      <c r="H92" s="235"/>
      <c r="I92" s="236">
        <f>ROUND(E92*H92,2)</f>
        <v>0</v>
      </c>
      <c r="J92" s="235"/>
      <c r="K92" s="236">
        <f>ROUND(E92*J92,2)</f>
        <v>0</v>
      </c>
      <c r="L92" s="236">
        <v>21</v>
      </c>
      <c r="M92" s="236">
        <f>G92*(1+L92/100)</f>
        <v>0</v>
      </c>
      <c r="N92" s="236">
        <v>0</v>
      </c>
      <c r="O92" s="236">
        <f>ROUND(E92*N92,2)</f>
        <v>0</v>
      </c>
      <c r="P92" s="236">
        <v>0</v>
      </c>
      <c r="Q92" s="236">
        <f>ROUND(E92*P92,2)</f>
        <v>0</v>
      </c>
      <c r="R92" s="236" t="s">
        <v>541</v>
      </c>
      <c r="S92" s="236" t="s">
        <v>259</v>
      </c>
      <c r="T92" s="237" t="s">
        <v>260</v>
      </c>
      <c r="U92" s="222">
        <v>5.5599999999999998E-3</v>
      </c>
      <c r="V92" s="222">
        <f>ROUND(E92*U92,2)</f>
        <v>0.04</v>
      </c>
      <c r="W92" s="222"/>
      <c r="X92" s="222" t="s">
        <v>248</v>
      </c>
      <c r="Y92" s="212"/>
      <c r="Z92" s="212"/>
      <c r="AA92" s="212"/>
      <c r="AB92" s="212"/>
      <c r="AC92" s="212"/>
      <c r="AD92" s="212"/>
      <c r="AE92" s="212"/>
      <c r="AF92" s="212"/>
      <c r="AG92" s="212" t="s">
        <v>249</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58" t="s">
        <v>930</v>
      </c>
      <c r="D93" s="252"/>
      <c r="E93" s="253">
        <v>7</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264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31">
        <v>31</v>
      </c>
      <c r="B94" s="232" t="s">
        <v>539</v>
      </c>
      <c r="C94" s="248" t="s">
        <v>540</v>
      </c>
      <c r="D94" s="233" t="s">
        <v>316</v>
      </c>
      <c r="E94" s="234">
        <v>222.4</v>
      </c>
      <c r="F94" s="235"/>
      <c r="G94" s="236">
        <f>ROUND(E94*F94,2)</f>
        <v>0</v>
      </c>
      <c r="H94" s="235"/>
      <c r="I94" s="236">
        <f>ROUND(E94*H94,2)</f>
        <v>0</v>
      </c>
      <c r="J94" s="235"/>
      <c r="K94" s="236">
        <f>ROUND(E94*J94,2)</f>
        <v>0</v>
      </c>
      <c r="L94" s="236">
        <v>21</v>
      </c>
      <c r="M94" s="236">
        <f>G94*(1+L94/100)</f>
        <v>0</v>
      </c>
      <c r="N94" s="236">
        <v>6.9999999999999994E-5</v>
      </c>
      <c r="O94" s="236">
        <f>ROUND(E94*N94,2)</f>
        <v>0.02</v>
      </c>
      <c r="P94" s="236">
        <v>0</v>
      </c>
      <c r="Q94" s="236">
        <f>ROUND(E94*P94,2)</f>
        <v>0</v>
      </c>
      <c r="R94" s="236" t="s">
        <v>541</v>
      </c>
      <c r="S94" s="236" t="s">
        <v>259</v>
      </c>
      <c r="T94" s="237" t="s">
        <v>378</v>
      </c>
      <c r="U94" s="222">
        <v>0.03</v>
      </c>
      <c r="V94" s="222">
        <f>ROUND(E94*U94,2)</f>
        <v>6.67</v>
      </c>
      <c r="W94" s="222"/>
      <c r="X94" s="222" t="s">
        <v>248</v>
      </c>
      <c r="Y94" s="212"/>
      <c r="Z94" s="212"/>
      <c r="AA94" s="212"/>
      <c r="AB94" s="212"/>
      <c r="AC94" s="212"/>
      <c r="AD94" s="212"/>
      <c r="AE94" s="212"/>
      <c r="AF94" s="212"/>
      <c r="AG94" s="212" t="s">
        <v>249</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58" t="s">
        <v>931</v>
      </c>
      <c r="D95" s="252"/>
      <c r="E95" s="253">
        <v>110.5</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264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58" t="s">
        <v>932</v>
      </c>
      <c r="D96" s="252"/>
      <c r="E96" s="253">
        <v>111.9</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264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38">
        <v>32</v>
      </c>
      <c r="B97" s="239" t="s">
        <v>544</v>
      </c>
      <c r="C97" s="247" t="s">
        <v>545</v>
      </c>
      <c r="D97" s="240" t="s">
        <v>316</v>
      </c>
      <c r="E97" s="241">
        <v>222.4</v>
      </c>
      <c r="F97" s="242"/>
      <c r="G97" s="243">
        <f>ROUND(E97*F97,2)</f>
        <v>0</v>
      </c>
      <c r="H97" s="242"/>
      <c r="I97" s="243">
        <f>ROUND(E97*H97,2)</f>
        <v>0</v>
      </c>
      <c r="J97" s="242"/>
      <c r="K97" s="243">
        <f>ROUND(E97*J97,2)</f>
        <v>0</v>
      </c>
      <c r="L97" s="243">
        <v>21</v>
      </c>
      <c r="M97" s="243">
        <f>G97*(1+L97/100)</f>
        <v>0</v>
      </c>
      <c r="N97" s="243">
        <v>1.4999999999999999E-4</v>
      </c>
      <c r="O97" s="243">
        <f>ROUND(E97*N97,2)</f>
        <v>0.03</v>
      </c>
      <c r="P97" s="243">
        <v>0</v>
      </c>
      <c r="Q97" s="243">
        <f>ROUND(E97*P97,2)</f>
        <v>0</v>
      </c>
      <c r="R97" s="243" t="s">
        <v>541</v>
      </c>
      <c r="S97" s="243" t="s">
        <v>259</v>
      </c>
      <c r="T97" s="244" t="s">
        <v>378</v>
      </c>
      <c r="U97" s="222">
        <v>0.10191</v>
      </c>
      <c r="V97" s="222">
        <f>ROUND(E97*U97,2)</f>
        <v>22.66</v>
      </c>
      <c r="W97" s="222"/>
      <c r="X97" s="222" t="s">
        <v>248</v>
      </c>
      <c r="Y97" s="212"/>
      <c r="Z97" s="212"/>
      <c r="AA97" s="212"/>
      <c r="AB97" s="212"/>
      <c r="AC97" s="212"/>
      <c r="AD97" s="212"/>
      <c r="AE97" s="212"/>
      <c r="AF97" s="212"/>
      <c r="AG97" s="212" t="s">
        <v>249</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x14ac:dyDescent="0.2">
      <c r="A98" s="225" t="s">
        <v>232</v>
      </c>
      <c r="B98" s="226" t="s">
        <v>147</v>
      </c>
      <c r="C98" s="246" t="s">
        <v>148</v>
      </c>
      <c r="D98" s="227"/>
      <c r="E98" s="228"/>
      <c r="F98" s="229"/>
      <c r="G98" s="229">
        <f>SUMIF(AG99:AG108,"&lt;&gt;NOR",G99:G108)</f>
        <v>0</v>
      </c>
      <c r="H98" s="229"/>
      <c r="I98" s="229">
        <f>SUM(I99:I108)</f>
        <v>0</v>
      </c>
      <c r="J98" s="229"/>
      <c r="K98" s="229">
        <f>SUM(K99:K108)</f>
        <v>0</v>
      </c>
      <c r="L98" s="229"/>
      <c r="M98" s="229">
        <f>SUM(M99:M108)</f>
        <v>0</v>
      </c>
      <c r="N98" s="229"/>
      <c r="O98" s="229">
        <f>SUM(O99:O108)</f>
        <v>0.01</v>
      </c>
      <c r="P98" s="229"/>
      <c r="Q98" s="229">
        <f>SUM(Q99:Q108)</f>
        <v>46.88</v>
      </c>
      <c r="R98" s="229"/>
      <c r="S98" s="229"/>
      <c r="T98" s="230"/>
      <c r="U98" s="224"/>
      <c r="V98" s="224">
        <f>SUM(V99:V108)</f>
        <v>148.94999999999999</v>
      </c>
      <c r="W98" s="224"/>
      <c r="X98" s="224"/>
      <c r="AG98" t="s">
        <v>233</v>
      </c>
    </row>
    <row r="99" spans="1:60" ht="22.5" outlineLevel="1" x14ac:dyDescent="0.2">
      <c r="A99" s="238">
        <v>33</v>
      </c>
      <c r="B99" s="239" t="s">
        <v>933</v>
      </c>
      <c r="C99" s="247" t="s">
        <v>934</v>
      </c>
      <c r="D99" s="240" t="s">
        <v>496</v>
      </c>
      <c r="E99" s="241">
        <v>22</v>
      </c>
      <c r="F99" s="242"/>
      <c r="G99" s="243">
        <f>ROUND(E99*F99,2)</f>
        <v>0</v>
      </c>
      <c r="H99" s="242"/>
      <c r="I99" s="243">
        <f>ROUND(E99*H99,2)</f>
        <v>0</v>
      </c>
      <c r="J99" s="242"/>
      <c r="K99" s="243">
        <f>ROUND(E99*J99,2)</f>
        <v>0</v>
      </c>
      <c r="L99" s="243">
        <v>21</v>
      </c>
      <c r="M99" s="243">
        <f>G99*(1+L99/100)</f>
        <v>0</v>
      </c>
      <c r="N99" s="243">
        <v>1.6000000000000001E-4</v>
      </c>
      <c r="O99" s="243">
        <f>ROUND(E99*N99,2)</f>
        <v>0</v>
      </c>
      <c r="P99" s="243">
        <v>1.32E-2</v>
      </c>
      <c r="Q99" s="243">
        <f>ROUND(E99*P99,2)</f>
        <v>0.28999999999999998</v>
      </c>
      <c r="R99" s="243"/>
      <c r="S99" s="243" t="s">
        <v>237</v>
      </c>
      <c r="T99" s="244" t="s">
        <v>238</v>
      </c>
      <c r="U99" s="222">
        <v>0.84</v>
      </c>
      <c r="V99" s="222">
        <f>ROUND(E99*U99,2)</f>
        <v>18.48</v>
      </c>
      <c r="W99" s="222"/>
      <c r="X99" s="222" t="s">
        <v>248</v>
      </c>
      <c r="Y99" s="212"/>
      <c r="Z99" s="212"/>
      <c r="AA99" s="212"/>
      <c r="AB99" s="212"/>
      <c r="AC99" s="212"/>
      <c r="AD99" s="212"/>
      <c r="AE99" s="212"/>
      <c r="AF99" s="212"/>
      <c r="AG99" s="212" t="s">
        <v>249</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2.5" outlineLevel="1" x14ac:dyDescent="0.2">
      <c r="A100" s="231">
        <v>34</v>
      </c>
      <c r="B100" s="232" t="s">
        <v>935</v>
      </c>
      <c r="C100" s="248" t="s">
        <v>936</v>
      </c>
      <c r="D100" s="233" t="s">
        <v>267</v>
      </c>
      <c r="E100" s="234">
        <v>3.2850000000000001</v>
      </c>
      <c r="F100" s="235"/>
      <c r="G100" s="236">
        <f>ROUND(E100*F100,2)</f>
        <v>0</v>
      </c>
      <c r="H100" s="235"/>
      <c r="I100" s="236">
        <f>ROUND(E100*H100,2)</f>
        <v>0</v>
      </c>
      <c r="J100" s="235"/>
      <c r="K100" s="236">
        <f>ROUND(E100*J100,2)</f>
        <v>0</v>
      </c>
      <c r="L100" s="236">
        <v>21</v>
      </c>
      <c r="M100" s="236">
        <f>G100*(1+L100/100)</f>
        <v>0</v>
      </c>
      <c r="N100" s="236">
        <v>0</v>
      </c>
      <c r="O100" s="236">
        <f>ROUND(E100*N100,2)</f>
        <v>0</v>
      </c>
      <c r="P100" s="236">
        <v>2.2000000000000002</v>
      </c>
      <c r="Q100" s="236">
        <f>ROUND(E100*P100,2)</f>
        <v>7.23</v>
      </c>
      <c r="R100" s="236" t="s">
        <v>579</v>
      </c>
      <c r="S100" s="236" t="s">
        <v>259</v>
      </c>
      <c r="T100" s="237" t="s">
        <v>260</v>
      </c>
      <c r="U100" s="222">
        <v>11.05</v>
      </c>
      <c r="V100" s="222">
        <f>ROUND(E100*U100,2)</f>
        <v>36.299999999999997</v>
      </c>
      <c r="W100" s="222"/>
      <c r="X100" s="222" t="s">
        <v>248</v>
      </c>
      <c r="Y100" s="212"/>
      <c r="Z100" s="212"/>
      <c r="AA100" s="212"/>
      <c r="AB100" s="212"/>
      <c r="AC100" s="212"/>
      <c r="AD100" s="212"/>
      <c r="AE100" s="212"/>
      <c r="AF100" s="212"/>
      <c r="AG100" s="212" t="s">
        <v>249</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58" t="s">
        <v>937</v>
      </c>
      <c r="D101" s="252"/>
      <c r="E101" s="253">
        <v>3.2850000000000001</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264</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2.5" outlineLevel="1" x14ac:dyDescent="0.2">
      <c r="A102" s="231">
        <v>35</v>
      </c>
      <c r="B102" s="232" t="s">
        <v>938</v>
      </c>
      <c r="C102" s="248" t="s">
        <v>939</v>
      </c>
      <c r="D102" s="233" t="s">
        <v>267</v>
      </c>
      <c r="E102" s="234">
        <v>23.56</v>
      </c>
      <c r="F102" s="235"/>
      <c r="G102" s="236">
        <f>ROUND(E102*F102,2)</f>
        <v>0</v>
      </c>
      <c r="H102" s="235"/>
      <c r="I102" s="236">
        <f>ROUND(E102*H102,2)</f>
        <v>0</v>
      </c>
      <c r="J102" s="235"/>
      <c r="K102" s="236">
        <f>ROUND(E102*J102,2)</f>
        <v>0</v>
      </c>
      <c r="L102" s="236">
        <v>21</v>
      </c>
      <c r="M102" s="236">
        <f>G102*(1+L102/100)</f>
        <v>0</v>
      </c>
      <c r="N102" s="236">
        <v>0</v>
      </c>
      <c r="O102" s="236">
        <f>ROUND(E102*N102,2)</f>
        <v>0</v>
      </c>
      <c r="P102" s="236">
        <v>1.4</v>
      </c>
      <c r="Q102" s="236">
        <f>ROUND(E102*P102,2)</f>
        <v>32.979999999999997</v>
      </c>
      <c r="R102" s="236" t="s">
        <v>579</v>
      </c>
      <c r="S102" s="236" t="s">
        <v>259</v>
      </c>
      <c r="T102" s="237" t="s">
        <v>260</v>
      </c>
      <c r="U102" s="222">
        <v>1.05</v>
      </c>
      <c r="V102" s="222">
        <f>ROUND(E102*U102,2)</f>
        <v>24.74</v>
      </c>
      <c r="W102" s="222"/>
      <c r="X102" s="222" t="s">
        <v>248</v>
      </c>
      <c r="Y102" s="212"/>
      <c r="Z102" s="212"/>
      <c r="AA102" s="212"/>
      <c r="AB102" s="212"/>
      <c r="AC102" s="212"/>
      <c r="AD102" s="212"/>
      <c r="AE102" s="212"/>
      <c r="AF102" s="212"/>
      <c r="AG102" s="212" t="s">
        <v>249</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58" t="s">
        <v>940</v>
      </c>
      <c r="D103" s="252"/>
      <c r="E103" s="253">
        <v>20.805</v>
      </c>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264</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58" t="s">
        <v>941</v>
      </c>
      <c r="D104" s="252"/>
      <c r="E104" s="253">
        <v>2.7549999999999999</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264</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ht="22.5" outlineLevel="1" x14ac:dyDescent="0.2">
      <c r="A105" s="231">
        <v>36</v>
      </c>
      <c r="B105" s="232" t="s">
        <v>942</v>
      </c>
      <c r="C105" s="248" t="s">
        <v>943</v>
      </c>
      <c r="D105" s="233" t="s">
        <v>300</v>
      </c>
      <c r="E105" s="234">
        <v>22</v>
      </c>
      <c r="F105" s="235"/>
      <c r="G105" s="236">
        <f>ROUND(E105*F105,2)</f>
        <v>0</v>
      </c>
      <c r="H105" s="235"/>
      <c r="I105" s="236">
        <f>ROUND(E105*H105,2)</f>
        <v>0</v>
      </c>
      <c r="J105" s="235"/>
      <c r="K105" s="236">
        <f>ROUND(E105*J105,2)</f>
        <v>0</v>
      </c>
      <c r="L105" s="236">
        <v>21</v>
      </c>
      <c r="M105" s="236">
        <f>G105*(1+L105/100)</f>
        <v>0</v>
      </c>
      <c r="N105" s="236">
        <v>4.8999999999999998E-4</v>
      </c>
      <c r="O105" s="236">
        <f>ROUND(E105*N105,2)</f>
        <v>0.01</v>
      </c>
      <c r="P105" s="236">
        <v>3.1E-2</v>
      </c>
      <c r="Q105" s="236">
        <f>ROUND(E105*P105,2)</f>
        <v>0.68</v>
      </c>
      <c r="R105" s="236" t="s">
        <v>579</v>
      </c>
      <c r="S105" s="236" t="s">
        <v>259</v>
      </c>
      <c r="T105" s="237" t="s">
        <v>260</v>
      </c>
      <c r="U105" s="222">
        <v>0.77200000000000002</v>
      </c>
      <c r="V105" s="222">
        <f>ROUND(E105*U105,2)</f>
        <v>16.98</v>
      </c>
      <c r="W105" s="222"/>
      <c r="X105" s="222" t="s">
        <v>248</v>
      </c>
      <c r="Y105" s="212"/>
      <c r="Z105" s="212"/>
      <c r="AA105" s="212"/>
      <c r="AB105" s="212"/>
      <c r="AC105" s="212"/>
      <c r="AD105" s="212"/>
      <c r="AE105" s="212"/>
      <c r="AF105" s="212"/>
      <c r="AG105" s="212" t="s">
        <v>249</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58" t="s">
        <v>944</v>
      </c>
      <c r="D106" s="252"/>
      <c r="E106" s="253">
        <v>22</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264</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2.5" outlineLevel="1" x14ac:dyDescent="0.2">
      <c r="A107" s="231">
        <v>37</v>
      </c>
      <c r="B107" s="232" t="s">
        <v>945</v>
      </c>
      <c r="C107" s="248" t="s">
        <v>946</v>
      </c>
      <c r="D107" s="233" t="s">
        <v>316</v>
      </c>
      <c r="E107" s="234">
        <v>114.03</v>
      </c>
      <c r="F107" s="235"/>
      <c r="G107" s="236">
        <f>ROUND(E107*F107,2)</f>
        <v>0</v>
      </c>
      <c r="H107" s="235"/>
      <c r="I107" s="236">
        <f>ROUND(E107*H107,2)</f>
        <v>0</v>
      </c>
      <c r="J107" s="235"/>
      <c r="K107" s="236">
        <f>ROUND(E107*J107,2)</f>
        <v>0</v>
      </c>
      <c r="L107" s="236">
        <v>21</v>
      </c>
      <c r="M107" s="236">
        <f>G107*(1+L107/100)</f>
        <v>0</v>
      </c>
      <c r="N107" s="236">
        <v>0</v>
      </c>
      <c r="O107" s="236">
        <f>ROUND(E107*N107,2)</f>
        <v>0</v>
      </c>
      <c r="P107" s="236">
        <v>0.05</v>
      </c>
      <c r="Q107" s="236">
        <f>ROUND(E107*P107,2)</f>
        <v>5.7</v>
      </c>
      <c r="R107" s="236" t="s">
        <v>579</v>
      </c>
      <c r="S107" s="236" t="s">
        <v>259</v>
      </c>
      <c r="T107" s="237" t="s">
        <v>260</v>
      </c>
      <c r="U107" s="222">
        <v>0.46</v>
      </c>
      <c r="V107" s="222">
        <f>ROUND(E107*U107,2)</f>
        <v>52.45</v>
      </c>
      <c r="W107" s="222"/>
      <c r="X107" s="222" t="s">
        <v>248</v>
      </c>
      <c r="Y107" s="212"/>
      <c r="Z107" s="212"/>
      <c r="AA107" s="212"/>
      <c r="AB107" s="212"/>
      <c r="AC107" s="212"/>
      <c r="AD107" s="212"/>
      <c r="AE107" s="212"/>
      <c r="AF107" s="212"/>
      <c r="AG107" s="212" t="s">
        <v>249</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58" t="s">
        <v>947</v>
      </c>
      <c r="D108" s="252"/>
      <c r="E108" s="253">
        <v>114.03</v>
      </c>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264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x14ac:dyDescent="0.2">
      <c r="A109" s="225" t="s">
        <v>232</v>
      </c>
      <c r="B109" s="226" t="s">
        <v>153</v>
      </c>
      <c r="C109" s="246" t="s">
        <v>154</v>
      </c>
      <c r="D109" s="227"/>
      <c r="E109" s="228"/>
      <c r="F109" s="229"/>
      <c r="G109" s="229">
        <f>SUMIF(AG110:AG111,"&lt;&gt;NOR",G110:G111)</f>
        <v>0</v>
      </c>
      <c r="H109" s="229"/>
      <c r="I109" s="229">
        <f>SUM(I110:I111)</f>
        <v>0</v>
      </c>
      <c r="J109" s="229"/>
      <c r="K109" s="229">
        <f>SUM(K110:K111)</f>
        <v>0</v>
      </c>
      <c r="L109" s="229"/>
      <c r="M109" s="229">
        <f>SUM(M110:M111)</f>
        <v>0</v>
      </c>
      <c r="N109" s="229"/>
      <c r="O109" s="229">
        <f>SUM(O110:O111)</f>
        <v>0</v>
      </c>
      <c r="P109" s="229"/>
      <c r="Q109" s="229">
        <f>SUM(Q110:Q111)</f>
        <v>0</v>
      </c>
      <c r="R109" s="229"/>
      <c r="S109" s="229"/>
      <c r="T109" s="230"/>
      <c r="U109" s="224"/>
      <c r="V109" s="224">
        <f>SUM(V110:V111)</f>
        <v>2.82</v>
      </c>
      <c r="W109" s="224"/>
      <c r="X109" s="224"/>
      <c r="AG109" t="s">
        <v>233</v>
      </c>
    </row>
    <row r="110" spans="1:60" outlineLevel="1" x14ac:dyDescent="0.2">
      <c r="A110" s="231">
        <v>38</v>
      </c>
      <c r="B110" s="232" t="s">
        <v>649</v>
      </c>
      <c r="C110" s="248" t="s">
        <v>650</v>
      </c>
      <c r="D110" s="233" t="s">
        <v>257</v>
      </c>
      <c r="E110" s="234">
        <v>9.1858299999999993</v>
      </c>
      <c r="F110" s="235"/>
      <c r="G110" s="236">
        <f>ROUND(E110*F110,2)</f>
        <v>0</v>
      </c>
      <c r="H110" s="235"/>
      <c r="I110" s="236">
        <f>ROUND(E110*H110,2)</f>
        <v>0</v>
      </c>
      <c r="J110" s="235"/>
      <c r="K110" s="236">
        <f>ROUND(E110*J110,2)</f>
        <v>0</v>
      </c>
      <c r="L110" s="236">
        <v>21</v>
      </c>
      <c r="M110" s="236">
        <f>G110*(1+L110/100)</f>
        <v>0</v>
      </c>
      <c r="N110" s="236">
        <v>0</v>
      </c>
      <c r="O110" s="236">
        <f>ROUND(E110*N110,2)</f>
        <v>0</v>
      </c>
      <c r="P110" s="236">
        <v>0</v>
      </c>
      <c r="Q110" s="236">
        <f>ROUND(E110*P110,2)</f>
        <v>0</v>
      </c>
      <c r="R110" s="236" t="s">
        <v>308</v>
      </c>
      <c r="S110" s="236" t="s">
        <v>259</v>
      </c>
      <c r="T110" s="237" t="s">
        <v>260</v>
      </c>
      <c r="U110" s="222">
        <v>0.307</v>
      </c>
      <c r="V110" s="222">
        <f>ROUND(E110*U110,2)</f>
        <v>2.82</v>
      </c>
      <c r="W110" s="222"/>
      <c r="X110" s="222" t="s">
        <v>414</v>
      </c>
      <c r="Y110" s="212"/>
      <c r="Z110" s="212"/>
      <c r="AA110" s="212"/>
      <c r="AB110" s="212"/>
      <c r="AC110" s="212"/>
      <c r="AD110" s="212"/>
      <c r="AE110" s="212"/>
      <c r="AF110" s="212"/>
      <c r="AG110" s="212" t="s">
        <v>415</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1" x14ac:dyDescent="0.2">
      <c r="A111" s="219"/>
      <c r="B111" s="220"/>
      <c r="C111" s="259" t="s">
        <v>651</v>
      </c>
      <c r="D111" s="254"/>
      <c r="E111" s="254"/>
      <c r="F111" s="254"/>
      <c r="G111" s="254"/>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270</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55" t="str">
        <f>C111</f>
        <v>přesun hmot pro budovy občanské výstavby (JKSO 801), budovy pro bydlení (JKSO 803) budovy pro výrobu a služby (JKSO 812) s nosnou svislou konstrukcí zděnou z cihel nebo tvárnic nebo kovovou</v>
      </c>
      <c r="BB111" s="212"/>
      <c r="BC111" s="212"/>
      <c r="BD111" s="212"/>
      <c r="BE111" s="212"/>
      <c r="BF111" s="212"/>
      <c r="BG111" s="212"/>
      <c r="BH111" s="212"/>
    </row>
    <row r="112" spans="1:60" x14ac:dyDescent="0.2">
      <c r="A112" s="225" t="s">
        <v>232</v>
      </c>
      <c r="B112" s="226" t="s">
        <v>200</v>
      </c>
      <c r="C112" s="246" t="s">
        <v>201</v>
      </c>
      <c r="D112" s="227"/>
      <c r="E112" s="228"/>
      <c r="F112" s="229"/>
      <c r="G112" s="229">
        <f>SUMIF(AG113:AG122,"&lt;&gt;NOR",G113:G122)</f>
        <v>0</v>
      </c>
      <c r="H112" s="229"/>
      <c r="I112" s="229">
        <f>SUM(I113:I122)</f>
        <v>0</v>
      </c>
      <c r="J112" s="229"/>
      <c r="K112" s="229">
        <f>SUM(K113:K122)</f>
        <v>0</v>
      </c>
      <c r="L112" s="229"/>
      <c r="M112" s="229">
        <f>SUM(M113:M122)</f>
        <v>0</v>
      </c>
      <c r="N112" s="229"/>
      <c r="O112" s="229">
        <f>SUM(O113:O122)</f>
        <v>0</v>
      </c>
      <c r="P112" s="229"/>
      <c r="Q112" s="229">
        <f>SUM(Q113:Q122)</f>
        <v>0</v>
      </c>
      <c r="R112" s="229"/>
      <c r="S112" s="229"/>
      <c r="T112" s="230"/>
      <c r="U112" s="224"/>
      <c r="V112" s="224">
        <f>SUM(V113:V122)</f>
        <v>72.849999999999994</v>
      </c>
      <c r="W112" s="224"/>
      <c r="X112" s="224"/>
      <c r="AG112" t="s">
        <v>233</v>
      </c>
    </row>
    <row r="113" spans="1:60" outlineLevel="1" x14ac:dyDescent="0.2">
      <c r="A113" s="238">
        <v>39</v>
      </c>
      <c r="B113" s="239" t="s">
        <v>654</v>
      </c>
      <c r="C113" s="247" t="s">
        <v>655</v>
      </c>
      <c r="D113" s="240" t="s">
        <v>257</v>
      </c>
      <c r="E113" s="241">
        <v>51.368899999999996</v>
      </c>
      <c r="F113" s="242"/>
      <c r="G113" s="243">
        <f>ROUND(E113*F113,2)</f>
        <v>0</v>
      </c>
      <c r="H113" s="242"/>
      <c r="I113" s="243">
        <f>ROUND(E113*H113,2)</f>
        <v>0</v>
      </c>
      <c r="J113" s="242"/>
      <c r="K113" s="243">
        <f>ROUND(E113*J113,2)</f>
        <v>0</v>
      </c>
      <c r="L113" s="243">
        <v>21</v>
      </c>
      <c r="M113" s="243">
        <f>G113*(1+L113/100)</f>
        <v>0</v>
      </c>
      <c r="N113" s="243">
        <v>0</v>
      </c>
      <c r="O113" s="243">
        <f>ROUND(E113*N113,2)</f>
        <v>0</v>
      </c>
      <c r="P113" s="243">
        <v>0</v>
      </c>
      <c r="Q113" s="243">
        <f>ROUND(E113*P113,2)</f>
        <v>0</v>
      </c>
      <c r="R113" s="243" t="s">
        <v>579</v>
      </c>
      <c r="S113" s="243" t="s">
        <v>259</v>
      </c>
      <c r="T113" s="244" t="s">
        <v>378</v>
      </c>
      <c r="U113" s="222">
        <v>0.94</v>
      </c>
      <c r="V113" s="222">
        <f>ROUND(E113*U113,2)</f>
        <v>48.29</v>
      </c>
      <c r="W113" s="222"/>
      <c r="X113" s="222" t="s">
        <v>656</v>
      </c>
      <c r="Y113" s="212"/>
      <c r="Z113" s="212"/>
      <c r="AA113" s="212"/>
      <c r="AB113" s="212"/>
      <c r="AC113" s="212"/>
      <c r="AD113" s="212"/>
      <c r="AE113" s="212"/>
      <c r="AF113" s="212"/>
      <c r="AG113" s="212" t="s">
        <v>657</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31">
        <v>40</v>
      </c>
      <c r="B114" s="232" t="s">
        <v>658</v>
      </c>
      <c r="C114" s="248" t="s">
        <v>948</v>
      </c>
      <c r="D114" s="233" t="s">
        <v>257</v>
      </c>
      <c r="E114" s="234">
        <v>154.10669999999999</v>
      </c>
      <c r="F114" s="235"/>
      <c r="G114" s="236">
        <f>ROUND(E114*F114,2)</f>
        <v>0</v>
      </c>
      <c r="H114" s="235"/>
      <c r="I114" s="236">
        <f>ROUND(E114*H114,2)</f>
        <v>0</v>
      </c>
      <c r="J114" s="235"/>
      <c r="K114" s="236">
        <f>ROUND(E114*J114,2)</f>
        <v>0</v>
      </c>
      <c r="L114" s="236">
        <v>21</v>
      </c>
      <c r="M114" s="236">
        <f>G114*(1+L114/100)</f>
        <v>0</v>
      </c>
      <c r="N114" s="236">
        <v>0</v>
      </c>
      <c r="O114" s="236">
        <f>ROUND(E114*N114,2)</f>
        <v>0</v>
      </c>
      <c r="P114" s="236">
        <v>0</v>
      </c>
      <c r="Q114" s="236">
        <f>ROUND(E114*P114,2)</f>
        <v>0</v>
      </c>
      <c r="R114" s="236" t="s">
        <v>579</v>
      </c>
      <c r="S114" s="236" t="s">
        <v>259</v>
      </c>
      <c r="T114" s="237" t="s">
        <v>378</v>
      </c>
      <c r="U114" s="222">
        <v>0.11</v>
      </c>
      <c r="V114" s="222">
        <f>ROUND(E114*U114,2)</f>
        <v>16.95</v>
      </c>
      <c r="W114" s="222"/>
      <c r="X114" s="222" t="s">
        <v>248</v>
      </c>
      <c r="Y114" s="212"/>
      <c r="Z114" s="212"/>
      <c r="AA114" s="212"/>
      <c r="AB114" s="212"/>
      <c r="AC114" s="212"/>
      <c r="AD114" s="212"/>
      <c r="AE114" s="212"/>
      <c r="AF114" s="212"/>
      <c r="AG114" s="212" t="s">
        <v>249</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58" t="s">
        <v>949</v>
      </c>
      <c r="D115" s="252"/>
      <c r="E115" s="253">
        <v>154.10669999999999</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264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31">
        <v>41</v>
      </c>
      <c r="B116" s="232" t="s">
        <v>660</v>
      </c>
      <c r="C116" s="248" t="s">
        <v>661</v>
      </c>
      <c r="D116" s="233" t="s">
        <v>257</v>
      </c>
      <c r="E116" s="234">
        <v>51.368899999999996</v>
      </c>
      <c r="F116" s="235"/>
      <c r="G116" s="236">
        <f>ROUND(E116*F116,2)</f>
        <v>0</v>
      </c>
      <c r="H116" s="235"/>
      <c r="I116" s="236">
        <f>ROUND(E116*H116,2)</f>
        <v>0</v>
      </c>
      <c r="J116" s="235"/>
      <c r="K116" s="236">
        <f>ROUND(E116*J116,2)</f>
        <v>0</v>
      </c>
      <c r="L116" s="236">
        <v>21</v>
      </c>
      <c r="M116" s="236">
        <f>G116*(1+L116/100)</f>
        <v>0</v>
      </c>
      <c r="N116" s="236">
        <v>0</v>
      </c>
      <c r="O116" s="236">
        <f>ROUND(E116*N116,2)</f>
        <v>0</v>
      </c>
      <c r="P116" s="236">
        <v>0</v>
      </c>
      <c r="Q116" s="236">
        <f>ROUND(E116*P116,2)</f>
        <v>0</v>
      </c>
      <c r="R116" s="236" t="s">
        <v>647</v>
      </c>
      <c r="S116" s="236" t="s">
        <v>259</v>
      </c>
      <c r="T116" s="237" t="s">
        <v>378</v>
      </c>
      <c r="U116" s="222">
        <v>4.2000000000000003E-2</v>
      </c>
      <c r="V116" s="222">
        <f>ROUND(E116*U116,2)</f>
        <v>2.16</v>
      </c>
      <c r="W116" s="222"/>
      <c r="X116" s="222" t="s">
        <v>656</v>
      </c>
      <c r="Y116" s="212"/>
      <c r="Z116" s="212"/>
      <c r="AA116" s="212"/>
      <c r="AB116" s="212"/>
      <c r="AC116" s="212"/>
      <c r="AD116" s="212"/>
      <c r="AE116" s="212"/>
      <c r="AF116" s="212"/>
      <c r="AG116" s="212" t="s">
        <v>657</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59" t="s">
        <v>662</v>
      </c>
      <c r="D117" s="254"/>
      <c r="E117" s="254"/>
      <c r="F117" s="254"/>
      <c r="G117" s="254"/>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270</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31">
        <v>42</v>
      </c>
      <c r="B118" s="232" t="s">
        <v>663</v>
      </c>
      <c r="C118" s="248" t="s">
        <v>664</v>
      </c>
      <c r="D118" s="233" t="s">
        <v>257</v>
      </c>
      <c r="E118" s="234">
        <v>51.368899999999996</v>
      </c>
      <c r="F118" s="235"/>
      <c r="G118" s="236">
        <f>ROUND(E118*F118,2)</f>
        <v>0</v>
      </c>
      <c r="H118" s="235"/>
      <c r="I118" s="236">
        <f>ROUND(E118*H118,2)</f>
        <v>0</v>
      </c>
      <c r="J118" s="235"/>
      <c r="K118" s="236">
        <f>ROUND(E118*J118,2)</f>
        <v>0</v>
      </c>
      <c r="L118" s="236">
        <v>21</v>
      </c>
      <c r="M118" s="236">
        <f>G118*(1+L118/100)</f>
        <v>0</v>
      </c>
      <c r="N118" s="236">
        <v>0</v>
      </c>
      <c r="O118" s="236">
        <f>ROUND(E118*N118,2)</f>
        <v>0</v>
      </c>
      <c r="P118" s="236">
        <v>0</v>
      </c>
      <c r="Q118" s="236">
        <f>ROUND(E118*P118,2)</f>
        <v>0</v>
      </c>
      <c r="R118" s="236" t="s">
        <v>665</v>
      </c>
      <c r="S118" s="236" t="s">
        <v>259</v>
      </c>
      <c r="T118" s="237" t="s">
        <v>378</v>
      </c>
      <c r="U118" s="222">
        <v>0.1</v>
      </c>
      <c r="V118" s="222">
        <f>ROUND(E118*U118,2)</f>
        <v>5.14</v>
      </c>
      <c r="W118" s="222"/>
      <c r="X118" s="222" t="s">
        <v>656</v>
      </c>
      <c r="Y118" s="212"/>
      <c r="Z118" s="212"/>
      <c r="AA118" s="212"/>
      <c r="AB118" s="212"/>
      <c r="AC118" s="212"/>
      <c r="AD118" s="212"/>
      <c r="AE118" s="212"/>
      <c r="AF118" s="212"/>
      <c r="AG118" s="212" t="s">
        <v>657</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59" t="s">
        <v>666</v>
      </c>
      <c r="D119" s="254"/>
      <c r="E119" s="254"/>
      <c r="F119" s="254"/>
      <c r="G119" s="254"/>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270</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31">
        <v>43</v>
      </c>
      <c r="B120" s="232" t="s">
        <v>667</v>
      </c>
      <c r="C120" s="248" t="s">
        <v>668</v>
      </c>
      <c r="D120" s="233" t="s">
        <v>257</v>
      </c>
      <c r="E120" s="234">
        <v>51.368899999999996</v>
      </c>
      <c r="F120" s="235"/>
      <c r="G120" s="236">
        <f>ROUND(E120*F120,2)</f>
        <v>0</v>
      </c>
      <c r="H120" s="235"/>
      <c r="I120" s="236">
        <f>ROUND(E120*H120,2)</f>
        <v>0</v>
      </c>
      <c r="J120" s="235"/>
      <c r="K120" s="236">
        <f>ROUND(E120*J120,2)</f>
        <v>0</v>
      </c>
      <c r="L120" s="236">
        <v>21</v>
      </c>
      <c r="M120" s="236">
        <f>G120*(1+L120/100)</f>
        <v>0</v>
      </c>
      <c r="N120" s="236">
        <v>0</v>
      </c>
      <c r="O120" s="236">
        <f>ROUND(E120*N120,2)</f>
        <v>0</v>
      </c>
      <c r="P120" s="236">
        <v>0</v>
      </c>
      <c r="Q120" s="236">
        <f>ROUND(E120*P120,2)</f>
        <v>0</v>
      </c>
      <c r="R120" s="236" t="s">
        <v>647</v>
      </c>
      <c r="S120" s="236" t="s">
        <v>259</v>
      </c>
      <c r="T120" s="237" t="s">
        <v>378</v>
      </c>
      <c r="U120" s="222">
        <v>6.0000000000000001E-3</v>
      </c>
      <c r="V120" s="222">
        <f>ROUND(E120*U120,2)</f>
        <v>0.31</v>
      </c>
      <c r="W120" s="222"/>
      <c r="X120" s="222" t="s">
        <v>656</v>
      </c>
      <c r="Y120" s="212"/>
      <c r="Z120" s="212"/>
      <c r="AA120" s="212"/>
      <c r="AB120" s="212"/>
      <c r="AC120" s="212"/>
      <c r="AD120" s="212"/>
      <c r="AE120" s="212"/>
      <c r="AF120" s="212"/>
      <c r="AG120" s="212" t="s">
        <v>657</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59" t="s">
        <v>669</v>
      </c>
      <c r="D121" s="254"/>
      <c r="E121" s="254"/>
      <c r="F121" s="254"/>
      <c r="G121" s="254"/>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270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31">
        <v>44</v>
      </c>
      <c r="B122" s="232" t="s">
        <v>670</v>
      </c>
      <c r="C122" s="248" t="s">
        <v>950</v>
      </c>
      <c r="D122" s="233" t="s">
        <v>257</v>
      </c>
      <c r="E122" s="234">
        <v>51.368899999999996</v>
      </c>
      <c r="F122" s="235"/>
      <c r="G122" s="236">
        <f>ROUND(E122*F122,2)</f>
        <v>0</v>
      </c>
      <c r="H122" s="235"/>
      <c r="I122" s="236">
        <f>ROUND(E122*H122,2)</f>
        <v>0</v>
      </c>
      <c r="J122" s="235"/>
      <c r="K122" s="236">
        <f>ROUND(E122*J122,2)</f>
        <v>0</v>
      </c>
      <c r="L122" s="236">
        <v>21</v>
      </c>
      <c r="M122" s="236">
        <f>G122*(1+L122/100)</f>
        <v>0</v>
      </c>
      <c r="N122" s="236">
        <v>0</v>
      </c>
      <c r="O122" s="236">
        <f>ROUND(E122*N122,2)</f>
        <v>0</v>
      </c>
      <c r="P122" s="236">
        <v>0</v>
      </c>
      <c r="Q122" s="236">
        <f>ROUND(E122*P122,2)</f>
        <v>0</v>
      </c>
      <c r="R122" s="236" t="s">
        <v>579</v>
      </c>
      <c r="S122" s="236" t="s">
        <v>259</v>
      </c>
      <c r="T122" s="237" t="s">
        <v>672</v>
      </c>
      <c r="U122" s="222">
        <v>0</v>
      </c>
      <c r="V122" s="222">
        <f>ROUND(E122*U122,2)</f>
        <v>0</v>
      </c>
      <c r="W122" s="222"/>
      <c r="X122" s="222" t="s">
        <v>656</v>
      </c>
      <c r="Y122" s="212"/>
      <c r="Z122" s="212"/>
      <c r="AA122" s="212"/>
      <c r="AB122" s="212"/>
      <c r="AC122" s="212"/>
      <c r="AD122" s="212"/>
      <c r="AE122" s="212"/>
      <c r="AF122" s="212"/>
      <c r="AG122" s="212" t="s">
        <v>657</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x14ac:dyDescent="0.2">
      <c r="A123" s="3"/>
      <c r="B123" s="4"/>
      <c r="C123" s="249"/>
      <c r="D123" s="6"/>
      <c r="E123" s="3"/>
      <c r="F123" s="3"/>
      <c r="G123" s="3"/>
      <c r="H123" s="3"/>
      <c r="I123" s="3"/>
      <c r="J123" s="3"/>
      <c r="K123" s="3"/>
      <c r="L123" s="3"/>
      <c r="M123" s="3"/>
      <c r="N123" s="3"/>
      <c r="O123" s="3"/>
      <c r="P123" s="3"/>
      <c r="Q123" s="3"/>
      <c r="R123" s="3"/>
      <c r="S123" s="3"/>
      <c r="T123" s="3"/>
      <c r="U123" s="3"/>
      <c r="V123" s="3"/>
      <c r="W123" s="3"/>
      <c r="X123" s="3"/>
      <c r="AE123">
        <v>15</v>
      </c>
      <c r="AF123">
        <v>21</v>
      </c>
      <c r="AG123" t="s">
        <v>219</v>
      </c>
    </row>
    <row r="124" spans="1:60" x14ac:dyDescent="0.2">
      <c r="A124" s="215"/>
      <c r="B124" s="216" t="s">
        <v>29</v>
      </c>
      <c r="C124" s="250"/>
      <c r="D124" s="217"/>
      <c r="E124" s="218"/>
      <c r="F124" s="218"/>
      <c r="G124" s="245">
        <f>G8+G24+G33+G42+G58+G81+G87+G98+G109+G112</f>
        <v>0</v>
      </c>
      <c r="H124" s="3"/>
      <c r="I124" s="3"/>
      <c r="J124" s="3"/>
      <c r="K124" s="3"/>
      <c r="L124" s="3"/>
      <c r="M124" s="3"/>
      <c r="N124" s="3"/>
      <c r="O124" s="3"/>
      <c r="P124" s="3"/>
      <c r="Q124" s="3"/>
      <c r="R124" s="3"/>
      <c r="S124" s="3"/>
      <c r="T124" s="3"/>
      <c r="U124" s="3"/>
      <c r="V124" s="3"/>
      <c r="W124" s="3"/>
      <c r="X124" s="3"/>
      <c r="AE124">
        <f>SUMIF(L7:L122,AE123,G7:G122)</f>
        <v>0</v>
      </c>
      <c r="AF124">
        <f>SUMIF(L7:L122,AF123,G7:G122)</f>
        <v>0</v>
      </c>
      <c r="AG124" t="s">
        <v>252</v>
      </c>
    </row>
    <row r="125" spans="1:60" x14ac:dyDescent="0.2">
      <c r="C125" s="251"/>
      <c r="D125" s="10"/>
      <c r="AG125" t="s">
        <v>253</v>
      </c>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0WMn51jzI2xeiRcp5AKwK5gRpwplfUnqtNMJNqhE5uf01uIJFzJ9KELCg4XLqV+5lk89gvbKeAP9Qm5gss58Kg==" saltValue="jgG3zxpFrl+v/2Kc3Oqtxg==" spinCount="100000" sheet="1"/>
  <mergeCells count="15">
    <mergeCell ref="C117:G117"/>
    <mergeCell ref="C119:G119"/>
    <mergeCell ref="C121:G121"/>
    <mergeCell ref="C41:G41"/>
    <mergeCell ref="C57:G57"/>
    <mergeCell ref="C80:G80"/>
    <mergeCell ref="C83:G83"/>
    <mergeCell ref="C86:G86"/>
    <mergeCell ref="C111:G111"/>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9C4FA-E707-4C05-A68B-B77FC76C2A09}">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54</v>
      </c>
      <c r="C3" s="201" t="s">
        <v>55</v>
      </c>
      <c r="D3" s="199"/>
      <c r="E3" s="199"/>
      <c r="F3" s="199"/>
      <c r="G3" s="200"/>
      <c r="AC3" s="177" t="s">
        <v>207</v>
      </c>
      <c r="AG3" t="s">
        <v>209</v>
      </c>
    </row>
    <row r="4" spans="1:60" ht="24.95" customHeight="1" x14ac:dyDescent="0.2">
      <c r="A4" s="202" t="s">
        <v>9</v>
      </c>
      <c r="B4" s="203" t="s">
        <v>62</v>
      </c>
      <c r="C4" s="204" t="s">
        <v>63</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159</v>
      </c>
      <c r="C8" s="246" t="s">
        <v>160</v>
      </c>
      <c r="D8" s="227"/>
      <c r="E8" s="228"/>
      <c r="F8" s="229"/>
      <c r="G8" s="229">
        <f>SUMIF(AG9:AG15,"&lt;&gt;NOR",G9:G15)</f>
        <v>0</v>
      </c>
      <c r="H8" s="229"/>
      <c r="I8" s="229">
        <f>SUM(I9:I15)</f>
        <v>0</v>
      </c>
      <c r="J8" s="229"/>
      <c r="K8" s="229">
        <f>SUM(K9:K15)</f>
        <v>0</v>
      </c>
      <c r="L8" s="229"/>
      <c r="M8" s="229">
        <f>SUM(M9:M15)</f>
        <v>0</v>
      </c>
      <c r="N8" s="229"/>
      <c r="O8" s="229">
        <f>SUM(O9:O15)</f>
        <v>0</v>
      </c>
      <c r="P8" s="229"/>
      <c r="Q8" s="229">
        <f>SUM(Q9:Q15)</f>
        <v>0</v>
      </c>
      <c r="R8" s="229"/>
      <c r="S8" s="229"/>
      <c r="T8" s="230"/>
      <c r="U8" s="224"/>
      <c r="V8" s="224">
        <f>SUM(V9:V15)</f>
        <v>0</v>
      </c>
      <c r="W8" s="224"/>
      <c r="X8" s="224"/>
      <c r="AG8" t="s">
        <v>233</v>
      </c>
    </row>
    <row r="9" spans="1:60" ht="22.5" outlineLevel="1" x14ac:dyDescent="0.2">
      <c r="A9" s="238">
        <v>1</v>
      </c>
      <c r="B9" s="239" t="s">
        <v>951</v>
      </c>
      <c r="C9" s="247" t="s">
        <v>952</v>
      </c>
      <c r="D9" s="240" t="s">
        <v>457</v>
      </c>
      <c r="E9" s="241">
        <v>100</v>
      </c>
      <c r="F9" s="242"/>
      <c r="G9" s="243">
        <f>ROUND(E9*F9,2)</f>
        <v>0</v>
      </c>
      <c r="H9" s="242"/>
      <c r="I9" s="243">
        <f>ROUND(E9*H9,2)</f>
        <v>0</v>
      </c>
      <c r="J9" s="242"/>
      <c r="K9" s="243">
        <f>ROUND(E9*J9,2)</f>
        <v>0</v>
      </c>
      <c r="L9" s="243">
        <v>21</v>
      </c>
      <c r="M9" s="243">
        <f>G9*(1+L9/100)</f>
        <v>0</v>
      </c>
      <c r="N9" s="243">
        <v>0</v>
      </c>
      <c r="O9" s="243">
        <f>ROUND(E9*N9,2)</f>
        <v>0</v>
      </c>
      <c r="P9" s="243">
        <v>0</v>
      </c>
      <c r="Q9" s="243">
        <f>ROUND(E9*P9,2)</f>
        <v>0</v>
      </c>
      <c r="R9" s="243"/>
      <c r="S9" s="243" t="s">
        <v>422</v>
      </c>
      <c r="T9" s="244" t="s">
        <v>953</v>
      </c>
      <c r="U9" s="222">
        <v>0</v>
      </c>
      <c r="V9" s="222">
        <f>ROUND(E9*U9,2)</f>
        <v>0</v>
      </c>
      <c r="W9" s="222"/>
      <c r="X9" s="222" t="s">
        <v>248</v>
      </c>
      <c r="Y9" s="212"/>
      <c r="Z9" s="212"/>
      <c r="AA9" s="212"/>
      <c r="AB9" s="212"/>
      <c r="AC9" s="212"/>
      <c r="AD9" s="212"/>
      <c r="AE9" s="212"/>
      <c r="AF9" s="212"/>
      <c r="AG9" s="212" t="s">
        <v>954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38">
        <v>2</v>
      </c>
      <c r="B10" s="239" t="s">
        <v>955</v>
      </c>
      <c r="C10" s="247" t="s">
        <v>956</v>
      </c>
      <c r="D10" s="240" t="s">
        <v>457</v>
      </c>
      <c r="E10" s="241">
        <v>40</v>
      </c>
      <c r="F10" s="242"/>
      <c r="G10" s="243">
        <f>ROUND(E10*F10,2)</f>
        <v>0</v>
      </c>
      <c r="H10" s="242"/>
      <c r="I10" s="243">
        <f>ROUND(E10*H10,2)</f>
        <v>0</v>
      </c>
      <c r="J10" s="242"/>
      <c r="K10" s="243">
        <f>ROUND(E10*J10,2)</f>
        <v>0</v>
      </c>
      <c r="L10" s="243">
        <v>21</v>
      </c>
      <c r="M10" s="243">
        <f>G10*(1+L10/100)</f>
        <v>0</v>
      </c>
      <c r="N10" s="243">
        <v>3.0000000000000001E-5</v>
      </c>
      <c r="O10" s="243">
        <f>ROUND(E10*N10,2)</f>
        <v>0</v>
      </c>
      <c r="P10" s="243">
        <v>0</v>
      </c>
      <c r="Q10" s="243">
        <f>ROUND(E10*P10,2)</f>
        <v>0</v>
      </c>
      <c r="R10" s="243"/>
      <c r="S10" s="243" t="s">
        <v>422</v>
      </c>
      <c r="T10" s="244" t="s">
        <v>953</v>
      </c>
      <c r="U10" s="222">
        <v>0</v>
      </c>
      <c r="V10" s="222">
        <f>ROUND(E10*U10,2)</f>
        <v>0</v>
      </c>
      <c r="W10" s="222"/>
      <c r="X10" s="222" t="s">
        <v>261</v>
      </c>
      <c r="Y10" s="212"/>
      <c r="Z10" s="212"/>
      <c r="AA10" s="212"/>
      <c r="AB10" s="212"/>
      <c r="AC10" s="212"/>
      <c r="AD10" s="212"/>
      <c r="AE10" s="212"/>
      <c r="AF10" s="212"/>
      <c r="AG10" s="212" t="s">
        <v>330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8">
        <v>3</v>
      </c>
      <c r="B11" s="239" t="s">
        <v>957</v>
      </c>
      <c r="C11" s="247" t="s">
        <v>958</v>
      </c>
      <c r="D11" s="240" t="s">
        <v>457</v>
      </c>
      <c r="E11" s="241">
        <v>20</v>
      </c>
      <c r="F11" s="242"/>
      <c r="G11" s="243">
        <f>ROUND(E11*F11,2)</f>
        <v>0</v>
      </c>
      <c r="H11" s="242"/>
      <c r="I11" s="243">
        <f>ROUND(E11*H11,2)</f>
        <v>0</v>
      </c>
      <c r="J11" s="242"/>
      <c r="K11" s="243">
        <f>ROUND(E11*J11,2)</f>
        <v>0</v>
      </c>
      <c r="L11" s="243">
        <v>21</v>
      </c>
      <c r="M11" s="243">
        <f>G11*(1+L11/100)</f>
        <v>0</v>
      </c>
      <c r="N11" s="243">
        <v>4.0000000000000003E-5</v>
      </c>
      <c r="O11" s="243">
        <f>ROUND(E11*N11,2)</f>
        <v>0</v>
      </c>
      <c r="P11" s="243">
        <v>0</v>
      </c>
      <c r="Q11" s="243">
        <f>ROUND(E11*P11,2)</f>
        <v>0</v>
      </c>
      <c r="R11" s="243"/>
      <c r="S11" s="243" t="s">
        <v>422</v>
      </c>
      <c r="T11" s="244" t="s">
        <v>953</v>
      </c>
      <c r="U11" s="222">
        <v>0</v>
      </c>
      <c r="V11" s="222">
        <f>ROUND(E11*U11,2)</f>
        <v>0</v>
      </c>
      <c r="W11" s="222"/>
      <c r="X11" s="222" t="s">
        <v>261</v>
      </c>
      <c r="Y11" s="212"/>
      <c r="Z11" s="212"/>
      <c r="AA11" s="212"/>
      <c r="AB11" s="212"/>
      <c r="AC11" s="212"/>
      <c r="AD11" s="212"/>
      <c r="AE11" s="212"/>
      <c r="AF11" s="212"/>
      <c r="AG11" s="212" t="s">
        <v>330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38">
        <v>4</v>
      </c>
      <c r="B12" s="239" t="s">
        <v>959</v>
      </c>
      <c r="C12" s="247" t="s">
        <v>960</v>
      </c>
      <c r="D12" s="240" t="s">
        <v>457</v>
      </c>
      <c r="E12" s="241">
        <v>15</v>
      </c>
      <c r="F12" s="242"/>
      <c r="G12" s="243">
        <f>ROUND(E12*F12,2)</f>
        <v>0</v>
      </c>
      <c r="H12" s="242"/>
      <c r="I12" s="243">
        <f>ROUND(E12*H12,2)</f>
        <v>0</v>
      </c>
      <c r="J12" s="242"/>
      <c r="K12" s="243">
        <f>ROUND(E12*J12,2)</f>
        <v>0</v>
      </c>
      <c r="L12" s="243">
        <v>21</v>
      </c>
      <c r="M12" s="243">
        <f>G12*(1+L12/100)</f>
        <v>0</v>
      </c>
      <c r="N12" s="243">
        <v>8.0000000000000007E-5</v>
      </c>
      <c r="O12" s="243">
        <f>ROUND(E12*N12,2)</f>
        <v>0</v>
      </c>
      <c r="P12" s="243">
        <v>0</v>
      </c>
      <c r="Q12" s="243">
        <f>ROUND(E12*P12,2)</f>
        <v>0</v>
      </c>
      <c r="R12" s="243"/>
      <c r="S12" s="243" t="s">
        <v>422</v>
      </c>
      <c r="T12" s="244" t="s">
        <v>953</v>
      </c>
      <c r="U12" s="222">
        <v>0</v>
      </c>
      <c r="V12" s="222">
        <f>ROUND(E12*U12,2)</f>
        <v>0</v>
      </c>
      <c r="W12" s="222"/>
      <c r="X12" s="222" t="s">
        <v>261</v>
      </c>
      <c r="Y12" s="212"/>
      <c r="Z12" s="212"/>
      <c r="AA12" s="212"/>
      <c r="AB12" s="212"/>
      <c r="AC12" s="212"/>
      <c r="AD12" s="212"/>
      <c r="AE12" s="212"/>
      <c r="AF12" s="212"/>
      <c r="AG12" s="212" t="s">
        <v>330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8">
        <v>5</v>
      </c>
      <c r="B13" s="239" t="s">
        <v>961</v>
      </c>
      <c r="C13" s="247" t="s">
        <v>962</v>
      </c>
      <c r="D13" s="240" t="s">
        <v>457</v>
      </c>
      <c r="E13" s="241">
        <v>22</v>
      </c>
      <c r="F13" s="242"/>
      <c r="G13" s="243">
        <f>ROUND(E13*F13,2)</f>
        <v>0</v>
      </c>
      <c r="H13" s="242"/>
      <c r="I13" s="243">
        <f>ROUND(E13*H13,2)</f>
        <v>0</v>
      </c>
      <c r="J13" s="242"/>
      <c r="K13" s="243">
        <f>ROUND(E13*J13,2)</f>
        <v>0</v>
      </c>
      <c r="L13" s="243">
        <v>21</v>
      </c>
      <c r="M13" s="243">
        <f>G13*(1+L13/100)</f>
        <v>0</v>
      </c>
      <c r="N13" s="243">
        <v>9.0000000000000006E-5</v>
      </c>
      <c r="O13" s="243">
        <f>ROUND(E13*N13,2)</f>
        <v>0</v>
      </c>
      <c r="P13" s="243">
        <v>0</v>
      </c>
      <c r="Q13" s="243">
        <f>ROUND(E13*P13,2)</f>
        <v>0</v>
      </c>
      <c r="R13" s="243"/>
      <c r="S13" s="243" t="s">
        <v>422</v>
      </c>
      <c r="T13" s="244" t="s">
        <v>953</v>
      </c>
      <c r="U13" s="222">
        <v>0</v>
      </c>
      <c r="V13" s="222">
        <f>ROUND(E13*U13,2)</f>
        <v>0</v>
      </c>
      <c r="W13" s="222"/>
      <c r="X13" s="222" t="s">
        <v>261</v>
      </c>
      <c r="Y13" s="212"/>
      <c r="Z13" s="212"/>
      <c r="AA13" s="212"/>
      <c r="AB13" s="212"/>
      <c r="AC13" s="212"/>
      <c r="AD13" s="212"/>
      <c r="AE13" s="212"/>
      <c r="AF13" s="212"/>
      <c r="AG13" s="212" t="s">
        <v>330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38">
        <v>6</v>
      </c>
      <c r="B14" s="239" t="s">
        <v>963</v>
      </c>
      <c r="C14" s="247" t="s">
        <v>964</v>
      </c>
      <c r="D14" s="240" t="s">
        <v>457</v>
      </c>
      <c r="E14" s="241">
        <v>3</v>
      </c>
      <c r="F14" s="242"/>
      <c r="G14" s="243">
        <f>ROUND(E14*F14,2)</f>
        <v>0</v>
      </c>
      <c r="H14" s="242"/>
      <c r="I14" s="243">
        <f>ROUND(E14*H14,2)</f>
        <v>0</v>
      </c>
      <c r="J14" s="242"/>
      <c r="K14" s="243">
        <f>ROUND(E14*J14,2)</f>
        <v>0</v>
      </c>
      <c r="L14" s="243">
        <v>21</v>
      </c>
      <c r="M14" s="243">
        <f>G14*(1+L14/100)</f>
        <v>0</v>
      </c>
      <c r="N14" s="243">
        <v>1E-4</v>
      </c>
      <c r="O14" s="243">
        <f>ROUND(E14*N14,2)</f>
        <v>0</v>
      </c>
      <c r="P14" s="243">
        <v>0</v>
      </c>
      <c r="Q14" s="243">
        <f>ROUND(E14*P14,2)</f>
        <v>0</v>
      </c>
      <c r="R14" s="243"/>
      <c r="S14" s="243" t="s">
        <v>422</v>
      </c>
      <c r="T14" s="244" t="s">
        <v>953</v>
      </c>
      <c r="U14" s="222">
        <v>0</v>
      </c>
      <c r="V14" s="222">
        <f>ROUND(E14*U14,2)</f>
        <v>0</v>
      </c>
      <c r="W14" s="222"/>
      <c r="X14" s="222" t="s">
        <v>261</v>
      </c>
      <c r="Y14" s="212"/>
      <c r="Z14" s="212"/>
      <c r="AA14" s="212"/>
      <c r="AB14" s="212"/>
      <c r="AC14" s="212"/>
      <c r="AD14" s="212"/>
      <c r="AE14" s="212"/>
      <c r="AF14" s="212"/>
      <c r="AG14" s="212" t="s">
        <v>330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38">
        <v>7</v>
      </c>
      <c r="B15" s="239" t="s">
        <v>965</v>
      </c>
      <c r="C15" s="247" t="s">
        <v>966</v>
      </c>
      <c r="D15" s="240" t="s">
        <v>257</v>
      </c>
      <c r="E15" s="241">
        <v>5.0000000000000001E-3</v>
      </c>
      <c r="F15" s="242"/>
      <c r="G15" s="243">
        <f>ROUND(E15*F15,2)</f>
        <v>0</v>
      </c>
      <c r="H15" s="242"/>
      <c r="I15" s="243">
        <f>ROUND(E15*H15,2)</f>
        <v>0</v>
      </c>
      <c r="J15" s="242"/>
      <c r="K15" s="243">
        <f>ROUND(E15*J15,2)</f>
        <v>0</v>
      </c>
      <c r="L15" s="243">
        <v>21</v>
      </c>
      <c r="M15" s="243">
        <f>G15*(1+L15/100)</f>
        <v>0</v>
      </c>
      <c r="N15" s="243">
        <v>0</v>
      </c>
      <c r="O15" s="243">
        <f>ROUND(E15*N15,2)</f>
        <v>0</v>
      </c>
      <c r="P15" s="243">
        <v>0</v>
      </c>
      <c r="Q15" s="243">
        <f>ROUND(E15*P15,2)</f>
        <v>0</v>
      </c>
      <c r="R15" s="243"/>
      <c r="S15" s="243" t="s">
        <v>422</v>
      </c>
      <c r="T15" s="244" t="s">
        <v>953</v>
      </c>
      <c r="U15" s="222">
        <v>0</v>
      </c>
      <c r="V15" s="222">
        <f>ROUND(E15*U15,2)</f>
        <v>0</v>
      </c>
      <c r="W15" s="222"/>
      <c r="X15" s="222" t="s">
        <v>248</v>
      </c>
      <c r="Y15" s="212"/>
      <c r="Z15" s="212"/>
      <c r="AA15" s="212"/>
      <c r="AB15" s="212"/>
      <c r="AC15" s="212"/>
      <c r="AD15" s="212"/>
      <c r="AE15" s="212"/>
      <c r="AF15" s="212"/>
      <c r="AG15" s="212" t="s">
        <v>954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
      <c r="A16" s="225" t="s">
        <v>232</v>
      </c>
      <c r="B16" s="226" t="s">
        <v>175</v>
      </c>
      <c r="C16" s="246" t="s">
        <v>176</v>
      </c>
      <c r="D16" s="227"/>
      <c r="E16" s="228"/>
      <c r="F16" s="229"/>
      <c r="G16" s="229">
        <f>SUMIF(AG17:AG33,"&lt;&gt;NOR",G17:G33)</f>
        <v>0</v>
      </c>
      <c r="H16" s="229"/>
      <c r="I16" s="229">
        <f>SUM(I17:I33)</f>
        <v>0</v>
      </c>
      <c r="J16" s="229"/>
      <c r="K16" s="229">
        <f>SUM(K17:K33)</f>
        <v>0</v>
      </c>
      <c r="L16" s="229"/>
      <c r="M16" s="229">
        <f>SUM(M17:M33)</f>
        <v>0</v>
      </c>
      <c r="N16" s="229"/>
      <c r="O16" s="229">
        <f>SUM(O17:O33)</f>
        <v>0.05</v>
      </c>
      <c r="P16" s="229"/>
      <c r="Q16" s="229">
        <f>SUM(Q17:Q33)</f>
        <v>7.0000000000000007E-2</v>
      </c>
      <c r="R16" s="229"/>
      <c r="S16" s="229"/>
      <c r="T16" s="230"/>
      <c r="U16" s="224"/>
      <c r="V16" s="224">
        <f>SUM(V17:V33)</f>
        <v>0</v>
      </c>
      <c r="W16" s="224"/>
      <c r="X16" s="224"/>
      <c r="AG16" t="s">
        <v>233</v>
      </c>
    </row>
    <row r="17" spans="1:60" outlineLevel="1" x14ac:dyDescent="0.2">
      <c r="A17" s="238">
        <v>8</v>
      </c>
      <c r="B17" s="239" t="s">
        <v>967</v>
      </c>
      <c r="C17" s="247" t="s">
        <v>968</v>
      </c>
      <c r="D17" s="240" t="s">
        <v>300</v>
      </c>
      <c r="E17" s="241">
        <v>1</v>
      </c>
      <c r="F17" s="242"/>
      <c r="G17" s="243">
        <f>ROUND(E17*F17,2)</f>
        <v>0</v>
      </c>
      <c r="H17" s="242"/>
      <c r="I17" s="243">
        <f>ROUND(E17*H17,2)</f>
        <v>0</v>
      </c>
      <c r="J17" s="242"/>
      <c r="K17" s="243">
        <f>ROUND(E17*J17,2)</f>
        <v>0</v>
      </c>
      <c r="L17" s="243">
        <v>21</v>
      </c>
      <c r="M17" s="243">
        <f>G17*(1+L17/100)</f>
        <v>0</v>
      </c>
      <c r="N17" s="243">
        <v>5.0000000000000002E-5</v>
      </c>
      <c r="O17" s="243">
        <f>ROUND(E17*N17,2)</f>
        <v>0</v>
      </c>
      <c r="P17" s="243">
        <v>6.5049999999999997E-2</v>
      </c>
      <c r="Q17" s="243">
        <f>ROUND(E17*P17,2)</f>
        <v>7.0000000000000007E-2</v>
      </c>
      <c r="R17" s="243"/>
      <c r="S17" s="243" t="s">
        <v>422</v>
      </c>
      <c r="T17" s="244" t="s">
        <v>953</v>
      </c>
      <c r="U17" s="222">
        <v>0</v>
      </c>
      <c r="V17" s="222">
        <f>ROUND(E17*U17,2)</f>
        <v>0</v>
      </c>
      <c r="W17" s="222"/>
      <c r="X17" s="222" t="s">
        <v>248</v>
      </c>
      <c r="Y17" s="212"/>
      <c r="Z17" s="212"/>
      <c r="AA17" s="212"/>
      <c r="AB17" s="212"/>
      <c r="AC17" s="212"/>
      <c r="AD17" s="212"/>
      <c r="AE17" s="212"/>
      <c r="AF17" s="212"/>
      <c r="AG17" s="212" t="s">
        <v>954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1" x14ac:dyDescent="0.2">
      <c r="A18" s="238">
        <v>9</v>
      </c>
      <c r="B18" s="239" t="s">
        <v>969</v>
      </c>
      <c r="C18" s="247" t="s">
        <v>970</v>
      </c>
      <c r="D18" s="240" t="s">
        <v>247</v>
      </c>
      <c r="E18" s="241">
        <v>1</v>
      </c>
      <c r="F18" s="242"/>
      <c r="G18" s="243">
        <f>ROUND(E18*F18,2)</f>
        <v>0</v>
      </c>
      <c r="H18" s="242"/>
      <c r="I18" s="243">
        <f>ROUND(E18*H18,2)</f>
        <v>0</v>
      </c>
      <c r="J18" s="242"/>
      <c r="K18" s="243">
        <f>ROUND(E18*J18,2)</f>
        <v>0</v>
      </c>
      <c r="L18" s="243">
        <v>21</v>
      </c>
      <c r="M18" s="243">
        <f>G18*(1+L18/100)</f>
        <v>0</v>
      </c>
      <c r="N18" s="243">
        <v>2.5500000000000002E-3</v>
      </c>
      <c r="O18" s="243">
        <f>ROUND(E18*N18,2)</f>
        <v>0</v>
      </c>
      <c r="P18" s="243">
        <v>0</v>
      </c>
      <c r="Q18" s="243">
        <f>ROUND(E18*P18,2)</f>
        <v>0</v>
      </c>
      <c r="R18" s="243"/>
      <c r="S18" s="243" t="s">
        <v>422</v>
      </c>
      <c r="T18" s="244" t="s">
        <v>953</v>
      </c>
      <c r="U18" s="222">
        <v>0</v>
      </c>
      <c r="V18" s="222">
        <f>ROUND(E18*U18,2)</f>
        <v>0</v>
      </c>
      <c r="W18" s="222"/>
      <c r="X18" s="222" t="s">
        <v>248</v>
      </c>
      <c r="Y18" s="212"/>
      <c r="Z18" s="212"/>
      <c r="AA18" s="212"/>
      <c r="AB18" s="212"/>
      <c r="AC18" s="212"/>
      <c r="AD18" s="212"/>
      <c r="AE18" s="212"/>
      <c r="AF18" s="212"/>
      <c r="AG18" s="212" t="s">
        <v>954</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8">
        <v>10</v>
      </c>
      <c r="B19" s="239" t="s">
        <v>971</v>
      </c>
      <c r="C19" s="247" t="s">
        <v>972</v>
      </c>
      <c r="D19" s="240" t="s">
        <v>300</v>
      </c>
      <c r="E19" s="241">
        <v>1</v>
      </c>
      <c r="F19" s="242"/>
      <c r="G19" s="243">
        <f>ROUND(E19*F19,2)</f>
        <v>0</v>
      </c>
      <c r="H19" s="242"/>
      <c r="I19" s="243">
        <f>ROUND(E19*H19,2)</f>
        <v>0</v>
      </c>
      <c r="J19" s="242"/>
      <c r="K19" s="243">
        <f>ROUND(E19*J19,2)</f>
        <v>0</v>
      </c>
      <c r="L19" s="243">
        <v>21</v>
      </c>
      <c r="M19" s="243">
        <f>G19*(1+L19/100)</f>
        <v>0</v>
      </c>
      <c r="N19" s="243">
        <v>0</v>
      </c>
      <c r="O19" s="243">
        <f>ROUND(E19*N19,2)</f>
        <v>0</v>
      </c>
      <c r="P19" s="243">
        <v>0</v>
      </c>
      <c r="Q19" s="243">
        <f>ROUND(E19*P19,2)</f>
        <v>0</v>
      </c>
      <c r="R19" s="243"/>
      <c r="S19" s="243" t="s">
        <v>237</v>
      </c>
      <c r="T19" s="244" t="s">
        <v>238</v>
      </c>
      <c r="U19" s="222">
        <v>0</v>
      </c>
      <c r="V19" s="222">
        <f>ROUND(E19*U19,2)</f>
        <v>0</v>
      </c>
      <c r="W19" s="222"/>
      <c r="X19" s="222" t="s">
        <v>261</v>
      </c>
      <c r="Y19" s="212"/>
      <c r="Z19" s="212"/>
      <c r="AA19" s="212"/>
      <c r="AB19" s="212"/>
      <c r="AC19" s="212"/>
      <c r="AD19" s="212"/>
      <c r="AE19" s="212"/>
      <c r="AF19" s="212"/>
      <c r="AG19" s="212" t="s">
        <v>330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8">
        <v>11</v>
      </c>
      <c r="B20" s="239" t="s">
        <v>973</v>
      </c>
      <c r="C20" s="247" t="s">
        <v>974</v>
      </c>
      <c r="D20" s="240" t="s">
        <v>300</v>
      </c>
      <c r="E20" s="241">
        <v>1</v>
      </c>
      <c r="F20" s="242"/>
      <c r="G20" s="243">
        <f>ROUND(E20*F20,2)</f>
        <v>0</v>
      </c>
      <c r="H20" s="242"/>
      <c r="I20" s="243">
        <f>ROUND(E20*H20,2)</f>
        <v>0</v>
      </c>
      <c r="J20" s="242"/>
      <c r="K20" s="243">
        <f>ROUND(E20*J20,2)</f>
        <v>0</v>
      </c>
      <c r="L20" s="243">
        <v>21</v>
      </c>
      <c r="M20" s="243">
        <f>G20*(1+L20/100)</f>
        <v>0</v>
      </c>
      <c r="N20" s="243">
        <v>0.05</v>
      </c>
      <c r="O20" s="243">
        <f>ROUND(E20*N20,2)</f>
        <v>0.05</v>
      </c>
      <c r="P20" s="243">
        <v>0</v>
      </c>
      <c r="Q20" s="243">
        <f>ROUND(E20*P20,2)</f>
        <v>0</v>
      </c>
      <c r="R20" s="243"/>
      <c r="S20" s="243" t="s">
        <v>237</v>
      </c>
      <c r="T20" s="244" t="s">
        <v>238</v>
      </c>
      <c r="U20" s="222">
        <v>0</v>
      </c>
      <c r="V20" s="222">
        <f>ROUND(E20*U20,2)</f>
        <v>0</v>
      </c>
      <c r="W20" s="222"/>
      <c r="X20" s="222" t="s">
        <v>261</v>
      </c>
      <c r="Y20" s="212"/>
      <c r="Z20" s="212"/>
      <c r="AA20" s="212"/>
      <c r="AB20" s="212"/>
      <c r="AC20" s="212"/>
      <c r="AD20" s="212"/>
      <c r="AE20" s="212"/>
      <c r="AF20" s="212"/>
      <c r="AG20" s="212" t="s">
        <v>330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8">
        <v>12</v>
      </c>
      <c r="B21" s="239" t="s">
        <v>975</v>
      </c>
      <c r="C21" s="247" t="s">
        <v>976</v>
      </c>
      <c r="D21" s="240" t="s">
        <v>457</v>
      </c>
      <c r="E21" s="241">
        <v>5</v>
      </c>
      <c r="F21" s="242"/>
      <c r="G21" s="243">
        <f>ROUND(E21*F21,2)</f>
        <v>0</v>
      </c>
      <c r="H21" s="242"/>
      <c r="I21" s="243">
        <f>ROUND(E21*H21,2)</f>
        <v>0</v>
      </c>
      <c r="J21" s="242"/>
      <c r="K21" s="243">
        <f>ROUND(E21*J21,2)</f>
        <v>0</v>
      </c>
      <c r="L21" s="243">
        <v>21</v>
      </c>
      <c r="M21" s="243">
        <f>G21*(1+L21/100)</f>
        <v>0</v>
      </c>
      <c r="N21" s="243">
        <v>5.2999999999999998E-4</v>
      </c>
      <c r="O21" s="243">
        <f>ROUND(E21*N21,2)</f>
        <v>0</v>
      </c>
      <c r="P21" s="243">
        <v>0</v>
      </c>
      <c r="Q21" s="243">
        <f>ROUND(E21*P21,2)</f>
        <v>0</v>
      </c>
      <c r="R21" s="243"/>
      <c r="S21" s="243" t="s">
        <v>422</v>
      </c>
      <c r="T21" s="244" t="s">
        <v>953</v>
      </c>
      <c r="U21" s="222">
        <v>0</v>
      </c>
      <c r="V21" s="222">
        <f>ROUND(E21*U21,2)</f>
        <v>0</v>
      </c>
      <c r="W21" s="222"/>
      <c r="X21" s="222" t="s">
        <v>248</v>
      </c>
      <c r="Y21" s="212"/>
      <c r="Z21" s="212"/>
      <c r="AA21" s="212"/>
      <c r="AB21" s="212"/>
      <c r="AC21" s="212"/>
      <c r="AD21" s="212"/>
      <c r="AE21" s="212"/>
      <c r="AF21" s="212"/>
      <c r="AG21" s="212" t="s">
        <v>954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1" x14ac:dyDescent="0.2">
      <c r="A22" s="238">
        <v>13</v>
      </c>
      <c r="B22" s="239" t="s">
        <v>977</v>
      </c>
      <c r="C22" s="247" t="s">
        <v>978</v>
      </c>
      <c r="D22" s="240" t="s">
        <v>247</v>
      </c>
      <c r="E22" s="241">
        <v>1</v>
      </c>
      <c r="F22" s="242"/>
      <c r="G22" s="243">
        <f>ROUND(E22*F22,2)</f>
        <v>0</v>
      </c>
      <c r="H22" s="242"/>
      <c r="I22" s="243">
        <f>ROUND(E22*H22,2)</f>
        <v>0</v>
      </c>
      <c r="J22" s="242"/>
      <c r="K22" s="243">
        <f>ROUND(E22*J22,2)</f>
        <v>0</v>
      </c>
      <c r="L22" s="243">
        <v>21</v>
      </c>
      <c r="M22" s="243">
        <f>G22*(1+L22/100)</f>
        <v>0</v>
      </c>
      <c r="N22" s="243">
        <v>1.5200000000000001E-3</v>
      </c>
      <c r="O22" s="243">
        <f>ROUND(E22*N22,2)</f>
        <v>0</v>
      </c>
      <c r="P22" s="243">
        <v>0</v>
      </c>
      <c r="Q22" s="243">
        <f>ROUND(E22*P22,2)</f>
        <v>0</v>
      </c>
      <c r="R22" s="243"/>
      <c r="S22" s="243" t="s">
        <v>422</v>
      </c>
      <c r="T22" s="244" t="s">
        <v>953</v>
      </c>
      <c r="U22" s="222">
        <v>0</v>
      </c>
      <c r="V22" s="222">
        <f>ROUND(E22*U22,2)</f>
        <v>0</v>
      </c>
      <c r="W22" s="222"/>
      <c r="X22" s="222" t="s">
        <v>248</v>
      </c>
      <c r="Y22" s="212"/>
      <c r="Z22" s="212"/>
      <c r="AA22" s="212"/>
      <c r="AB22" s="212"/>
      <c r="AC22" s="212"/>
      <c r="AD22" s="212"/>
      <c r="AE22" s="212"/>
      <c r="AF22" s="212"/>
      <c r="AG22" s="212" t="s">
        <v>954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2.5" outlineLevel="1" x14ac:dyDescent="0.2">
      <c r="A23" s="238">
        <v>14</v>
      </c>
      <c r="B23" s="239" t="s">
        <v>979</v>
      </c>
      <c r="C23" s="247" t="s">
        <v>980</v>
      </c>
      <c r="D23" s="240" t="s">
        <v>457</v>
      </c>
      <c r="E23" s="241">
        <v>3</v>
      </c>
      <c r="F23" s="242"/>
      <c r="G23" s="243">
        <f>ROUND(E23*F23,2)</f>
        <v>0</v>
      </c>
      <c r="H23" s="242"/>
      <c r="I23" s="243">
        <f>ROUND(E23*H23,2)</f>
        <v>0</v>
      </c>
      <c r="J23" s="242"/>
      <c r="K23" s="243">
        <f>ROUND(E23*J23,2)</f>
        <v>0</v>
      </c>
      <c r="L23" s="243">
        <v>21</v>
      </c>
      <c r="M23" s="243">
        <f>G23*(1+L23/100)</f>
        <v>0</v>
      </c>
      <c r="N23" s="243">
        <v>4.6000000000000001E-4</v>
      </c>
      <c r="O23" s="243">
        <f>ROUND(E23*N23,2)</f>
        <v>0</v>
      </c>
      <c r="P23" s="243">
        <v>0</v>
      </c>
      <c r="Q23" s="243">
        <f>ROUND(E23*P23,2)</f>
        <v>0</v>
      </c>
      <c r="R23" s="243"/>
      <c r="S23" s="243" t="s">
        <v>422</v>
      </c>
      <c r="T23" s="244" t="s">
        <v>953</v>
      </c>
      <c r="U23" s="222">
        <v>0</v>
      </c>
      <c r="V23" s="222">
        <f>ROUND(E23*U23,2)</f>
        <v>0</v>
      </c>
      <c r="W23" s="222"/>
      <c r="X23" s="222" t="s">
        <v>248</v>
      </c>
      <c r="Y23" s="212"/>
      <c r="Z23" s="212"/>
      <c r="AA23" s="212"/>
      <c r="AB23" s="212"/>
      <c r="AC23" s="212"/>
      <c r="AD23" s="212"/>
      <c r="AE23" s="212"/>
      <c r="AF23" s="212"/>
      <c r="AG23" s="212" t="s">
        <v>954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8">
        <v>15</v>
      </c>
      <c r="B24" s="239" t="s">
        <v>981</v>
      </c>
      <c r="C24" s="247" t="s">
        <v>982</v>
      </c>
      <c r="D24" s="240" t="s">
        <v>247</v>
      </c>
      <c r="E24" s="241">
        <v>1</v>
      </c>
      <c r="F24" s="242"/>
      <c r="G24" s="243">
        <f>ROUND(E24*F24,2)</f>
        <v>0</v>
      </c>
      <c r="H24" s="242"/>
      <c r="I24" s="243">
        <f>ROUND(E24*H24,2)</f>
        <v>0</v>
      </c>
      <c r="J24" s="242"/>
      <c r="K24" s="243">
        <f>ROUND(E24*J24,2)</f>
        <v>0</v>
      </c>
      <c r="L24" s="243">
        <v>21</v>
      </c>
      <c r="M24" s="243">
        <f>G24*(1+L24/100)</f>
        <v>0</v>
      </c>
      <c r="N24" s="243">
        <v>0</v>
      </c>
      <c r="O24" s="243">
        <f>ROUND(E24*N24,2)</f>
        <v>0</v>
      </c>
      <c r="P24" s="243">
        <v>0</v>
      </c>
      <c r="Q24" s="243">
        <f>ROUND(E24*P24,2)</f>
        <v>0</v>
      </c>
      <c r="R24" s="243"/>
      <c r="S24" s="243" t="s">
        <v>237</v>
      </c>
      <c r="T24" s="244" t="s">
        <v>238</v>
      </c>
      <c r="U24" s="222">
        <v>0</v>
      </c>
      <c r="V24" s="222">
        <f>ROUND(E24*U24,2)</f>
        <v>0</v>
      </c>
      <c r="W24" s="222"/>
      <c r="X24" s="222" t="s">
        <v>248</v>
      </c>
      <c r="Y24" s="212"/>
      <c r="Z24" s="212"/>
      <c r="AA24" s="212"/>
      <c r="AB24" s="212"/>
      <c r="AC24" s="212"/>
      <c r="AD24" s="212"/>
      <c r="AE24" s="212"/>
      <c r="AF24" s="212"/>
      <c r="AG24" s="212" t="s">
        <v>954</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8">
        <v>16</v>
      </c>
      <c r="B25" s="239" t="s">
        <v>983</v>
      </c>
      <c r="C25" s="247" t="s">
        <v>984</v>
      </c>
      <c r="D25" s="240" t="s">
        <v>985</v>
      </c>
      <c r="E25" s="241">
        <v>1</v>
      </c>
      <c r="F25" s="242"/>
      <c r="G25" s="243">
        <f>ROUND(E25*F25,2)</f>
        <v>0</v>
      </c>
      <c r="H25" s="242"/>
      <c r="I25" s="243">
        <f>ROUND(E25*H25,2)</f>
        <v>0</v>
      </c>
      <c r="J25" s="242"/>
      <c r="K25" s="243">
        <f>ROUND(E25*J25,2)</f>
        <v>0</v>
      </c>
      <c r="L25" s="243">
        <v>21</v>
      </c>
      <c r="M25" s="243">
        <f>G25*(1+L25/100)</f>
        <v>0</v>
      </c>
      <c r="N25" s="243">
        <v>0</v>
      </c>
      <c r="O25" s="243">
        <f>ROUND(E25*N25,2)</f>
        <v>0</v>
      </c>
      <c r="P25" s="243">
        <v>0</v>
      </c>
      <c r="Q25" s="243">
        <f>ROUND(E25*P25,2)</f>
        <v>0</v>
      </c>
      <c r="R25" s="243"/>
      <c r="S25" s="243" t="s">
        <v>237</v>
      </c>
      <c r="T25" s="244" t="s">
        <v>238</v>
      </c>
      <c r="U25" s="222">
        <v>0</v>
      </c>
      <c r="V25" s="222">
        <f>ROUND(E25*U25,2)</f>
        <v>0</v>
      </c>
      <c r="W25" s="222"/>
      <c r="X25" s="222" t="s">
        <v>248</v>
      </c>
      <c r="Y25" s="212"/>
      <c r="Z25" s="212"/>
      <c r="AA25" s="212"/>
      <c r="AB25" s="212"/>
      <c r="AC25" s="212"/>
      <c r="AD25" s="212"/>
      <c r="AE25" s="212"/>
      <c r="AF25" s="212"/>
      <c r="AG25" s="212" t="s">
        <v>954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8">
        <v>17</v>
      </c>
      <c r="B26" s="239" t="s">
        <v>986</v>
      </c>
      <c r="C26" s="247" t="s">
        <v>987</v>
      </c>
      <c r="D26" s="240" t="s">
        <v>247</v>
      </c>
      <c r="E26" s="241">
        <v>1</v>
      </c>
      <c r="F26" s="242"/>
      <c r="G26" s="243">
        <f>ROUND(E26*F26,2)</f>
        <v>0</v>
      </c>
      <c r="H26" s="242"/>
      <c r="I26" s="243">
        <f>ROUND(E26*H26,2)</f>
        <v>0</v>
      </c>
      <c r="J26" s="242"/>
      <c r="K26" s="243">
        <f>ROUND(E26*J26,2)</f>
        <v>0</v>
      </c>
      <c r="L26" s="243">
        <v>21</v>
      </c>
      <c r="M26" s="243">
        <f>G26*(1+L26/100)</f>
        <v>0</v>
      </c>
      <c r="N26" s="243">
        <v>0</v>
      </c>
      <c r="O26" s="243">
        <f>ROUND(E26*N26,2)</f>
        <v>0</v>
      </c>
      <c r="P26" s="243">
        <v>0</v>
      </c>
      <c r="Q26" s="243">
        <f>ROUND(E26*P26,2)</f>
        <v>0</v>
      </c>
      <c r="R26" s="243"/>
      <c r="S26" s="243" t="s">
        <v>237</v>
      </c>
      <c r="T26" s="244" t="s">
        <v>238</v>
      </c>
      <c r="U26" s="222">
        <v>0</v>
      </c>
      <c r="V26" s="222">
        <f>ROUND(E26*U26,2)</f>
        <v>0</v>
      </c>
      <c r="W26" s="222"/>
      <c r="X26" s="222" t="s">
        <v>248</v>
      </c>
      <c r="Y26" s="212"/>
      <c r="Z26" s="212"/>
      <c r="AA26" s="212"/>
      <c r="AB26" s="212"/>
      <c r="AC26" s="212"/>
      <c r="AD26" s="212"/>
      <c r="AE26" s="212"/>
      <c r="AF26" s="212"/>
      <c r="AG26" s="212" t="s">
        <v>954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8">
        <v>18</v>
      </c>
      <c r="B27" s="239" t="s">
        <v>988</v>
      </c>
      <c r="C27" s="247" t="s">
        <v>989</v>
      </c>
      <c r="D27" s="240" t="s">
        <v>990</v>
      </c>
      <c r="E27" s="241">
        <v>10</v>
      </c>
      <c r="F27" s="242"/>
      <c r="G27" s="243">
        <f>ROUND(E27*F27,2)</f>
        <v>0</v>
      </c>
      <c r="H27" s="242"/>
      <c r="I27" s="243">
        <f>ROUND(E27*H27,2)</f>
        <v>0</v>
      </c>
      <c r="J27" s="242"/>
      <c r="K27" s="243">
        <f>ROUND(E27*J27,2)</f>
        <v>0</v>
      </c>
      <c r="L27" s="243">
        <v>21</v>
      </c>
      <c r="M27" s="243">
        <f>G27*(1+L27/100)</f>
        <v>0</v>
      </c>
      <c r="N27" s="243">
        <v>0</v>
      </c>
      <c r="O27" s="243">
        <f>ROUND(E27*N27,2)</f>
        <v>0</v>
      </c>
      <c r="P27" s="243">
        <v>0</v>
      </c>
      <c r="Q27" s="243">
        <f>ROUND(E27*P27,2)</f>
        <v>0</v>
      </c>
      <c r="R27" s="243"/>
      <c r="S27" s="243" t="s">
        <v>237</v>
      </c>
      <c r="T27" s="244" t="s">
        <v>238</v>
      </c>
      <c r="U27" s="222">
        <v>0</v>
      </c>
      <c r="V27" s="222">
        <f>ROUND(E27*U27,2)</f>
        <v>0</v>
      </c>
      <c r="W27" s="222"/>
      <c r="X27" s="222" t="s">
        <v>261</v>
      </c>
      <c r="Y27" s="212"/>
      <c r="Z27" s="212"/>
      <c r="AA27" s="212"/>
      <c r="AB27" s="212"/>
      <c r="AC27" s="212"/>
      <c r="AD27" s="212"/>
      <c r="AE27" s="212"/>
      <c r="AF27" s="212"/>
      <c r="AG27" s="212" t="s">
        <v>330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8">
        <v>19</v>
      </c>
      <c r="B28" s="239" t="s">
        <v>991</v>
      </c>
      <c r="C28" s="247" t="s">
        <v>992</v>
      </c>
      <c r="D28" s="240" t="s">
        <v>300</v>
      </c>
      <c r="E28" s="241">
        <v>1</v>
      </c>
      <c r="F28" s="242"/>
      <c r="G28" s="243">
        <f>ROUND(E28*F28,2)</f>
        <v>0</v>
      </c>
      <c r="H28" s="242"/>
      <c r="I28" s="243">
        <f>ROUND(E28*H28,2)</f>
        <v>0</v>
      </c>
      <c r="J28" s="242"/>
      <c r="K28" s="243">
        <f>ROUND(E28*J28,2)</f>
        <v>0</v>
      </c>
      <c r="L28" s="243">
        <v>21</v>
      </c>
      <c r="M28" s="243">
        <f>G28*(1+L28/100)</f>
        <v>0</v>
      </c>
      <c r="N28" s="243">
        <v>0</v>
      </c>
      <c r="O28" s="243">
        <f>ROUND(E28*N28,2)</f>
        <v>0</v>
      </c>
      <c r="P28" s="243">
        <v>0</v>
      </c>
      <c r="Q28" s="243">
        <f>ROUND(E28*P28,2)</f>
        <v>0</v>
      </c>
      <c r="R28" s="243"/>
      <c r="S28" s="243" t="s">
        <v>237</v>
      </c>
      <c r="T28" s="244" t="s">
        <v>238</v>
      </c>
      <c r="U28" s="222">
        <v>0</v>
      </c>
      <c r="V28" s="222">
        <f>ROUND(E28*U28,2)</f>
        <v>0</v>
      </c>
      <c r="W28" s="222"/>
      <c r="X28" s="222" t="s">
        <v>261</v>
      </c>
      <c r="Y28" s="212"/>
      <c r="Z28" s="212"/>
      <c r="AA28" s="212"/>
      <c r="AB28" s="212"/>
      <c r="AC28" s="212"/>
      <c r="AD28" s="212"/>
      <c r="AE28" s="212"/>
      <c r="AF28" s="212"/>
      <c r="AG28" s="212" t="s">
        <v>330</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33.75" outlineLevel="1" x14ac:dyDescent="0.2">
      <c r="A29" s="231">
        <v>20</v>
      </c>
      <c r="B29" s="232" t="s">
        <v>993</v>
      </c>
      <c r="C29" s="248" t="s">
        <v>994</v>
      </c>
      <c r="D29" s="233" t="s">
        <v>300</v>
      </c>
      <c r="E29" s="234">
        <v>1</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c r="S29" s="236" t="s">
        <v>237</v>
      </c>
      <c r="T29" s="237" t="s">
        <v>238</v>
      </c>
      <c r="U29" s="222">
        <v>0</v>
      </c>
      <c r="V29" s="222">
        <f>ROUND(E29*U29,2)</f>
        <v>0</v>
      </c>
      <c r="W29" s="222"/>
      <c r="X29" s="222" t="s">
        <v>261</v>
      </c>
      <c r="Y29" s="212"/>
      <c r="Z29" s="212"/>
      <c r="AA29" s="212"/>
      <c r="AB29" s="212"/>
      <c r="AC29" s="212"/>
      <c r="AD29" s="212"/>
      <c r="AE29" s="212"/>
      <c r="AF29" s="212"/>
      <c r="AG29" s="212" t="s">
        <v>330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3" t="s">
        <v>995</v>
      </c>
      <c r="D30" s="262"/>
      <c r="E30" s="262"/>
      <c r="F30" s="262"/>
      <c r="G30" s="26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996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1" x14ac:dyDescent="0.2">
      <c r="A31" s="238">
        <v>21</v>
      </c>
      <c r="B31" s="239" t="s">
        <v>981</v>
      </c>
      <c r="C31" s="247" t="s">
        <v>997</v>
      </c>
      <c r="D31" s="240" t="s">
        <v>300</v>
      </c>
      <c r="E31" s="241">
        <v>1</v>
      </c>
      <c r="F31" s="242"/>
      <c r="G31" s="243">
        <f>ROUND(E31*F31,2)</f>
        <v>0</v>
      </c>
      <c r="H31" s="242"/>
      <c r="I31" s="243">
        <f>ROUND(E31*H31,2)</f>
        <v>0</v>
      </c>
      <c r="J31" s="242"/>
      <c r="K31" s="243">
        <f>ROUND(E31*J31,2)</f>
        <v>0</v>
      </c>
      <c r="L31" s="243">
        <v>21</v>
      </c>
      <c r="M31" s="243">
        <f>G31*(1+L31/100)</f>
        <v>0</v>
      </c>
      <c r="N31" s="243">
        <v>0</v>
      </c>
      <c r="O31" s="243">
        <f>ROUND(E31*N31,2)</f>
        <v>0</v>
      </c>
      <c r="P31" s="243">
        <v>0</v>
      </c>
      <c r="Q31" s="243">
        <f>ROUND(E31*P31,2)</f>
        <v>0</v>
      </c>
      <c r="R31" s="243"/>
      <c r="S31" s="243" t="s">
        <v>237</v>
      </c>
      <c r="T31" s="244" t="s">
        <v>238</v>
      </c>
      <c r="U31" s="222">
        <v>0</v>
      </c>
      <c r="V31" s="222">
        <f>ROUND(E31*U31,2)</f>
        <v>0</v>
      </c>
      <c r="W31" s="222"/>
      <c r="X31" s="222" t="s">
        <v>261</v>
      </c>
      <c r="Y31" s="212"/>
      <c r="Z31" s="212"/>
      <c r="AA31" s="212"/>
      <c r="AB31" s="212"/>
      <c r="AC31" s="212"/>
      <c r="AD31" s="212"/>
      <c r="AE31" s="212"/>
      <c r="AF31" s="212"/>
      <c r="AG31" s="212" t="s">
        <v>330</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2.5" outlineLevel="1" x14ac:dyDescent="0.2">
      <c r="A32" s="238">
        <v>22</v>
      </c>
      <c r="B32" s="239" t="s">
        <v>998</v>
      </c>
      <c r="C32" s="247" t="s">
        <v>999</v>
      </c>
      <c r="D32" s="240" t="s">
        <v>300</v>
      </c>
      <c r="E32" s="241">
        <v>2</v>
      </c>
      <c r="F32" s="242"/>
      <c r="G32" s="243">
        <f>ROUND(E32*F32,2)</f>
        <v>0</v>
      </c>
      <c r="H32" s="242"/>
      <c r="I32" s="243">
        <f>ROUND(E32*H32,2)</f>
        <v>0</v>
      </c>
      <c r="J32" s="242"/>
      <c r="K32" s="243">
        <f>ROUND(E32*J32,2)</f>
        <v>0</v>
      </c>
      <c r="L32" s="243">
        <v>21</v>
      </c>
      <c r="M32" s="243">
        <f>G32*(1+L32/100)</f>
        <v>0</v>
      </c>
      <c r="N32" s="243">
        <v>0</v>
      </c>
      <c r="O32" s="243">
        <f>ROUND(E32*N32,2)</f>
        <v>0</v>
      </c>
      <c r="P32" s="243">
        <v>0</v>
      </c>
      <c r="Q32" s="243">
        <f>ROUND(E32*P32,2)</f>
        <v>0</v>
      </c>
      <c r="R32" s="243"/>
      <c r="S32" s="243" t="s">
        <v>237</v>
      </c>
      <c r="T32" s="244" t="s">
        <v>238</v>
      </c>
      <c r="U32" s="222">
        <v>0</v>
      </c>
      <c r="V32" s="222">
        <f>ROUND(E32*U32,2)</f>
        <v>0</v>
      </c>
      <c r="W32" s="222"/>
      <c r="X32" s="222" t="s">
        <v>261</v>
      </c>
      <c r="Y32" s="212"/>
      <c r="Z32" s="212"/>
      <c r="AA32" s="212"/>
      <c r="AB32" s="212"/>
      <c r="AC32" s="212"/>
      <c r="AD32" s="212"/>
      <c r="AE32" s="212"/>
      <c r="AF32" s="212"/>
      <c r="AG32" s="212" t="s">
        <v>330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2.5" outlineLevel="1" x14ac:dyDescent="0.2">
      <c r="A33" s="238">
        <v>23</v>
      </c>
      <c r="B33" s="239" t="s">
        <v>1000</v>
      </c>
      <c r="C33" s="247" t="s">
        <v>1001</v>
      </c>
      <c r="D33" s="240" t="s">
        <v>257</v>
      </c>
      <c r="E33" s="241">
        <v>7.0000000000000007E-2</v>
      </c>
      <c r="F33" s="242"/>
      <c r="G33" s="243">
        <f>ROUND(E33*F33,2)</f>
        <v>0</v>
      </c>
      <c r="H33" s="242"/>
      <c r="I33" s="243">
        <f>ROUND(E33*H33,2)</f>
        <v>0</v>
      </c>
      <c r="J33" s="242"/>
      <c r="K33" s="243">
        <f>ROUND(E33*J33,2)</f>
        <v>0</v>
      </c>
      <c r="L33" s="243">
        <v>21</v>
      </c>
      <c r="M33" s="243">
        <f>G33*(1+L33/100)</f>
        <v>0</v>
      </c>
      <c r="N33" s="243">
        <v>0</v>
      </c>
      <c r="O33" s="243">
        <f>ROUND(E33*N33,2)</f>
        <v>0</v>
      </c>
      <c r="P33" s="243">
        <v>0</v>
      </c>
      <c r="Q33" s="243">
        <f>ROUND(E33*P33,2)</f>
        <v>0</v>
      </c>
      <c r="R33" s="243"/>
      <c r="S33" s="243" t="s">
        <v>422</v>
      </c>
      <c r="T33" s="244" t="s">
        <v>953</v>
      </c>
      <c r="U33" s="222">
        <v>0</v>
      </c>
      <c r="V33" s="222">
        <f>ROUND(E33*U33,2)</f>
        <v>0</v>
      </c>
      <c r="W33" s="222"/>
      <c r="X33" s="222" t="s">
        <v>248</v>
      </c>
      <c r="Y33" s="212"/>
      <c r="Z33" s="212"/>
      <c r="AA33" s="212"/>
      <c r="AB33" s="212"/>
      <c r="AC33" s="212"/>
      <c r="AD33" s="212"/>
      <c r="AE33" s="212"/>
      <c r="AF33" s="212"/>
      <c r="AG33" s="212" t="s">
        <v>954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
      <c r="A34" s="225" t="s">
        <v>232</v>
      </c>
      <c r="B34" s="226" t="s">
        <v>177</v>
      </c>
      <c r="C34" s="246" t="s">
        <v>178</v>
      </c>
      <c r="D34" s="227"/>
      <c r="E34" s="228"/>
      <c r="F34" s="229"/>
      <c r="G34" s="229">
        <f>SUMIF(AG35:AG41,"&lt;&gt;NOR",G35:G41)</f>
        <v>0</v>
      </c>
      <c r="H34" s="229"/>
      <c r="I34" s="229">
        <f>SUM(I35:I41)</f>
        <v>0</v>
      </c>
      <c r="J34" s="229"/>
      <c r="K34" s="229">
        <f>SUM(K35:K41)</f>
        <v>0</v>
      </c>
      <c r="L34" s="229"/>
      <c r="M34" s="229">
        <f>SUM(M35:M41)</f>
        <v>0</v>
      </c>
      <c r="N34" s="229"/>
      <c r="O34" s="229">
        <f>SUM(O35:O41)</f>
        <v>0.17</v>
      </c>
      <c r="P34" s="229"/>
      <c r="Q34" s="229">
        <f>SUM(Q35:Q41)</f>
        <v>0</v>
      </c>
      <c r="R34" s="229"/>
      <c r="S34" s="229"/>
      <c r="T34" s="230"/>
      <c r="U34" s="224"/>
      <c r="V34" s="224">
        <f>SUM(V35:V41)</f>
        <v>0</v>
      </c>
      <c r="W34" s="224"/>
      <c r="X34" s="224"/>
      <c r="AG34" t="s">
        <v>233</v>
      </c>
    </row>
    <row r="35" spans="1:60" ht="22.5" outlineLevel="1" x14ac:dyDescent="0.2">
      <c r="A35" s="238">
        <v>24</v>
      </c>
      <c r="B35" s="239" t="s">
        <v>1002</v>
      </c>
      <c r="C35" s="247" t="s">
        <v>1003</v>
      </c>
      <c r="D35" s="240" t="s">
        <v>247</v>
      </c>
      <c r="E35" s="241">
        <v>1</v>
      </c>
      <c r="F35" s="242"/>
      <c r="G35" s="243">
        <f>ROUND(E35*F35,2)</f>
        <v>0</v>
      </c>
      <c r="H35" s="242"/>
      <c r="I35" s="243">
        <f>ROUND(E35*H35,2)</f>
        <v>0</v>
      </c>
      <c r="J35" s="242"/>
      <c r="K35" s="243">
        <f>ROUND(E35*J35,2)</f>
        <v>0</v>
      </c>
      <c r="L35" s="243">
        <v>21</v>
      </c>
      <c r="M35" s="243">
        <f>G35*(1+L35/100)</f>
        <v>0</v>
      </c>
      <c r="N35" s="243">
        <v>2.8340000000000001E-2</v>
      </c>
      <c r="O35" s="243">
        <f>ROUND(E35*N35,2)</f>
        <v>0.03</v>
      </c>
      <c r="P35" s="243">
        <v>0</v>
      </c>
      <c r="Q35" s="243">
        <f>ROUND(E35*P35,2)</f>
        <v>0</v>
      </c>
      <c r="R35" s="243"/>
      <c r="S35" s="243" t="s">
        <v>237</v>
      </c>
      <c r="T35" s="244" t="s">
        <v>238</v>
      </c>
      <c r="U35" s="222">
        <v>0</v>
      </c>
      <c r="V35" s="222">
        <f>ROUND(E35*U35,2)</f>
        <v>0</v>
      </c>
      <c r="W35" s="222"/>
      <c r="X35" s="222" t="s">
        <v>248</v>
      </c>
      <c r="Y35" s="212"/>
      <c r="Z35" s="212"/>
      <c r="AA35" s="212"/>
      <c r="AB35" s="212"/>
      <c r="AC35" s="212"/>
      <c r="AD35" s="212"/>
      <c r="AE35" s="212"/>
      <c r="AF35" s="212"/>
      <c r="AG35" s="212" t="s">
        <v>954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33.75" outlineLevel="1" x14ac:dyDescent="0.2">
      <c r="A36" s="238">
        <v>25</v>
      </c>
      <c r="B36" s="239" t="s">
        <v>1004</v>
      </c>
      <c r="C36" s="247" t="s">
        <v>1005</v>
      </c>
      <c r="D36" s="240" t="s">
        <v>300</v>
      </c>
      <c r="E36" s="241">
        <v>1</v>
      </c>
      <c r="F36" s="242"/>
      <c r="G36" s="243">
        <f>ROUND(E36*F36,2)</f>
        <v>0</v>
      </c>
      <c r="H36" s="242"/>
      <c r="I36" s="243">
        <f>ROUND(E36*H36,2)</f>
        <v>0</v>
      </c>
      <c r="J36" s="242"/>
      <c r="K36" s="243">
        <f>ROUND(E36*J36,2)</f>
        <v>0</v>
      </c>
      <c r="L36" s="243">
        <v>21</v>
      </c>
      <c r="M36" s="243">
        <f>G36*(1+L36/100)</f>
        <v>0</v>
      </c>
      <c r="N36" s="243">
        <v>2.8340000000000001E-2</v>
      </c>
      <c r="O36" s="243">
        <f>ROUND(E36*N36,2)</f>
        <v>0.03</v>
      </c>
      <c r="P36" s="243">
        <v>0</v>
      </c>
      <c r="Q36" s="243">
        <f>ROUND(E36*P36,2)</f>
        <v>0</v>
      </c>
      <c r="R36" s="243"/>
      <c r="S36" s="243" t="s">
        <v>237</v>
      </c>
      <c r="T36" s="244" t="s">
        <v>238</v>
      </c>
      <c r="U36" s="222">
        <v>0</v>
      </c>
      <c r="V36" s="222">
        <f>ROUND(E36*U36,2)</f>
        <v>0</v>
      </c>
      <c r="W36" s="222"/>
      <c r="X36" s="222" t="s">
        <v>261</v>
      </c>
      <c r="Y36" s="212"/>
      <c r="Z36" s="212"/>
      <c r="AA36" s="212"/>
      <c r="AB36" s="212"/>
      <c r="AC36" s="212"/>
      <c r="AD36" s="212"/>
      <c r="AE36" s="212"/>
      <c r="AF36" s="212"/>
      <c r="AG36" s="212" t="s">
        <v>330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8">
        <v>26</v>
      </c>
      <c r="B37" s="239" t="s">
        <v>1006</v>
      </c>
      <c r="C37" s="247" t="s">
        <v>1007</v>
      </c>
      <c r="D37" s="240" t="s">
        <v>300</v>
      </c>
      <c r="E37" s="241">
        <v>1</v>
      </c>
      <c r="F37" s="242"/>
      <c r="G37" s="243">
        <f>ROUND(E37*F37,2)</f>
        <v>0</v>
      </c>
      <c r="H37" s="242"/>
      <c r="I37" s="243">
        <f>ROUND(E37*H37,2)</f>
        <v>0</v>
      </c>
      <c r="J37" s="242"/>
      <c r="K37" s="243">
        <f>ROUND(E37*J37,2)</f>
        <v>0</v>
      </c>
      <c r="L37" s="243">
        <v>21</v>
      </c>
      <c r="M37" s="243">
        <f>G37*(1+L37/100)</f>
        <v>0</v>
      </c>
      <c r="N37" s="243">
        <v>2.8340000000000001E-2</v>
      </c>
      <c r="O37" s="243">
        <f>ROUND(E37*N37,2)</f>
        <v>0.03</v>
      </c>
      <c r="P37" s="243">
        <v>0</v>
      </c>
      <c r="Q37" s="243">
        <f>ROUND(E37*P37,2)</f>
        <v>0</v>
      </c>
      <c r="R37" s="243"/>
      <c r="S37" s="243" t="s">
        <v>237</v>
      </c>
      <c r="T37" s="244" t="s">
        <v>238</v>
      </c>
      <c r="U37" s="222">
        <v>0</v>
      </c>
      <c r="V37" s="222">
        <f>ROUND(E37*U37,2)</f>
        <v>0</v>
      </c>
      <c r="W37" s="222"/>
      <c r="X37" s="222" t="s">
        <v>261</v>
      </c>
      <c r="Y37" s="212"/>
      <c r="Z37" s="212"/>
      <c r="AA37" s="212"/>
      <c r="AB37" s="212"/>
      <c r="AC37" s="212"/>
      <c r="AD37" s="212"/>
      <c r="AE37" s="212"/>
      <c r="AF37" s="212"/>
      <c r="AG37" s="212" t="s">
        <v>330</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33.75" outlineLevel="1" x14ac:dyDescent="0.2">
      <c r="A38" s="231">
        <v>27</v>
      </c>
      <c r="B38" s="232" t="s">
        <v>1008</v>
      </c>
      <c r="C38" s="248" t="s">
        <v>1009</v>
      </c>
      <c r="D38" s="233" t="s">
        <v>300</v>
      </c>
      <c r="E38" s="234">
        <v>2</v>
      </c>
      <c r="F38" s="235"/>
      <c r="G38" s="236">
        <f>ROUND(E38*F38,2)</f>
        <v>0</v>
      </c>
      <c r="H38" s="235"/>
      <c r="I38" s="236">
        <f>ROUND(E38*H38,2)</f>
        <v>0</v>
      </c>
      <c r="J38" s="235"/>
      <c r="K38" s="236">
        <f>ROUND(E38*J38,2)</f>
        <v>0</v>
      </c>
      <c r="L38" s="236">
        <v>21</v>
      </c>
      <c r="M38" s="236">
        <f>G38*(1+L38/100)</f>
        <v>0</v>
      </c>
      <c r="N38" s="236">
        <v>2.2200000000000001E-2</v>
      </c>
      <c r="O38" s="236">
        <f>ROUND(E38*N38,2)</f>
        <v>0.04</v>
      </c>
      <c r="P38" s="236">
        <v>0</v>
      </c>
      <c r="Q38" s="236">
        <f>ROUND(E38*P38,2)</f>
        <v>0</v>
      </c>
      <c r="R38" s="236"/>
      <c r="S38" s="236" t="s">
        <v>237</v>
      </c>
      <c r="T38" s="237" t="s">
        <v>238</v>
      </c>
      <c r="U38" s="222">
        <v>0</v>
      </c>
      <c r="V38" s="222">
        <f>ROUND(E38*U38,2)</f>
        <v>0</v>
      </c>
      <c r="W38" s="222"/>
      <c r="X38" s="222" t="s">
        <v>261</v>
      </c>
      <c r="Y38" s="212"/>
      <c r="Z38" s="212"/>
      <c r="AA38" s="212"/>
      <c r="AB38" s="212"/>
      <c r="AC38" s="212"/>
      <c r="AD38" s="212"/>
      <c r="AE38" s="212"/>
      <c r="AF38" s="212"/>
      <c r="AG38" s="212" t="s">
        <v>330</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3" t="s">
        <v>1010</v>
      </c>
      <c r="D39" s="262"/>
      <c r="E39" s="262"/>
      <c r="F39" s="262"/>
      <c r="G39" s="26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996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8">
        <v>28</v>
      </c>
      <c r="B40" s="239" t="s">
        <v>1011</v>
      </c>
      <c r="C40" s="247" t="s">
        <v>1012</v>
      </c>
      <c r="D40" s="240" t="s">
        <v>300</v>
      </c>
      <c r="E40" s="241">
        <v>2</v>
      </c>
      <c r="F40" s="242"/>
      <c r="G40" s="243">
        <f>ROUND(E40*F40,2)</f>
        <v>0</v>
      </c>
      <c r="H40" s="242"/>
      <c r="I40" s="243">
        <f>ROUND(E40*H40,2)</f>
        <v>0</v>
      </c>
      <c r="J40" s="242"/>
      <c r="K40" s="243">
        <f>ROUND(E40*J40,2)</f>
        <v>0</v>
      </c>
      <c r="L40" s="243">
        <v>21</v>
      </c>
      <c r="M40" s="243">
        <f>G40*(1+L40/100)</f>
        <v>0</v>
      </c>
      <c r="N40" s="243">
        <v>2.2200000000000001E-2</v>
      </c>
      <c r="O40" s="243">
        <f>ROUND(E40*N40,2)</f>
        <v>0.04</v>
      </c>
      <c r="P40" s="243">
        <v>0</v>
      </c>
      <c r="Q40" s="243">
        <f>ROUND(E40*P40,2)</f>
        <v>0</v>
      </c>
      <c r="R40" s="243"/>
      <c r="S40" s="243" t="s">
        <v>237</v>
      </c>
      <c r="T40" s="244" t="s">
        <v>238</v>
      </c>
      <c r="U40" s="222">
        <v>0</v>
      </c>
      <c r="V40" s="222">
        <f>ROUND(E40*U40,2)</f>
        <v>0</v>
      </c>
      <c r="W40" s="222"/>
      <c r="X40" s="222" t="s">
        <v>261</v>
      </c>
      <c r="Y40" s="212"/>
      <c r="Z40" s="212"/>
      <c r="AA40" s="212"/>
      <c r="AB40" s="212"/>
      <c r="AC40" s="212"/>
      <c r="AD40" s="212"/>
      <c r="AE40" s="212"/>
      <c r="AF40" s="212"/>
      <c r="AG40" s="212" t="s">
        <v>330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38">
        <v>29</v>
      </c>
      <c r="B41" s="239" t="s">
        <v>1013</v>
      </c>
      <c r="C41" s="247" t="s">
        <v>1014</v>
      </c>
      <c r="D41" s="240" t="s">
        <v>257</v>
      </c>
      <c r="E41" s="241">
        <v>0.17399999999999999</v>
      </c>
      <c r="F41" s="242"/>
      <c r="G41" s="243">
        <f>ROUND(E41*F41,2)</f>
        <v>0</v>
      </c>
      <c r="H41" s="242"/>
      <c r="I41" s="243">
        <f>ROUND(E41*H41,2)</f>
        <v>0</v>
      </c>
      <c r="J41" s="242"/>
      <c r="K41" s="243">
        <f>ROUND(E41*J41,2)</f>
        <v>0</v>
      </c>
      <c r="L41" s="243">
        <v>21</v>
      </c>
      <c r="M41" s="243">
        <f>G41*(1+L41/100)</f>
        <v>0</v>
      </c>
      <c r="N41" s="243">
        <v>0</v>
      </c>
      <c r="O41" s="243">
        <f>ROUND(E41*N41,2)</f>
        <v>0</v>
      </c>
      <c r="P41" s="243">
        <v>0</v>
      </c>
      <c r="Q41" s="243">
        <f>ROUND(E41*P41,2)</f>
        <v>0</v>
      </c>
      <c r="R41" s="243"/>
      <c r="S41" s="243" t="s">
        <v>422</v>
      </c>
      <c r="T41" s="244" t="s">
        <v>953</v>
      </c>
      <c r="U41" s="222">
        <v>0</v>
      </c>
      <c r="V41" s="222">
        <f>ROUND(E41*U41,2)</f>
        <v>0</v>
      </c>
      <c r="W41" s="222"/>
      <c r="X41" s="222" t="s">
        <v>248</v>
      </c>
      <c r="Y41" s="212"/>
      <c r="Z41" s="212"/>
      <c r="AA41" s="212"/>
      <c r="AB41" s="212"/>
      <c r="AC41" s="212"/>
      <c r="AD41" s="212"/>
      <c r="AE41" s="212"/>
      <c r="AF41" s="212"/>
      <c r="AG41" s="212" t="s">
        <v>954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x14ac:dyDescent="0.2">
      <c r="A42" s="225" t="s">
        <v>232</v>
      </c>
      <c r="B42" s="226" t="s">
        <v>179</v>
      </c>
      <c r="C42" s="246" t="s">
        <v>181</v>
      </c>
      <c r="D42" s="227"/>
      <c r="E42" s="228"/>
      <c r="F42" s="229"/>
      <c r="G42" s="229">
        <f>SUMIF(AG43:AG52,"&lt;&gt;NOR",G43:G52)</f>
        <v>0</v>
      </c>
      <c r="H42" s="229"/>
      <c r="I42" s="229">
        <f>SUM(I43:I52)</f>
        <v>0</v>
      </c>
      <c r="J42" s="229"/>
      <c r="K42" s="229">
        <f>SUM(K43:K52)</f>
        <v>0</v>
      </c>
      <c r="L42" s="229"/>
      <c r="M42" s="229">
        <f>SUM(M43:M52)</f>
        <v>0</v>
      </c>
      <c r="N42" s="229"/>
      <c r="O42" s="229">
        <f>SUM(O43:O52)</f>
        <v>0.08</v>
      </c>
      <c r="P42" s="229"/>
      <c r="Q42" s="229">
        <f>SUM(Q43:Q52)</f>
        <v>0.04</v>
      </c>
      <c r="R42" s="229"/>
      <c r="S42" s="229"/>
      <c r="T42" s="230"/>
      <c r="U42" s="224"/>
      <c r="V42" s="224">
        <f>SUM(V43:V52)</f>
        <v>0</v>
      </c>
      <c r="W42" s="224"/>
      <c r="X42" s="224"/>
      <c r="AG42" t="s">
        <v>233</v>
      </c>
    </row>
    <row r="43" spans="1:60" outlineLevel="1" x14ac:dyDescent="0.2">
      <c r="A43" s="238">
        <v>30</v>
      </c>
      <c r="B43" s="239" t="s">
        <v>1015</v>
      </c>
      <c r="C43" s="247" t="s">
        <v>1016</v>
      </c>
      <c r="D43" s="240" t="s">
        <v>457</v>
      </c>
      <c r="E43" s="241">
        <v>40</v>
      </c>
      <c r="F43" s="242"/>
      <c r="G43" s="243">
        <f>ROUND(E43*F43,2)</f>
        <v>0</v>
      </c>
      <c r="H43" s="242"/>
      <c r="I43" s="243">
        <f>ROUND(E43*H43,2)</f>
        <v>0</v>
      </c>
      <c r="J43" s="242"/>
      <c r="K43" s="243">
        <f>ROUND(E43*J43,2)</f>
        <v>0</v>
      </c>
      <c r="L43" s="243">
        <v>21</v>
      </c>
      <c r="M43" s="243">
        <f>G43*(1+L43/100)</f>
        <v>0</v>
      </c>
      <c r="N43" s="243">
        <v>3.0000000000000001E-5</v>
      </c>
      <c r="O43" s="243">
        <f>ROUND(E43*N43,2)</f>
        <v>0</v>
      </c>
      <c r="P43" s="243">
        <v>1.06E-3</v>
      </c>
      <c r="Q43" s="243">
        <f>ROUND(E43*P43,2)</f>
        <v>0.04</v>
      </c>
      <c r="R43" s="243"/>
      <c r="S43" s="243" t="s">
        <v>422</v>
      </c>
      <c r="T43" s="244" t="s">
        <v>953</v>
      </c>
      <c r="U43" s="222">
        <v>0</v>
      </c>
      <c r="V43" s="222">
        <f>ROUND(E43*U43,2)</f>
        <v>0</v>
      </c>
      <c r="W43" s="222"/>
      <c r="X43" s="222" t="s">
        <v>248</v>
      </c>
      <c r="Y43" s="212"/>
      <c r="Z43" s="212"/>
      <c r="AA43" s="212"/>
      <c r="AB43" s="212"/>
      <c r="AC43" s="212"/>
      <c r="AD43" s="212"/>
      <c r="AE43" s="212"/>
      <c r="AF43" s="212"/>
      <c r="AG43" s="212" t="s">
        <v>954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38">
        <v>31</v>
      </c>
      <c r="B44" s="239" t="s">
        <v>1017</v>
      </c>
      <c r="C44" s="247" t="s">
        <v>1018</v>
      </c>
      <c r="D44" s="240" t="s">
        <v>457</v>
      </c>
      <c r="E44" s="241">
        <v>40</v>
      </c>
      <c r="F44" s="242"/>
      <c r="G44" s="243">
        <f>ROUND(E44*F44,2)</f>
        <v>0</v>
      </c>
      <c r="H44" s="242"/>
      <c r="I44" s="243">
        <f>ROUND(E44*H44,2)</f>
        <v>0</v>
      </c>
      <c r="J44" s="242"/>
      <c r="K44" s="243">
        <f>ROUND(E44*J44,2)</f>
        <v>0</v>
      </c>
      <c r="L44" s="243">
        <v>21</v>
      </c>
      <c r="M44" s="243">
        <f>G44*(1+L44/100)</f>
        <v>0</v>
      </c>
      <c r="N44" s="243">
        <v>4.6999999999999999E-4</v>
      </c>
      <c r="O44" s="243">
        <f>ROUND(E44*N44,2)</f>
        <v>0.02</v>
      </c>
      <c r="P44" s="243">
        <v>0</v>
      </c>
      <c r="Q44" s="243">
        <f>ROUND(E44*P44,2)</f>
        <v>0</v>
      </c>
      <c r="R44" s="243"/>
      <c r="S44" s="243" t="s">
        <v>422</v>
      </c>
      <c r="T44" s="244" t="s">
        <v>953</v>
      </c>
      <c r="U44" s="222">
        <v>0</v>
      </c>
      <c r="V44" s="222">
        <f>ROUND(E44*U44,2)</f>
        <v>0</v>
      </c>
      <c r="W44" s="222"/>
      <c r="X44" s="222" t="s">
        <v>248</v>
      </c>
      <c r="Y44" s="212"/>
      <c r="Z44" s="212"/>
      <c r="AA44" s="212"/>
      <c r="AB44" s="212"/>
      <c r="AC44" s="212"/>
      <c r="AD44" s="212"/>
      <c r="AE44" s="212"/>
      <c r="AF44" s="212"/>
      <c r="AG44" s="212" t="s">
        <v>954</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8">
        <v>32</v>
      </c>
      <c r="B45" s="239" t="s">
        <v>1019</v>
      </c>
      <c r="C45" s="247" t="s">
        <v>1020</v>
      </c>
      <c r="D45" s="240" t="s">
        <v>457</v>
      </c>
      <c r="E45" s="241">
        <v>20</v>
      </c>
      <c r="F45" s="242"/>
      <c r="G45" s="243">
        <f>ROUND(E45*F45,2)</f>
        <v>0</v>
      </c>
      <c r="H45" s="242"/>
      <c r="I45" s="243">
        <f>ROUND(E45*H45,2)</f>
        <v>0</v>
      </c>
      <c r="J45" s="242"/>
      <c r="K45" s="243">
        <f>ROUND(E45*J45,2)</f>
        <v>0</v>
      </c>
      <c r="L45" s="243">
        <v>21</v>
      </c>
      <c r="M45" s="243">
        <f>G45*(1+L45/100)</f>
        <v>0</v>
      </c>
      <c r="N45" s="243">
        <v>5.6999999999999998E-4</v>
      </c>
      <c r="O45" s="243">
        <f>ROUND(E45*N45,2)</f>
        <v>0.01</v>
      </c>
      <c r="P45" s="243">
        <v>0</v>
      </c>
      <c r="Q45" s="243">
        <f>ROUND(E45*P45,2)</f>
        <v>0</v>
      </c>
      <c r="R45" s="243"/>
      <c r="S45" s="243" t="s">
        <v>422</v>
      </c>
      <c r="T45" s="244" t="s">
        <v>953</v>
      </c>
      <c r="U45" s="222">
        <v>0</v>
      </c>
      <c r="V45" s="222">
        <f>ROUND(E45*U45,2)</f>
        <v>0</v>
      </c>
      <c r="W45" s="222"/>
      <c r="X45" s="222" t="s">
        <v>248</v>
      </c>
      <c r="Y45" s="212"/>
      <c r="Z45" s="212"/>
      <c r="AA45" s="212"/>
      <c r="AB45" s="212"/>
      <c r="AC45" s="212"/>
      <c r="AD45" s="212"/>
      <c r="AE45" s="212"/>
      <c r="AF45" s="212"/>
      <c r="AG45" s="212" t="s">
        <v>954</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8">
        <v>33</v>
      </c>
      <c r="B46" s="239" t="s">
        <v>1021</v>
      </c>
      <c r="C46" s="247" t="s">
        <v>1022</v>
      </c>
      <c r="D46" s="240" t="s">
        <v>457</v>
      </c>
      <c r="E46" s="241">
        <v>15</v>
      </c>
      <c r="F46" s="242"/>
      <c r="G46" s="243">
        <f>ROUND(E46*F46,2)</f>
        <v>0</v>
      </c>
      <c r="H46" s="242"/>
      <c r="I46" s="243">
        <f>ROUND(E46*H46,2)</f>
        <v>0</v>
      </c>
      <c r="J46" s="242"/>
      <c r="K46" s="243">
        <f>ROUND(E46*J46,2)</f>
        <v>0</v>
      </c>
      <c r="L46" s="243">
        <v>21</v>
      </c>
      <c r="M46" s="243">
        <f>G46*(1+L46/100)</f>
        <v>0</v>
      </c>
      <c r="N46" s="243">
        <v>7.1000000000000002E-4</v>
      </c>
      <c r="O46" s="243">
        <f>ROUND(E46*N46,2)</f>
        <v>0.01</v>
      </c>
      <c r="P46" s="243">
        <v>0</v>
      </c>
      <c r="Q46" s="243">
        <f>ROUND(E46*P46,2)</f>
        <v>0</v>
      </c>
      <c r="R46" s="243"/>
      <c r="S46" s="243" t="s">
        <v>422</v>
      </c>
      <c r="T46" s="244" t="s">
        <v>953</v>
      </c>
      <c r="U46" s="222">
        <v>0</v>
      </c>
      <c r="V46" s="222">
        <f>ROUND(E46*U46,2)</f>
        <v>0</v>
      </c>
      <c r="W46" s="222"/>
      <c r="X46" s="222" t="s">
        <v>248</v>
      </c>
      <c r="Y46" s="212"/>
      <c r="Z46" s="212"/>
      <c r="AA46" s="212"/>
      <c r="AB46" s="212"/>
      <c r="AC46" s="212"/>
      <c r="AD46" s="212"/>
      <c r="AE46" s="212"/>
      <c r="AF46" s="212"/>
      <c r="AG46" s="212" t="s">
        <v>954</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8">
        <v>34</v>
      </c>
      <c r="B47" s="239" t="s">
        <v>1023</v>
      </c>
      <c r="C47" s="247" t="s">
        <v>1024</v>
      </c>
      <c r="D47" s="240" t="s">
        <v>457</v>
      </c>
      <c r="E47" s="241">
        <v>22</v>
      </c>
      <c r="F47" s="242"/>
      <c r="G47" s="243">
        <f>ROUND(E47*F47,2)</f>
        <v>0</v>
      </c>
      <c r="H47" s="242"/>
      <c r="I47" s="243">
        <f>ROUND(E47*H47,2)</f>
        <v>0</v>
      </c>
      <c r="J47" s="242"/>
      <c r="K47" s="243">
        <f>ROUND(E47*J47,2)</f>
        <v>0</v>
      </c>
      <c r="L47" s="243">
        <v>21</v>
      </c>
      <c r="M47" s="243">
        <f>G47*(1+L47/100)</f>
        <v>0</v>
      </c>
      <c r="N47" s="243">
        <v>1.2800000000000001E-3</v>
      </c>
      <c r="O47" s="243">
        <f>ROUND(E47*N47,2)</f>
        <v>0.03</v>
      </c>
      <c r="P47" s="243">
        <v>0</v>
      </c>
      <c r="Q47" s="243">
        <f>ROUND(E47*P47,2)</f>
        <v>0</v>
      </c>
      <c r="R47" s="243"/>
      <c r="S47" s="243" t="s">
        <v>422</v>
      </c>
      <c r="T47" s="244" t="s">
        <v>953</v>
      </c>
      <c r="U47" s="222">
        <v>0</v>
      </c>
      <c r="V47" s="222">
        <f>ROUND(E47*U47,2)</f>
        <v>0</v>
      </c>
      <c r="W47" s="222"/>
      <c r="X47" s="222" t="s">
        <v>248</v>
      </c>
      <c r="Y47" s="212"/>
      <c r="Z47" s="212"/>
      <c r="AA47" s="212"/>
      <c r="AB47" s="212"/>
      <c r="AC47" s="212"/>
      <c r="AD47" s="212"/>
      <c r="AE47" s="212"/>
      <c r="AF47" s="212"/>
      <c r="AG47" s="212" t="s">
        <v>954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8">
        <v>35</v>
      </c>
      <c r="B48" s="239" t="s">
        <v>1025</v>
      </c>
      <c r="C48" s="247" t="s">
        <v>1026</v>
      </c>
      <c r="D48" s="240" t="s">
        <v>457</v>
      </c>
      <c r="E48" s="241">
        <v>3</v>
      </c>
      <c r="F48" s="242"/>
      <c r="G48" s="243">
        <f>ROUND(E48*F48,2)</f>
        <v>0</v>
      </c>
      <c r="H48" s="242"/>
      <c r="I48" s="243">
        <f>ROUND(E48*H48,2)</f>
        <v>0</v>
      </c>
      <c r="J48" s="242"/>
      <c r="K48" s="243">
        <f>ROUND(E48*J48,2)</f>
        <v>0</v>
      </c>
      <c r="L48" s="243">
        <v>21</v>
      </c>
      <c r="M48" s="243">
        <f>G48*(1+L48/100)</f>
        <v>0</v>
      </c>
      <c r="N48" s="243">
        <v>1.6100000000000001E-3</v>
      </c>
      <c r="O48" s="243">
        <f>ROUND(E48*N48,2)</f>
        <v>0</v>
      </c>
      <c r="P48" s="243">
        <v>0</v>
      </c>
      <c r="Q48" s="243">
        <f>ROUND(E48*P48,2)</f>
        <v>0</v>
      </c>
      <c r="R48" s="243"/>
      <c r="S48" s="243" t="s">
        <v>422</v>
      </c>
      <c r="T48" s="244" t="s">
        <v>953</v>
      </c>
      <c r="U48" s="222">
        <v>0</v>
      </c>
      <c r="V48" s="222">
        <f>ROUND(E48*U48,2)</f>
        <v>0</v>
      </c>
      <c r="W48" s="222"/>
      <c r="X48" s="222" t="s">
        <v>248</v>
      </c>
      <c r="Y48" s="212"/>
      <c r="Z48" s="212"/>
      <c r="AA48" s="212"/>
      <c r="AB48" s="212"/>
      <c r="AC48" s="212"/>
      <c r="AD48" s="212"/>
      <c r="AE48" s="212"/>
      <c r="AF48" s="212"/>
      <c r="AG48" s="212" t="s">
        <v>954</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2.5" outlineLevel="1" x14ac:dyDescent="0.2">
      <c r="A49" s="238">
        <v>36</v>
      </c>
      <c r="B49" s="239" t="s">
        <v>1027</v>
      </c>
      <c r="C49" s="247" t="s">
        <v>1028</v>
      </c>
      <c r="D49" s="240" t="s">
        <v>300</v>
      </c>
      <c r="E49" s="241">
        <v>12</v>
      </c>
      <c r="F49" s="242"/>
      <c r="G49" s="243">
        <f>ROUND(E49*F49,2)</f>
        <v>0</v>
      </c>
      <c r="H49" s="242"/>
      <c r="I49" s="243">
        <f>ROUND(E49*H49,2)</f>
        <v>0</v>
      </c>
      <c r="J49" s="242"/>
      <c r="K49" s="243">
        <f>ROUND(E49*J49,2)</f>
        <v>0</v>
      </c>
      <c r="L49" s="243">
        <v>21</v>
      </c>
      <c r="M49" s="243">
        <f>G49*(1+L49/100)</f>
        <v>0</v>
      </c>
      <c r="N49" s="243">
        <v>1.0000000000000001E-5</v>
      </c>
      <c r="O49" s="243">
        <f>ROUND(E49*N49,2)</f>
        <v>0</v>
      </c>
      <c r="P49" s="243">
        <v>0</v>
      </c>
      <c r="Q49" s="243">
        <f>ROUND(E49*P49,2)</f>
        <v>0</v>
      </c>
      <c r="R49" s="243"/>
      <c r="S49" s="243" t="s">
        <v>422</v>
      </c>
      <c r="T49" s="244" t="s">
        <v>953</v>
      </c>
      <c r="U49" s="222">
        <v>0</v>
      </c>
      <c r="V49" s="222">
        <f>ROUND(E49*U49,2)</f>
        <v>0</v>
      </c>
      <c r="W49" s="222"/>
      <c r="X49" s="222" t="s">
        <v>248</v>
      </c>
      <c r="Y49" s="212"/>
      <c r="Z49" s="212"/>
      <c r="AA49" s="212"/>
      <c r="AB49" s="212"/>
      <c r="AC49" s="212"/>
      <c r="AD49" s="212"/>
      <c r="AE49" s="212"/>
      <c r="AF49" s="212"/>
      <c r="AG49" s="212" t="s">
        <v>954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8">
        <v>37</v>
      </c>
      <c r="B50" s="239" t="s">
        <v>1029</v>
      </c>
      <c r="C50" s="247" t="s">
        <v>1030</v>
      </c>
      <c r="D50" s="240" t="s">
        <v>457</v>
      </c>
      <c r="E50" s="241">
        <v>100</v>
      </c>
      <c r="F50" s="242"/>
      <c r="G50" s="243">
        <f>ROUND(E50*F50,2)</f>
        <v>0</v>
      </c>
      <c r="H50" s="242"/>
      <c r="I50" s="243">
        <f>ROUND(E50*H50,2)</f>
        <v>0</v>
      </c>
      <c r="J50" s="242"/>
      <c r="K50" s="243">
        <f>ROUND(E50*J50,2)</f>
        <v>0</v>
      </c>
      <c r="L50" s="243">
        <v>21</v>
      </c>
      <c r="M50" s="243">
        <f>G50*(1+L50/100)</f>
        <v>0</v>
      </c>
      <c r="N50" s="243">
        <v>0</v>
      </c>
      <c r="O50" s="243">
        <f>ROUND(E50*N50,2)</f>
        <v>0</v>
      </c>
      <c r="P50" s="243">
        <v>0</v>
      </c>
      <c r="Q50" s="243">
        <f>ROUND(E50*P50,2)</f>
        <v>0</v>
      </c>
      <c r="R50" s="243"/>
      <c r="S50" s="243" t="s">
        <v>422</v>
      </c>
      <c r="T50" s="244" t="s">
        <v>953</v>
      </c>
      <c r="U50" s="222">
        <v>0</v>
      </c>
      <c r="V50" s="222">
        <f>ROUND(E50*U50,2)</f>
        <v>0</v>
      </c>
      <c r="W50" s="222"/>
      <c r="X50" s="222" t="s">
        <v>248</v>
      </c>
      <c r="Y50" s="212"/>
      <c r="Z50" s="212"/>
      <c r="AA50" s="212"/>
      <c r="AB50" s="212"/>
      <c r="AC50" s="212"/>
      <c r="AD50" s="212"/>
      <c r="AE50" s="212"/>
      <c r="AF50" s="212"/>
      <c r="AG50" s="212" t="s">
        <v>954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1" x14ac:dyDescent="0.2">
      <c r="A51" s="238">
        <v>38</v>
      </c>
      <c r="B51" s="239" t="s">
        <v>1031</v>
      </c>
      <c r="C51" s="247" t="s">
        <v>1032</v>
      </c>
      <c r="D51" s="240" t="s">
        <v>300</v>
      </c>
      <c r="E51" s="241">
        <v>6</v>
      </c>
      <c r="F51" s="242"/>
      <c r="G51" s="243">
        <f>ROUND(E51*F51,2)</f>
        <v>0</v>
      </c>
      <c r="H51" s="242"/>
      <c r="I51" s="243">
        <f>ROUND(E51*H51,2)</f>
        <v>0</v>
      </c>
      <c r="J51" s="242"/>
      <c r="K51" s="243">
        <f>ROUND(E51*J51,2)</f>
        <v>0</v>
      </c>
      <c r="L51" s="243">
        <v>21</v>
      </c>
      <c r="M51" s="243">
        <f>G51*(1+L51/100)</f>
        <v>0</v>
      </c>
      <c r="N51" s="243">
        <v>1.08E-3</v>
      </c>
      <c r="O51" s="243">
        <f>ROUND(E51*N51,2)</f>
        <v>0.01</v>
      </c>
      <c r="P51" s="243">
        <v>0</v>
      </c>
      <c r="Q51" s="243">
        <f>ROUND(E51*P51,2)</f>
        <v>0</v>
      </c>
      <c r="R51" s="243"/>
      <c r="S51" s="243" t="s">
        <v>237</v>
      </c>
      <c r="T51" s="244" t="s">
        <v>238</v>
      </c>
      <c r="U51" s="222">
        <v>0</v>
      </c>
      <c r="V51" s="222">
        <f>ROUND(E51*U51,2)</f>
        <v>0</v>
      </c>
      <c r="W51" s="222"/>
      <c r="X51" s="222" t="s">
        <v>248</v>
      </c>
      <c r="Y51" s="212"/>
      <c r="Z51" s="212"/>
      <c r="AA51" s="212"/>
      <c r="AB51" s="212"/>
      <c r="AC51" s="212"/>
      <c r="AD51" s="212"/>
      <c r="AE51" s="212"/>
      <c r="AF51" s="212"/>
      <c r="AG51" s="212" t="s">
        <v>954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38">
        <v>39</v>
      </c>
      <c r="B52" s="239" t="s">
        <v>1033</v>
      </c>
      <c r="C52" s="247" t="s">
        <v>1034</v>
      </c>
      <c r="D52" s="240" t="s">
        <v>257</v>
      </c>
      <c r="E52" s="241">
        <v>8.2000000000000003E-2</v>
      </c>
      <c r="F52" s="242"/>
      <c r="G52" s="243">
        <f>ROUND(E52*F52,2)</f>
        <v>0</v>
      </c>
      <c r="H52" s="242"/>
      <c r="I52" s="243">
        <f>ROUND(E52*H52,2)</f>
        <v>0</v>
      </c>
      <c r="J52" s="242"/>
      <c r="K52" s="243">
        <f>ROUND(E52*J52,2)</f>
        <v>0</v>
      </c>
      <c r="L52" s="243">
        <v>21</v>
      </c>
      <c r="M52" s="243">
        <f>G52*(1+L52/100)</f>
        <v>0</v>
      </c>
      <c r="N52" s="243">
        <v>0</v>
      </c>
      <c r="O52" s="243">
        <f>ROUND(E52*N52,2)</f>
        <v>0</v>
      </c>
      <c r="P52" s="243">
        <v>0</v>
      </c>
      <c r="Q52" s="243">
        <f>ROUND(E52*P52,2)</f>
        <v>0</v>
      </c>
      <c r="R52" s="243"/>
      <c r="S52" s="243" t="s">
        <v>422</v>
      </c>
      <c r="T52" s="244" t="s">
        <v>953</v>
      </c>
      <c r="U52" s="222">
        <v>0</v>
      </c>
      <c r="V52" s="222">
        <f>ROUND(E52*U52,2)</f>
        <v>0</v>
      </c>
      <c r="W52" s="222"/>
      <c r="X52" s="222" t="s">
        <v>248</v>
      </c>
      <c r="Y52" s="212"/>
      <c r="Z52" s="212"/>
      <c r="AA52" s="212"/>
      <c r="AB52" s="212"/>
      <c r="AC52" s="212"/>
      <c r="AD52" s="212"/>
      <c r="AE52" s="212"/>
      <c r="AF52" s="212"/>
      <c r="AG52" s="212" t="s">
        <v>954</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225" t="s">
        <v>232</v>
      </c>
      <c r="B53" s="226" t="s">
        <v>182</v>
      </c>
      <c r="C53" s="246" t="s">
        <v>183</v>
      </c>
      <c r="D53" s="227"/>
      <c r="E53" s="228"/>
      <c r="F53" s="229"/>
      <c r="G53" s="229">
        <f>SUMIF(AG54:AG62,"&lt;&gt;NOR",G54:G62)</f>
        <v>0</v>
      </c>
      <c r="H53" s="229"/>
      <c r="I53" s="229">
        <f>SUM(I54:I62)</f>
        <v>0</v>
      </c>
      <c r="J53" s="229"/>
      <c r="K53" s="229">
        <f>SUM(K54:K62)</f>
        <v>0</v>
      </c>
      <c r="L53" s="229"/>
      <c r="M53" s="229">
        <f>SUM(M54:M62)</f>
        <v>0</v>
      </c>
      <c r="N53" s="229"/>
      <c r="O53" s="229">
        <f>SUM(O54:O62)</f>
        <v>0</v>
      </c>
      <c r="P53" s="229"/>
      <c r="Q53" s="229">
        <f>SUM(Q54:Q62)</f>
        <v>0</v>
      </c>
      <c r="R53" s="229"/>
      <c r="S53" s="229"/>
      <c r="T53" s="230"/>
      <c r="U53" s="224"/>
      <c r="V53" s="224">
        <f>SUM(V54:V62)</f>
        <v>0</v>
      </c>
      <c r="W53" s="224"/>
      <c r="X53" s="224"/>
      <c r="AG53" t="s">
        <v>233</v>
      </c>
    </row>
    <row r="54" spans="1:60" outlineLevel="1" x14ac:dyDescent="0.2">
      <c r="A54" s="238">
        <v>40</v>
      </c>
      <c r="B54" s="239" t="s">
        <v>1035</v>
      </c>
      <c r="C54" s="247" t="s">
        <v>1036</v>
      </c>
      <c r="D54" s="240" t="s">
        <v>300</v>
      </c>
      <c r="E54" s="241">
        <v>2</v>
      </c>
      <c r="F54" s="242"/>
      <c r="G54" s="243">
        <f>ROUND(E54*F54,2)</f>
        <v>0</v>
      </c>
      <c r="H54" s="242"/>
      <c r="I54" s="243">
        <f>ROUND(E54*H54,2)</f>
        <v>0</v>
      </c>
      <c r="J54" s="242"/>
      <c r="K54" s="243">
        <f>ROUND(E54*J54,2)</f>
        <v>0</v>
      </c>
      <c r="L54" s="243">
        <v>21</v>
      </c>
      <c r="M54" s="243">
        <f>G54*(1+L54/100)</f>
        <v>0</v>
      </c>
      <c r="N54" s="243">
        <v>2.1000000000000001E-4</v>
      </c>
      <c r="O54" s="243">
        <f>ROUND(E54*N54,2)</f>
        <v>0</v>
      </c>
      <c r="P54" s="243">
        <v>0</v>
      </c>
      <c r="Q54" s="243">
        <f>ROUND(E54*P54,2)</f>
        <v>0</v>
      </c>
      <c r="R54" s="243"/>
      <c r="S54" s="243" t="s">
        <v>422</v>
      </c>
      <c r="T54" s="244" t="s">
        <v>953</v>
      </c>
      <c r="U54" s="222">
        <v>0</v>
      </c>
      <c r="V54" s="222">
        <f>ROUND(E54*U54,2)</f>
        <v>0</v>
      </c>
      <c r="W54" s="222"/>
      <c r="X54" s="222" t="s">
        <v>248</v>
      </c>
      <c r="Y54" s="212"/>
      <c r="Z54" s="212"/>
      <c r="AA54" s="212"/>
      <c r="AB54" s="212"/>
      <c r="AC54" s="212"/>
      <c r="AD54" s="212"/>
      <c r="AE54" s="212"/>
      <c r="AF54" s="212"/>
      <c r="AG54" s="212" t="s">
        <v>954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8">
        <v>41</v>
      </c>
      <c r="B55" s="239" t="s">
        <v>1037</v>
      </c>
      <c r="C55" s="247" t="s">
        <v>1038</v>
      </c>
      <c r="D55" s="240" t="s">
        <v>300</v>
      </c>
      <c r="E55" s="241">
        <v>1</v>
      </c>
      <c r="F55" s="242"/>
      <c r="G55" s="243">
        <f>ROUND(E55*F55,2)</f>
        <v>0</v>
      </c>
      <c r="H55" s="242"/>
      <c r="I55" s="243">
        <f>ROUND(E55*H55,2)</f>
        <v>0</v>
      </c>
      <c r="J55" s="242"/>
      <c r="K55" s="243">
        <f>ROUND(E55*J55,2)</f>
        <v>0</v>
      </c>
      <c r="L55" s="243">
        <v>21</v>
      </c>
      <c r="M55" s="243">
        <f>G55*(1+L55/100)</f>
        <v>0</v>
      </c>
      <c r="N55" s="243">
        <v>2.7999999999999998E-4</v>
      </c>
      <c r="O55" s="243">
        <f>ROUND(E55*N55,2)</f>
        <v>0</v>
      </c>
      <c r="P55" s="243">
        <v>0</v>
      </c>
      <c r="Q55" s="243">
        <f>ROUND(E55*P55,2)</f>
        <v>0</v>
      </c>
      <c r="R55" s="243"/>
      <c r="S55" s="243" t="s">
        <v>237</v>
      </c>
      <c r="T55" s="244" t="s">
        <v>238</v>
      </c>
      <c r="U55" s="222">
        <v>0</v>
      </c>
      <c r="V55" s="222">
        <f>ROUND(E55*U55,2)</f>
        <v>0</v>
      </c>
      <c r="W55" s="222"/>
      <c r="X55" s="222" t="s">
        <v>261</v>
      </c>
      <c r="Y55" s="212"/>
      <c r="Z55" s="212"/>
      <c r="AA55" s="212"/>
      <c r="AB55" s="212"/>
      <c r="AC55" s="212"/>
      <c r="AD55" s="212"/>
      <c r="AE55" s="212"/>
      <c r="AF55" s="212"/>
      <c r="AG55" s="212" t="s">
        <v>330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38">
        <v>42</v>
      </c>
      <c r="B56" s="239" t="s">
        <v>1039</v>
      </c>
      <c r="C56" s="247" t="s">
        <v>1040</v>
      </c>
      <c r="D56" s="240" t="s">
        <v>300</v>
      </c>
      <c r="E56" s="241">
        <v>1</v>
      </c>
      <c r="F56" s="242"/>
      <c r="G56" s="243">
        <f>ROUND(E56*F56,2)</f>
        <v>0</v>
      </c>
      <c r="H56" s="242"/>
      <c r="I56" s="243">
        <f>ROUND(E56*H56,2)</f>
        <v>0</v>
      </c>
      <c r="J56" s="242"/>
      <c r="K56" s="243">
        <f>ROUND(E56*J56,2)</f>
        <v>0</v>
      </c>
      <c r="L56" s="243">
        <v>21</v>
      </c>
      <c r="M56" s="243">
        <f>G56*(1+L56/100)</f>
        <v>0</v>
      </c>
      <c r="N56" s="243">
        <v>2.7999999999999998E-4</v>
      </c>
      <c r="O56" s="243">
        <f>ROUND(E56*N56,2)</f>
        <v>0</v>
      </c>
      <c r="P56" s="243">
        <v>0</v>
      </c>
      <c r="Q56" s="243">
        <f>ROUND(E56*P56,2)</f>
        <v>0</v>
      </c>
      <c r="R56" s="243"/>
      <c r="S56" s="243" t="s">
        <v>237</v>
      </c>
      <c r="T56" s="244" t="s">
        <v>238</v>
      </c>
      <c r="U56" s="222">
        <v>0</v>
      </c>
      <c r="V56" s="222">
        <f>ROUND(E56*U56,2)</f>
        <v>0</v>
      </c>
      <c r="W56" s="222"/>
      <c r="X56" s="222" t="s">
        <v>261</v>
      </c>
      <c r="Y56" s="212"/>
      <c r="Z56" s="212"/>
      <c r="AA56" s="212"/>
      <c r="AB56" s="212"/>
      <c r="AC56" s="212"/>
      <c r="AD56" s="212"/>
      <c r="AE56" s="212"/>
      <c r="AF56" s="212"/>
      <c r="AG56" s="212" t="s">
        <v>330</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2.5" outlineLevel="1" x14ac:dyDescent="0.2">
      <c r="A57" s="238">
        <v>43</v>
      </c>
      <c r="B57" s="239" t="s">
        <v>1041</v>
      </c>
      <c r="C57" s="247" t="s">
        <v>1042</v>
      </c>
      <c r="D57" s="240" t="s">
        <v>300</v>
      </c>
      <c r="E57" s="241">
        <v>6</v>
      </c>
      <c r="F57" s="242"/>
      <c r="G57" s="243">
        <f>ROUND(E57*F57,2)</f>
        <v>0</v>
      </c>
      <c r="H57" s="242"/>
      <c r="I57" s="243">
        <f>ROUND(E57*H57,2)</f>
        <v>0</v>
      </c>
      <c r="J57" s="242"/>
      <c r="K57" s="243">
        <f>ROUND(E57*J57,2)</f>
        <v>0</v>
      </c>
      <c r="L57" s="243">
        <v>21</v>
      </c>
      <c r="M57" s="243">
        <f>G57*(1+L57/100)</f>
        <v>0</v>
      </c>
      <c r="N57" s="243">
        <v>1.3999999999999999E-4</v>
      </c>
      <c r="O57" s="243">
        <f>ROUND(E57*N57,2)</f>
        <v>0</v>
      </c>
      <c r="P57" s="243">
        <v>0</v>
      </c>
      <c r="Q57" s="243">
        <f>ROUND(E57*P57,2)</f>
        <v>0</v>
      </c>
      <c r="R57" s="243"/>
      <c r="S57" s="243" t="s">
        <v>422</v>
      </c>
      <c r="T57" s="244" t="s">
        <v>953</v>
      </c>
      <c r="U57" s="222">
        <v>0</v>
      </c>
      <c r="V57" s="222">
        <f>ROUND(E57*U57,2)</f>
        <v>0</v>
      </c>
      <c r="W57" s="222"/>
      <c r="X57" s="222" t="s">
        <v>248</v>
      </c>
      <c r="Y57" s="212"/>
      <c r="Z57" s="212"/>
      <c r="AA57" s="212"/>
      <c r="AB57" s="212"/>
      <c r="AC57" s="212"/>
      <c r="AD57" s="212"/>
      <c r="AE57" s="212"/>
      <c r="AF57" s="212"/>
      <c r="AG57" s="212" t="s">
        <v>954</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1" x14ac:dyDescent="0.2">
      <c r="A58" s="238">
        <v>44</v>
      </c>
      <c r="B58" s="239" t="s">
        <v>1043</v>
      </c>
      <c r="C58" s="247" t="s">
        <v>1044</v>
      </c>
      <c r="D58" s="240" t="s">
        <v>300</v>
      </c>
      <c r="E58" s="241">
        <v>6</v>
      </c>
      <c r="F58" s="242"/>
      <c r="G58" s="243">
        <f>ROUND(E58*F58,2)</f>
        <v>0</v>
      </c>
      <c r="H58" s="242"/>
      <c r="I58" s="243">
        <f>ROUND(E58*H58,2)</f>
        <v>0</v>
      </c>
      <c r="J58" s="242"/>
      <c r="K58" s="243">
        <f>ROUND(E58*J58,2)</f>
        <v>0</v>
      </c>
      <c r="L58" s="243">
        <v>21</v>
      </c>
      <c r="M58" s="243">
        <f>G58*(1+L58/100)</f>
        <v>0</v>
      </c>
      <c r="N58" s="243">
        <v>6.9999999999999999E-4</v>
      </c>
      <c r="O58" s="243">
        <f>ROUND(E58*N58,2)</f>
        <v>0</v>
      </c>
      <c r="P58" s="243">
        <v>0</v>
      </c>
      <c r="Q58" s="243">
        <f>ROUND(E58*P58,2)</f>
        <v>0</v>
      </c>
      <c r="R58" s="243"/>
      <c r="S58" s="243" t="s">
        <v>422</v>
      </c>
      <c r="T58" s="244" t="s">
        <v>953</v>
      </c>
      <c r="U58" s="222">
        <v>0</v>
      </c>
      <c r="V58" s="222">
        <f>ROUND(E58*U58,2)</f>
        <v>0</v>
      </c>
      <c r="W58" s="222"/>
      <c r="X58" s="222" t="s">
        <v>248</v>
      </c>
      <c r="Y58" s="212"/>
      <c r="Z58" s="212"/>
      <c r="AA58" s="212"/>
      <c r="AB58" s="212"/>
      <c r="AC58" s="212"/>
      <c r="AD58" s="212"/>
      <c r="AE58" s="212"/>
      <c r="AF58" s="212"/>
      <c r="AG58" s="212" t="s">
        <v>954</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38">
        <v>45</v>
      </c>
      <c r="B59" s="239" t="s">
        <v>1045</v>
      </c>
      <c r="C59" s="247" t="s">
        <v>1046</v>
      </c>
      <c r="D59" s="240" t="s">
        <v>300</v>
      </c>
      <c r="E59" s="241">
        <v>6</v>
      </c>
      <c r="F59" s="242"/>
      <c r="G59" s="243">
        <f>ROUND(E59*F59,2)</f>
        <v>0</v>
      </c>
      <c r="H59" s="242"/>
      <c r="I59" s="243">
        <f>ROUND(E59*H59,2)</f>
        <v>0</v>
      </c>
      <c r="J59" s="242"/>
      <c r="K59" s="243">
        <f>ROUND(E59*J59,2)</f>
        <v>0</v>
      </c>
      <c r="L59" s="243">
        <v>21</v>
      </c>
      <c r="M59" s="243">
        <f>G59*(1+L59/100)</f>
        <v>0</v>
      </c>
      <c r="N59" s="243">
        <v>2.2000000000000001E-4</v>
      </c>
      <c r="O59" s="243">
        <f>ROUND(E59*N59,2)</f>
        <v>0</v>
      </c>
      <c r="P59" s="243">
        <v>0</v>
      </c>
      <c r="Q59" s="243">
        <f>ROUND(E59*P59,2)</f>
        <v>0</v>
      </c>
      <c r="R59" s="243"/>
      <c r="S59" s="243" t="s">
        <v>422</v>
      </c>
      <c r="T59" s="244" t="s">
        <v>953</v>
      </c>
      <c r="U59" s="222">
        <v>0</v>
      </c>
      <c r="V59" s="222">
        <f>ROUND(E59*U59,2)</f>
        <v>0</v>
      </c>
      <c r="W59" s="222"/>
      <c r="X59" s="222" t="s">
        <v>248</v>
      </c>
      <c r="Y59" s="212"/>
      <c r="Z59" s="212"/>
      <c r="AA59" s="212"/>
      <c r="AB59" s="212"/>
      <c r="AC59" s="212"/>
      <c r="AD59" s="212"/>
      <c r="AE59" s="212"/>
      <c r="AF59" s="212"/>
      <c r="AG59" s="212" t="s">
        <v>954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8">
        <v>46</v>
      </c>
      <c r="B60" s="239" t="s">
        <v>1047</v>
      </c>
      <c r="C60" s="247" t="s">
        <v>1048</v>
      </c>
      <c r="D60" s="240" t="s">
        <v>300</v>
      </c>
      <c r="E60" s="241">
        <v>2</v>
      </c>
      <c r="F60" s="242"/>
      <c r="G60" s="243">
        <f>ROUND(E60*F60,2)</f>
        <v>0</v>
      </c>
      <c r="H60" s="242"/>
      <c r="I60" s="243">
        <f>ROUND(E60*H60,2)</f>
        <v>0</v>
      </c>
      <c r="J60" s="242"/>
      <c r="K60" s="243">
        <f>ROUND(E60*J60,2)</f>
        <v>0</v>
      </c>
      <c r="L60" s="243">
        <v>21</v>
      </c>
      <c r="M60" s="243">
        <f>G60*(1+L60/100)</f>
        <v>0</v>
      </c>
      <c r="N60" s="243">
        <v>2.7E-4</v>
      </c>
      <c r="O60" s="243">
        <f>ROUND(E60*N60,2)</f>
        <v>0</v>
      </c>
      <c r="P60" s="243">
        <v>0</v>
      </c>
      <c r="Q60" s="243">
        <f>ROUND(E60*P60,2)</f>
        <v>0</v>
      </c>
      <c r="R60" s="243"/>
      <c r="S60" s="243" t="s">
        <v>422</v>
      </c>
      <c r="T60" s="244" t="s">
        <v>953</v>
      </c>
      <c r="U60" s="222">
        <v>0</v>
      </c>
      <c r="V60" s="222">
        <f>ROUND(E60*U60,2)</f>
        <v>0</v>
      </c>
      <c r="W60" s="222"/>
      <c r="X60" s="222" t="s">
        <v>248</v>
      </c>
      <c r="Y60" s="212"/>
      <c r="Z60" s="212"/>
      <c r="AA60" s="212"/>
      <c r="AB60" s="212"/>
      <c r="AC60" s="212"/>
      <c r="AD60" s="212"/>
      <c r="AE60" s="212"/>
      <c r="AF60" s="212"/>
      <c r="AG60" s="212" t="s">
        <v>954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8">
        <v>47</v>
      </c>
      <c r="B61" s="239" t="s">
        <v>1049</v>
      </c>
      <c r="C61" s="247" t="s">
        <v>1050</v>
      </c>
      <c r="D61" s="240" t="s">
        <v>300</v>
      </c>
      <c r="E61" s="241">
        <v>2</v>
      </c>
      <c r="F61" s="242"/>
      <c r="G61" s="243">
        <f>ROUND(E61*F61,2)</f>
        <v>0</v>
      </c>
      <c r="H61" s="242"/>
      <c r="I61" s="243">
        <f>ROUND(E61*H61,2)</f>
        <v>0</v>
      </c>
      <c r="J61" s="242"/>
      <c r="K61" s="243">
        <f>ROUND(E61*J61,2)</f>
        <v>0</v>
      </c>
      <c r="L61" s="243">
        <v>21</v>
      </c>
      <c r="M61" s="243">
        <f>G61*(1+L61/100)</f>
        <v>0</v>
      </c>
      <c r="N61" s="243">
        <v>6.9999999999999999E-4</v>
      </c>
      <c r="O61" s="243">
        <f>ROUND(E61*N61,2)</f>
        <v>0</v>
      </c>
      <c r="P61" s="243">
        <v>0</v>
      </c>
      <c r="Q61" s="243">
        <f>ROUND(E61*P61,2)</f>
        <v>0</v>
      </c>
      <c r="R61" s="243"/>
      <c r="S61" s="243" t="s">
        <v>422</v>
      </c>
      <c r="T61" s="244" t="s">
        <v>953</v>
      </c>
      <c r="U61" s="222">
        <v>0</v>
      </c>
      <c r="V61" s="222">
        <f>ROUND(E61*U61,2)</f>
        <v>0</v>
      </c>
      <c r="W61" s="222"/>
      <c r="X61" s="222" t="s">
        <v>248</v>
      </c>
      <c r="Y61" s="212"/>
      <c r="Z61" s="212"/>
      <c r="AA61" s="212"/>
      <c r="AB61" s="212"/>
      <c r="AC61" s="212"/>
      <c r="AD61" s="212"/>
      <c r="AE61" s="212"/>
      <c r="AF61" s="212"/>
      <c r="AG61" s="212" t="s">
        <v>954</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2.5" outlineLevel="1" x14ac:dyDescent="0.2">
      <c r="A62" s="238">
        <v>48</v>
      </c>
      <c r="B62" s="239" t="s">
        <v>1051</v>
      </c>
      <c r="C62" s="247" t="s">
        <v>1052</v>
      </c>
      <c r="D62" s="240" t="s">
        <v>257</v>
      </c>
      <c r="E62" s="241">
        <v>8.9999999999999993E-3</v>
      </c>
      <c r="F62" s="242"/>
      <c r="G62" s="243">
        <f>ROUND(E62*F62,2)</f>
        <v>0</v>
      </c>
      <c r="H62" s="242"/>
      <c r="I62" s="243">
        <f>ROUND(E62*H62,2)</f>
        <v>0</v>
      </c>
      <c r="J62" s="242"/>
      <c r="K62" s="243">
        <f>ROUND(E62*J62,2)</f>
        <v>0</v>
      </c>
      <c r="L62" s="243">
        <v>21</v>
      </c>
      <c r="M62" s="243">
        <f>G62*(1+L62/100)</f>
        <v>0</v>
      </c>
      <c r="N62" s="243">
        <v>0</v>
      </c>
      <c r="O62" s="243">
        <f>ROUND(E62*N62,2)</f>
        <v>0</v>
      </c>
      <c r="P62" s="243">
        <v>0</v>
      </c>
      <c r="Q62" s="243">
        <f>ROUND(E62*P62,2)</f>
        <v>0</v>
      </c>
      <c r="R62" s="243"/>
      <c r="S62" s="243" t="s">
        <v>422</v>
      </c>
      <c r="T62" s="244" t="s">
        <v>953</v>
      </c>
      <c r="U62" s="222">
        <v>0</v>
      </c>
      <c r="V62" s="222">
        <f>ROUND(E62*U62,2)</f>
        <v>0</v>
      </c>
      <c r="W62" s="222"/>
      <c r="X62" s="222" t="s">
        <v>248</v>
      </c>
      <c r="Y62" s="212"/>
      <c r="Z62" s="212"/>
      <c r="AA62" s="212"/>
      <c r="AB62" s="212"/>
      <c r="AC62" s="212"/>
      <c r="AD62" s="212"/>
      <c r="AE62" s="212"/>
      <c r="AF62" s="212"/>
      <c r="AG62" s="212" t="s">
        <v>954</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x14ac:dyDescent="0.2">
      <c r="A63" s="225" t="s">
        <v>232</v>
      </c>
      <c r="B63" s="226" t="s">
        <v>184</v>
      </c>
      <c r="C63" s="246" t="s">
        <v>185</v>
      </c>
      <c r="D63" s="227"/>
      <c r="E63" s="228"/>
      <c r="F63" s="229"/>
      <c r="G63" s="229">
        <f>SUMIF(AG64:AG83,"&lt;&gt;NOR",G64:G83)</f>
        <v>0</v>
      </c>
      <c r="H63" s="229"/>
      <c r="I63" s="229">
        <f>SUM(I64:I83)</f>
        <v>0</v>
      </c>
      <c r="J63" s="229"/>
      <c r="K63" s="229">
        <f>SUM(K64:K83)</f>
        <v>0</v>
      </c>
      <c r="L63" s="229"/>
      <c r="M63" s="229">
        <f>SUM(M64:M83)</f>
        <v>0</v>
      </c>
      <c r="N63" s="229"/>
      <c r="O63" s="229">
        <f>SUM(O64:O83)</f>
        <v>0.40000000000000008</v>
      </c>
      <c r="P63" s="229"/>
      <c r="Q63" s="229">
        <f>SUM(Q64:Q83)</f>
        <v>0.49</v>
      </c>
      <c r="R63" s="229"/>
      <c r="S63" s="229"/>
      <c r="T63" s="230"/>
      <c r="U63" s="224"/>
      <c r="V63" s="224">
        <f>SUM(V64:V83)</f>
        <v>0</v>
      </c>
      <c r="W63" s="224"/>
      <c r="X63" s="224"/>
      <c r="AG63" t="s">
        <v>233</v>
      </c>
    </row>
    <row r="64" spans="1:60" ht="22.5" outlineLevel="1" x14ac:dyDescent="0.2">
      <c r="A64" s="238">
        <v>49</v>
      </c>
      <c r="B64" s="239" t="s">
        <v>1053</v>
      </c>
      <c r="C64" s="247" t="s">
        <v>1054</v>
      </c>
      <c r="D64" s="240" t="s">
        <v>300</v>
      </c>
      <c r="E64" s="241">
        <v>13</v>
      </c>
      <c r="F64" s="242"/>
      <c r="G64" s="243">
        <f>ROUND(E64*F64,2)</f>
        <v>0</v>
      </c>
      <c r="H64" s="242"/>
      <c r="I64" s="243">
        <f>ROUND(E64*H64,2)</f>
        <v>0</v>
      </c>
      <c r="J64" s="242"/>
      <c r="K64" s="243">
        <f>ROUND(E64*J64,2)</f>
        <v>0</v>
      </c>
      <c r="L64" s="243">
        <v>21</v>
      </c>
      <c r="M64" s="243">
        <f>G64*(1+L64/100)</f>
        <v>0</v>
      </c>
      <c r="N64" s="243">
        <v>0</v>
      </c>
      <c r="O64" s="243">
        <f>ROUND(E64*N64,2)</f>
        <v>0</v>
      </c>
      <c r="P64" s="243">
        <v>0</v>
      </c>
      <c r="Q64" s="243">
        <f>ROUND(E64*P64,2)</f>
        <v>0</v>
      </c>
      <c r="R64" s="243"/>
      <c r="S64" s="243" t="s">
        <v>422</v>
      </c>
      <c r="T64" s="244" t="s">
        <v>953</v>
      </c>
      <c r="U64" s="222">
        <v>0</v>
      </c>
      <c r="V64" s="222">
        <f>ROUND(E64*U64,2)</f>
        <v>0</v>
      </c>
      <c r="W64" s="222"/>
      <c r="X64" s="222" t="s">
        <v>248</v>
      </c>
      <c r="Y64" s="212"/>
      <c r="Z64" s="212"/>
      <c r="AA64" s="212"/>
      <c r="AB64" s="212"/>
      <c r="AC64" s="212"/>
      <c r="AD64" s="212"/>
      <c r="AE64" s="212"/>
      <c r="AF64" s="212"/>
      <c r="AG64" s="212" t="s">
        <v>954</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38">
        <v>50</v>
      </c>
      <c r="B65" s="239" t="s">
        <v>1055</v>
      </c>
      <c r="C65" s="247" t="s">
        <v>1056</v>
      </c>
      <c r="D65" s="240" t="s">
        <v>316</v>
      </c>
      <c r="E65" s="241">
        <v>40</v>
      </c>
      <c r="F65" s="242"/>
      <c r="G65" s="243">
        <f>ROUND(E65*F65,2)</f>
        <v>0</v>
      </c>
      <c r="H65" s="242"/>
      <c r="I65" s="243">
        <f>ROUND(E65*H65,2)</f>
        <v>0</v>
      </c>
      <c r="J65" s="242"/>
      <c r="K65" s="243">
        <f>ROUND(E65*J65,2)</f>
        <v>0</v>
      </c>
      <c r="L65" s="243">
        <v>21</v>
      </c>
      <c r="M65" s="243">
        <f>G65*(1+L65/100)</f>
        <v>0</v>
      </c>
      <c r="N65" s="243">
        <v>0</v>
      </c>
      <c r="O65" s="243">
        <f>ROUND(E65*N65,2)</f>
        <v>0</v>
      </c>
      <c r="P65" s="243">
        <v>1.057E-2</v>
      </c>
      <c r="Q65" s="243">
        <f>ROUND(E65*P65,2)</f>
        <v>0.42</v>
      </c>
      <c r="R65" s="243"/>
      <c r="S65" s="243" t="s">
        <v>422</v>
      </c>
      <c r="T65" s="244" t="s">
        <v>953</v>
      </c>
      <c r="U65" s="222">
        <v>0</v>
      </c>
      <c r="V65" s="222">
        <f>ROUND(E65*U65,2)</f>
        <v>0</v>
      </c>
      <c r="W65" s="222"/>
      <c r="X65" s="222" t="s">
        <v>248</v>
      </c>
      <c r="Y65" s="212"/>
      <c r="Z65" s="212"/>
      <c r="AA65" s="212"/>
      <c r="AB65" s="212"/>
      <c r="AC65" s="212"/>
      <c r="AD65" s="212"/>
      <c r="AE65" s="212"/>
      <c r="AF65" s="212"/>
      <c r="AG65" s="212" t="s">
        <v>954</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8">
        <v>51</v>
      </c>
      <c r="B66" s="239" t="s">
        <v>1057</v>
      </c>
      <c r="C66" s="247" t="s">
        <v>1058</v>
      </c>
      <c r="D66" s="240" t="s">
        <v>300</v>
      </c>
      <c r="E66" s="241">
        <v>2</v>
      </c>
      <c r="F66" s="242"/>
      <c r="G66" s="243">
        <f>ROUND(E66*F66,2)</f>
        <v>0</v>
      </c>
      <c r="H66" s="242"/>
      <c r="I66" s="243">
        <f>ROUND(E66*H66,2)</f>
        <v>0</v>
      </c>
      <c r="J66" s="242"/>
      <c r="K66" s="243">
        <f>ROUND(E66*J66,2)</f>
        <v>0</v>
      </c>
      <c r="L66" s="243">
        <v>21</v>
      </c>
      <c r="M66" s="243">
        <f>G66*(1+L66/100)</f>
        <v>0</v>
      </c>
      <c r="N66" s="243">
        <v>8.0000000000000007E-5</v>
      </c>
      <c r="O66" s="243">
        <f>ROUND(E66*N66,2)</f>
        <v>0</v>
      </c>
      <c r="P66" s="243">
        <v>2.4930000000000001E-2</v>
      </c>
      <c r="Q66" s="243">
        <f>ROUND(E66*P66,2)</f>
        <v>0.05</v>
      </c>
      <c r="R66" s="243"/>
      <c r="S66" s="243" t="s">
        <v>422</v>
      </c>
      <c r="T66" s="244" t="s">
        <v>953</v>
      </c>
      <c r="U66" s="222">
        <v>0</v>
      </c>
      <c r="V66" s="222">
        <f>ROUND(E66*U66,2)</f>
        <v>0</v>
      </c>
      <c r="W66" s="222"/>
      <c r="X66" s="222" t="s">
        <v>248</v>
      </c>
      <c r="Y66" s="212"/>
      <c r="Z66" s="212"/>
      <c r="AA66" s="212"/>
      <c r="AB66" s="212"/>
      <c r="AC66" s="212"/>
      <c r="AD66" s="212"/>
      <c r="AE66" s="212"/>
      <c r="AF66" s="212"/>
      <c r="AG66" s="212" t="s">
        <v>954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38">
        <v>52</v>
      </c>
      <c r="B67" s="239" t="s">
        <v>1059</v>
      </c>
      <c r="C67" s="247" t="s">
        <v>1060</v>
      </c>
      <c r="D67" s="240" t="s">
        <v>300</v>
      </c>
      <c r="E67" s="241">
        <v>1</v>
      </c>
      <c r="F67" s="242"/>
      <c r="G67" s="243">
        <f>ROUND(E67*F67,2)</f>
        <v>0</v>
      </c>
      <c r="H67" s="242"/>
      <c r="I67" s="243">
        <f>ROUND(E67*H67,2)</f>
        <v>0</v>
      </c>
      <c r="J67" s="242"/>
      <c r="K67" s="243">
        <f>ROUND(E67*J67,2)</f>
        <v>0</v>
      </c>
      <c r="L67" s="243">
        <v>21</v>
      </c>
      <c r="M67" s="243">
        <f>G67*(1+L67/100)</f>
        <v>0</v>
      </c>
      <c r="N67" s="243">
        <v>3.9800000000000002E-2</v>
      </c>
      <c r="O67" s="243">
        <f>ROUND(E67*N67,2)</f>
        <v>0.04</v>
      </c>
      <c r="P67" s="243">
        <v>0</v>
      </c>
      <c r="Q67" s="243">
        <f>ROUND(E67*P67,2)</f>
        <v>0</v>
      </c>
      <c r="R67" s="243"/>
      <c r="S67" s="243" t="s">
        <v>422</v>
      </c>
      <c r="T67" s="244" t="s">
        <v>953</v>
      </c>
      <c r="U67" s="222">
        <v>0</v>
      </c>
      <c r="V67" s="222">
        <f>ROUND(E67*U67,2)</f>
        <v>0</v>
      </c>
      <c r="W67" s="222"/>
      <c r="X67" s="222" t="s">
        <v>248</v>
      </c>
      <c r="Y67" s="212"/>
      <c r="Z67" s="212"/>
      <c r="AA67" s="212"/>
      <c r="AB67" s="212"/>
      <c r="AC67" s="212"/>
      <c r="AD67" s="212"/>
      <c r="AE67" s="212"/>
      <c r="AF67" s="212"/>
      <c r="AG67" s="212" t="s">
        <v>954</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1" x14ac:dyDescent="0.2">
      <c r="A68" s="238">
        <v>53</v>
      </c>
      <c r="B68" s="239" t="s">
        <v>1061</v>
      </c>
      <c r="C68" s="247" t="s">
        <v>1062</v>
      </c>
      <c r="D68" s="240" t="s">
        <v>300</v>
      </c>
      <c r="E68" s="241">
        <v>1</v>
      </c>
      <c r="F68" s="242"/>
      <c r="G68" s="243">
        <f>ROUND(E68*F68,2)</f>
        <v>0</v>
      </c>
      <c r="H68" s="242"/>
      <c r="I68" s="243">
        <f>ROUND(E68*H68,2)</f>
        <v>0</v>
      </c>
      <c r="J68" s="242"/>
      <c r="K68" s="243">
        <f>ROUND(E68*J68,2)</f>
        <v>0</v>
      </c>
      <c r="L68" s="243">
        <v>21</v>
      </c>
      <c r="M68" s="243">
        <f>G68*(1+L68/100)</f>
        <v>0</v>
      </c>
      <c r="N68" s="243">
        <v>3.32E-2</v>
      </c>
      <c r="O68" s="243">
        <f>ROUND(E68*N68,2)</f>
        <v>0.03</v>
      </c>
      <c r="P68" s="243">
        <v>0</v>
      </c>
      <c r="Q68" s="243">
        <f>ROUND(E68*P68,2)</f>
        <v>0</v>
      </c>
      <c r="R68" s="243"/>
      <c r="S68" s="243" t="s">
        <v>422</v>
      </c>
      <c r="T68" s="244" t="s">
        <v>953</v>
      </c>
      <c r="U68" s="222">
        <v>0</v>
      </c>
      <c r="V68" s="222">
        <f>ROUND(E68*U68,2)</f>
        <v>0</v>
      </c>
      <c r="W68" s="222"/>
      <c r="X68" s="222" t="s">
        <v>248</v>
      </c>
      <c r="Y68" s="212"/>
      <c r="Z68" s="212"/>
      <c r="AA68" s="212"/>
      <c r="AB68" s="212"/>
      <c r="AC68" s="212"/>
      <c r="AD68" s="212"/>
      <c r="AE68" s="212"/>
      <c r="AF68" s="212"/>
      <c r="AG68" s="212" t="s">
        <v>954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22.5" outlineLevel="1" x14ac:dyDescent="0.2">
      <c r="A69" s="238">
        <v>54</v>
      </c>
      <c r="B69" s="239" t="s">
        <v>1063</v>
      </c>
      <c r="C69" s="247" t="s">
        <v>1064</v>
      </c>
      <c r="D69" s="240" t="s">
        <v>300</v>
      </c>
      <c r="E69" s="241">
        <v>1</v>
      </c>
      <c r="F69" s="242"/>
      <c r="G69" s="243">
        <f>ROUND(E69*F69,2)</f>
        <v>0</v>
      </c>
      <c r="H69" s="242"/>
      <c r="I69" s="243">
        <f>ROUND(E69*H69,2)</f>
        <v>0</v>
      </c>
      <c r="J69" s="242"/>
      <c r="K69" s="243">
        <f>ROUND(E69*J69,2)</f>
        <v>0</v>
      </c>
      <c r="L69" s="243">
        <v>21</v>
      </c>
      <c r="M69" s="243">
        <f>G69*(1+L69/100)</f>
        <v>0</v>
      </c>
      <c r="N69" s="243">
        <v>2.5020000000000001E-2</v>
      </c>
      <c r="O69" s="243">
        <f>ROUND(E69*N69,2)</f>
        <v>0.03</v>
      </c>
      <c r="P69" s="243">
        <v>0</v>
      </c>
      <c r="Q69" s="243">
        <f>ROUND(E69*P69,2)</f>
        <v>0</v>
      </c>
      <c r="R69" s="243"/>
      <c r="S69" s="243" t="s">
        <v>422</v>
      </c>
      <c r="T69" s="244" t="s">
        <v>953</v>
      </c>
      <c r="U69" s="222">
        <v>0</v>
      </c>
      <c r="V69" s="222">
        <f>ROUND(E69*U69,2)</f>
        <v>0</v>
      </c>
      <c r="W69" s="222"/>
      <c r="X69" s="222" t="s">
        <v>248</v>
      </c>
      <c r="Y69" s="212"/>
      <c r="Z69" s="212"/>
      <c r="AA69" s="212"/>
      <c r="AB69" s="212"/>
      <c r="AC69" s="212"/>
      <c r="AD69" s="212"/>
      <c r="AE69" s="212"/>
      <c r="AF69" s="212"/>
      <c r="AG69" s="212" t="s">
        <v>954</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22.5" outlineLevel="1" x14ac:dyDescent="0.2">
      <c r="A70" s="238">
        <v>55</v>
      </c>
      <c r="B70" s="239" t="s">
        <v>1065</v>
      </c>
      <c r="C70" s="247" t="s">
        <v>1066</v>
      </c>
      <c r="D70" s="240" t="s">
        <v>300</v>
      </c>
      <c r="E70" s="241">
        <v>1</v>
      </c>
      <c r="F70" s="242"/>
      <c r="G70" s="243">
        <f>ROUND(E70*F70,2)</f>
        <v>0</v>
      </c>
      <c r="H70" s="242"/>
      <c r="I70" s="243">
        <f>ROUND(E70*H70,2)</f>
        <v>0</v>
      </c>
      <c r="J70" s="242"/>
      <c r="K70" s="243">
        <f>ROUND(E70*J70,2)</f>
        <v>0</v>
      </c>
      <c r="L70" s="243">
        <v>21</v>
      </c>
      <c r="M70" s="243">
        <f>G70*(1+L70/100)</f>
        <v>0</v>
      </c>
      <c r="N70" s="243">
        <v>4.7840000000000001E-2</v>
      </c>
      <c r="O70" s="243">
        <f>ROUND(E70*N70,2)</f>
        <v>0.05</v>
      </c>
      <c r="P70" s="243">
        <v>0</v>
      </c>
      <c r="Q70" s="243">
        <f>ROUND(E70*P70,2)</f>
        <v>0</v>
      </c>
      <c r="R70" s="243"/>
      <c r="S70" s="243" t="s">
        <v>422</v>
      </c>
      <c r="T70" s="244" t="s">
        <v>953</v>
      </c>
      <c r="U70" s="222">
        <v>0</v>
      </c>
      <c r="V70" s="222">
        <f>ROUND(E70*U70,2)</f>
        <v>0</v>
      </c>
      <c r="W70" s="222"/>
      <c r="X70" s="222" t="s">
        <v>248</v>
      </c>
      <c r="Y70" s="212"/>
      <c r="Z70" s="212"/>
      <c r="AA70" s="212"/>
      <c r="AB70" s="212"/>
      <c r="AC70" s="212"/>
      <c r="AD70" s="212"/>
      <c r="AE70" s="212"/>
      <c r="AF70" s="212"/>
      <c r="AG70" s="212" t="s">
        <v>954</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22.5" outlineLevel="1" x14ac:dyDescent="0.2">
      <c r="A71" s="238">
        <v>56</v>
      </c>
      <c r="B71" s="239" t="s">
        <v>1067</v>
      </c>
      <c r="C71" s="247" t="s">
        <v>1068</v>
      </c>
      <c r="D71" s="240" t="s">
        <v>300</v>
      </c>
      <c r="E71" s="241">
        <v>1</v>
      </c>
      <c r="F71" s="242"/>
      <c r="G71" s="243">
        <f>ROUND(E71*F71,2)</f>
        <v>0</v>
      </c>
      <c r="H71" s="242"/>
      <c r="I71" s="243">
        <f>ROUND(E71*H71,2)</f>
        <v>0</v>
      </c>
      <c r="J71" s="242"/>
      <c r="K71" s="243">
        <f>ROUND(E71*J71,2)</f>
        <v>0</v>
      </c>
      <c r="L71" s="243">
        <v>21</v>
      </c>
      <c r="M71" s="243">
        <f>G71*(1+L71/100)</f>
        <v>0</v>
      </c>
      <c r="N71" s="243">
        <v>8.8440000000000005E-2</v>
      </c>
      <c r="O71" s="243">
        <f>ROUND(E71*N71,2)</f>
        <v>0.09</v>
      </c>
      <c r="P71" s="243">
        <v>0</v>
      </c>
      <c r="Q71" s="243">
        <f>ROUND(E71*P71,2)</f>
        <v>0</v>
      </c>
      <c r="R71" s="243"/>
      <c r="S71" s="243" t="s">
        <v>237</v>
      </c>
      <c r="T71" s="244" t="s">
        <v>238</v>
      </c>
      <c r="U71" s="222">
        <v>0</v>
      </c>
      <c r="V71" s="222">
        <f>ROUND(E71*U71,2)</f>
        <v>0</v>
      </c>
      <c r="W71" s="222"/>
      <c r="X71" s="222" t="s">
        <v>248</v>
      </c>
      <c r="Y71" s="212"/>
      <c r="Z71" s="212"/>
      <c r="AA71" s="212"/>
      <c r="AB71" s="212"/>
      <c r="AC71" s="212"/>
      <c r="AD71" s="212"/>
      <c r="AE71" s="212"/>
      <c r="AF71" s="212"/>
      <c r="AG71" s="212" t="s">
        <v>954</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22.5" outlineLevel="1" x14ac:dyDescent="0.2">
      <c r="A72" s="238">
        <v>57</v>
      </c>
      <c r="B72" s="239" t="s">
        <v>1069</v>
      </c>
      <c r="C72" s="247" t="s">
        <v>1070</v>
      </c>
      <c r="D72" s="240" t="s">
        <v>300</v>
      </c>
      <c r="E72" s="241">
        <v>1</v>
      </c>
      <c r="F72" s="242"/>
      <c r="G72" s="243">
        <f>ROUND(E72*F72,2)</f>
        <v>0</v>
      </c>
      <c r="H72" s="242"/>
      <c r="I72" s="243">
        <f>ROUND(E72*H72,2)</f>
        <v>0</v>
      </c>
      <c r="J72" s="242"/>
      <c r="K72" s="243">
        <f>ROUND(E72*J72,2)</f>
        <v>0</v>
      </c>
      <c r="L72" s="243">
        <v>21</v>
      </c>
      <c r="M72" s="243">
        <f>G72*(1+L72/100)</f>
        <v>0</v>
      </c>
      <c r="N72" s="243">
        <v>4.5319999999999999E-2</v>
      </c>
      <c r="O72" s="243">
        <f>ROUND(E72*N72,2)</f>
        <v>0.05</v>
      </c>
      <c r="P72" s="243">
        <v>0</v>
      </c>
      <c r="Q72" s="243">
        <f>ROUND(E72*P72,2)</f>
        <v>0</v>
      </c>
      <c r="R72" s="243"/>
      <c r="S72" s="243" t="s">
        <v>422</v>
      </c>
      <c r="T72" s="244" t="s">
        <v>953</v>
      </c>
      <c r="U72" s="222">
        <v>0</v>
      </c>
      <c r="V72" s="222">
        <f>ROUND(E72*U72,2)</f>
        <v>0</v>
      </c>
      <c r="W72" s="222"/>
      <c r="X72" s="222" t="s">
        <v>248</v>
      </c>
      <c r="Y72" s="212"/>
      <c r="Z72" s="212"/>
      <c r="AA72" s="212"/>
      <c r="AB72" s="212"/>
      <c r="AC72" s="212"/>
      <c r="AD72" s="212"/>
      <c r="AE72" s="212"/>
      <c r="AF72" s="212"/>
      <c r="AG72" s="212" t="s">
        <v>954</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8">
        <v>58</v>
      </c>
      <c r="B73" s="239" t="s">
        <v>1071</v>
      </c>
      <c r="C73" s="247" t="s">
        <v>1072</v>
      </c>
      <c r="D73" s="240" t="s">
        <v>300</v>
      </c>
      <c r="E73" s="241">
        <v>20</v>
      </c>
      <c r="F73" s="242"/>
      <c r="G73" s="243">
        <f>ROUND(E73*F73,2)</f>
        <v>0</v>
      </c>
      <c r="H73" s="242"/>
      <c r="I73" s="243">
        <f>ROUND(E73*H73,2)</f>
        <v>0</v>
      </c>
      <c r="J73" s="242"/>
      <c r="K73" s="243">
        <f>ROUND(E73*J73,2)</f>
        <v>0</v>
      </c>
      <c r="L73" s="243">
        <v>21</v>
      </c>
      <c r="M73" s="243">
        <f>G73*(1+L73/100)</f>
        <v>0</v>
      </c>
      <c r="N73" s="243">
        <v>1.0000000000000001E-5</v>
      </c>
      <c r="O73" s="243">
        <f>ROUND(E73*N73,2)</f>
        <v>0</v>
      </c>
      <c r="P73" s="243">
        <v>7.5000000000000002E-4</v>
      </c>
      <c r="Q73" s="243">
        <f>ROUND(E73*P73,2)</f>
        <v>0.02</v>
      </c>
      <c r="R73" s="243"/>
      <c r="S73" s="243" t="s">
        <v>422</v>
      </c>
      <c r="T73" s="244" t="s">
        <v>953</v>
      </c>
      <c r="U73" s="222">
        <v>0</v>
      </c>
      <c r="V73" s="222">
        <f>ROUND(E73*U73,2)</f>
        <v>0</v>
      </c>
      <c r="W73" s="222"/>
      <c r="X73" s="222" t="s">
        <v>248</v>
      </c>
      <c r="Y73" s="212"/>
      <c r="Z73" s="212"/>
      <c r="AA73" s="212"/>
      <c r="AB73" s="212"/>
      <c r="AC73" s="212"/>
      <c r="AD73" s="212"/>
      <c r="AE73" s="212"/>
      <c r="AF73" s="212"/>
      <c r="AG73" s="212" t="s">
        <v>954</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2.5" outlineLevel="1" x14ac:dyDescent="0.2">
      <c r="A74" s="238">
        <v>59</v>
      </c>
      <c r="B74" s="239" t="s">
        <v>1073</v>
      </c>
      <c r="C74" s="247" t="s">
        <v>1074</v>
      </c>
      <c r="D74" s="240" t="s">
        <v>457</v>
      </c>
      <c r="E74" s="241">
        <v>700</v>
      </c>
      <c r="F74" s="242"/>
      <c r="G74" s="243">
        <f>ROUND(E74*F74,2)</f>
        <v>0</v>
      </c>
      <c r="H74" s="242"/>
      <c r="I74" s="243">
        <f>ROUND(E74*H74,2)</f>
        <v>0</v>
      </c>
      <c r="J74" s="242"/>
      <c r="K74" s="243">
        <f>ROUND(E74*J74,2)</f>
        <v>0</v>
      </c>
      <c r="L74" s="243">
        <v>21</v>
      </c>
      <c r="M74" s="243">
        <f>G74*(1+L74/100)</f>
        <v>0</v>
      </c>
      <c r="N74" s="243">
        <v>1.1E-4</v>
      </c>
      <c r="O74" s="243">
        <f>ROUND(E74*N74,2)</f>
        <v>0.08</v>
      </c>
      <c r="P74" s="243">
        <v>0</v>
      </c>
      <c r="Q74" s="243">
        <f>ROUND(E74*P74,2)</f>
        <v>0</v>
      </c>
      <c r="R74" s="243"/>
      <c r="S74" s="243" t="s">
        <v>422</v>
      </c>
      <c r="T74" s="244" t="s">
        <v>1075</v>
      </c>
      <c r="U74" s="222">
        <v>0</v>
      </c>
      <c r="V74" s="222">
        <f>ROUND(E74*U74,2)</f>
        <v>0</v>
      </c>
      <c r="W74" s="222"/>
      <c r="X74" s="222" t="s">
        <v>248</v>
      </c>
      <c r="Y74" s="212"/>
      <c r="Z74" s="212"/>
      <c r="AA74" s="212"/>
      <c r="AB74" s="212"/>
      <c r="AC74" s="212"/>
      <c r="AD74" s="212"/>
      <c r="AE74" s="212"/>
      <c r="AF74" s="212"/>
      <c r="AG74" s="212" t="s">
        <v>954</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38">
        <v>60</v>
      </c>
      <c r="B75" s="239" t="s">
        <v>1076</v>
      </c>
      <c r="C75" s="247" t="s">
        <v>1077</v>
      </c>
      <c r="D75" s="240" t="s">
        <v>457</v>
      </c>
      <c r="E75" s="241">
        <v>130</v>
      </c>
      <c r="F75" s="242"/>
      <c r="G75" s="243">
        <f>ROUND(E75*F75,2)</f>
        <v>0</v>
      </c>
      <c r="H75" s="242"/>
      <c r="I75" s="243">
        <f>ROUND(E75*H75,2)</f>
        <v>0</v>
      </c>
      <c r="J75" s="242"/>
      <c r="K75" s="243">
        <f>ROUND(E75*J75,2)</f>
        <v>0</v>
      </c>
      <c r="L75" s="243">
        <v>21</v>
      </c>
      <c r="M75" s="243">
        <f>G75*(1+L75/100)</f>
        <v>0</v>
      </c>
      <c r="N75" s="243">
        <v>6.9999999999999994E-5</v>
      </c>
      <c r="O75" s="243">
        <f>ROUND(E75*N75,2)</f>
        <v>0.01</v>
      </c>
      <c r="P75" s="243">
        <v>0</v>
      </c>
      <c r="Q75" s="243">
        <f>ROUND(E75*P75,2)</f>
        <v>0</v>
      </c>
      <c r="R75" s="243"/>
      <c r="S75" s="243" t="s">
        <v>422</v>
      </c>
      <c r="T75" s="244" t="s">
        <v>953</v>
      </c>
      <c r="U75" s="222">
        <v>0</v>
      </c>
      <c r="V75" s="222">
        <f>ROUND(E75*U75,2)</f>
        <v>0</v>
      </c>
      <c r="W75" s="222"/>
      <c r="X75" s="222" t="s">
        <v>248</v>
      </c>
      <c r="Y75" s="212"/>
      <c r="Z75" s="212"/>
      <c r="AA75" s="212"/>
      <c r="AB75" s="212"/>
      <c r="AC75" s="212"/>
      <c r="AD75" s="212"/>
      <c r="AE75" s="212"/>
      <c r="AF75" s="212"/>
      <c r="AG75" s="212" t="s">
        <v>954</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38">
        <v>61</v>
      </c>
      <c r="B76" s="239" t="s">
        <v>1078</v>
      </c>
      <c r="C76" s="247" t="s">
        <v>1079</v>
      </c>
      <c r="D76" s="240" t="s">
        <v>457</v>
      </c>
      <c r="E76" s="241">
        <v>35</v>
      </c>
      <c r="F76" s="242"/>
      <c r="G76" s="243">
        <f>ROUND(E76*F76,2)</f>
        <v>0</v>
      </c>
      <c r="H76" s="242"/>
      <c r="I76" s="243">
        <f>ROUND(E76*H76,2)</f>
        <v>0</v>
      </c>
      <c r="J76" s="242"/>
      <c r="K76" s="243">
        <f>ROUND(E76*J76,2)</f>
        <v>0</v>
      </c>
      <c r="L76" s="243">
        <v>21</v>
      </c>
      <c r="M76" s="243">
        <f>G76*(1+L76/100)</f>
        <v>0</v>
      </c>
      <c r="N76" s="243">
        <v>1E-4</v>
      </c>
      <c r="O76" s="243">
        <f>ROUND(E76*N76,2)</f>
        <v>0</v>
      </c>
      <c r="P76" s="243">
        <v>0</v>
      </c>
      <c r="Q76" s="243">
        <f>ROUND(E76*P76,2)</f>
        <v>0</v>
      </c>
      <c r="R76" s="243"/>
      <c r="S76" s="243" t="s">
        <v>422</v>
      </c>
      <c r="T76" s="244" t="s">
        <v>953</v>
      </c>
      <c r="U76" s="222">
        <v>0</v>
      </c>
      <c r="V76" s="222">
        <f>ROUND(E76*U76,2)</f>
        <v>0</v>
      </c>
      <c r="W76" s="222"/>
      <c r="X76" s="222" t="s">
        <v>248</v>
      </c>
      <c r="Y76" s="212"/>
      <c r="Z76" s="212"/>
      <c r="AA76" s="212"/>
      <c r="AB76" s="212"/>
      <c r="AC76" s="212"/>
      <c r="AD76" s="212"/>
      <c r="AE76" s="212"/>
      <c r="AF76" s="212"/>
      <c r="AG76" s="212" t="s">
        <v>954</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8">
        <v>62</v>
      </c>
      <c r="B77" s="239" t="s">
        <v>1080</v>
      </c>
      <c r="C77" s="247" t="s">
        <v>1081</v>
      </c>
      <c r="D77" s="240" t="s">
        <v>457</v>
      </c>
      <c r="E77" s="241">
        <v>30</v>
      </c>
      <c r="F77" s="242"/>
      <c r="G77" s="243">
        <f>ROUND(E77*F77,2)</f>
        <v>0</v>
      </c>
      <c r="H77" s="242"/>
      <c r="I77" s="243">
        <f>ROUND(E77*H77,2)</f>
        <v>0</v>
      </c>
      <c r="J77" s="242"/>
      <c r="K77" s="243">
        <f>ROUND(E77*J77,2)</f>
        <v>0</v>
      </c>
      <c r="L77" s="243">
        <v>21</v>
      </c>
      <c r="M77" s="243">
        <f>G77*(1+L77/100)</f>
        <v>0</v>
      </c>
      <c r="N77" s="243">
        <v>4.0000000000000003E-5</v>
      </c>
      <c r="O77" s="243">
        <f>ROUND(E77*N77,2)</f>
        <v>0</v>
      </c>
      <c r="P77" s="243">
        <v>0</v>
      </c>
      <c r="Q77" s="243">
        <f>ROUND(E77*P77,2)</f>
        <v>0</v>
      </c>
      <c r="R77" s="243"/>
      <c r="S77" s="243" t="s">
        <v>422</v>
      </c>
      <c r="T77" s="244" t="s">
        <v>953</v>
      </c>
      <c r="U77" s="222">
        <v>0</v>
      </c>
      <c r="V77" s="222">
        <f>ROUND(E77*U77,2)</f>
        <v>0</v>
      </c>
      <c r="W77" s="222"/>
      <c r="X77" s="222" t="s">
        <v>248</v>
      </c>
      <c r="Y77" s="212"/>
      <c r="Z77" s="212"/>
      <c r="AA77" s="212"/>
      <c r="AB77" s="212"/>
      <c r="AC77" s="212"/>
      <c r="AD77" s="212"/>
      <c r="AE77" s="212"/>
      <c r="AF77" s="212"/>
      <c r="AG77" s="212" t="s">
        <v>954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2.5" outlineLevel="1" x14ac:dyDescent="0.2">
      <c r="A78" s="238">
        <v>63</v>
      </c>
      <c r="B78" s="239" t="s">
        <v>1082</v>
      </c>
      <c r="C78" s="247" t="s">
        <v>1083</v>
      </c>
      <c r="D78" s="240" t="s">
        <v>300</v>
      </c>
      <c r="E78" s="241">
        <v>1</v>
      </c>
      <c r="F78" s="242"/>
      <c r="G78" s="243">
        <f>ROUND(E78*F78,2)</f>
        <v>0</v>
      </c>
      <c r="H78" s="242"/>
      <c r="I78" s="243">
        <f>ROUND(E78*H78,2)</f>
        <v>0</v>
      </c>
      <c r="J78" s="242"/>
      <c r="K78" s="243">
        <f>ROUND(E78*J78,2)</f>
        <v>0</v>
      </c>
      <c r="L78" s="243">
        <v>21</v>
      </c>
      <c r="M78" s="243">
        <f>G78*(1+L78/100)</f>
        <v>0</v>
      </c>
      <c r="N78" s="243">
        <v>5.3E-3</v>
      </c>
      <c r="O78" s="243">
        <f>ROUND(E78*N78,2)</f>
        <v>0.01</v>
      </c>
      <c r="P78" s="243">
        <v>0</v>
      </c>
      <c r="Q78" s="243">
        <f>ROUND(E78*P78,2)</f>
        <v>0</v>
      </c>
      <c r="R78" s="243"/>
      <c r="S78" s="243" t="s">
        <v>422</v>
      </c>
      <c r="T78" s="244" t="s">
        <v>953</v>
      </c>
      <c r="U78" s="222">
        <v>0</v>
      </c>
      <c r="V78" s="222">
        <f>ROUND(E78*U78,2)</f>
        <v>0</v>
      </c>
      <c r="W78" s="222"/>
      <c r="X78" s="222" t="s">
        <v>248</v>
      </c>
      <c r="Y78" s="212"/>
      <c r="Z78" s="212"/>
      <c r="AA78" s="212"/>
      <c r="AB78" s="212"/>
      <c r="AC78" s="212"/>
      <c r="AD78" s="212"/>
      <c r="AE78" s="212"/>
      <c r="AF78" s="212"/>
      <c r="AG78" s="212" t="s">
        <v>954</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2.5" outlineLevel="1" x14ac:dyDescent="0.2">
      <c r="A79" s="238">
        <v>64</v>
      </c>
      <c r="B79" s="239" t="s">
        <v>1084</v>
      </c>
      <c r="C79" s="247" t="s">
        <v>1085</v>
      </c>
      <c r="D79" s="240" t="s">
        <v>300</v>
      </c>
      <c r="E79" s="241">
        <v>1</v>
      </c>
      <c r="F79" s="242"/>
      <c r="G79" s="243">
        <f>ROUND(E79*F79,2)</f>
        <v>0</v>
      </c>
      <c r="H79" s="242"/>
      <c r="I79" s="243">
        <f>ROUND(E79*H79,2)</f>
        <v>0</v>
      </c>
      <c r="J79" s="242"/>
      <c r="K79" s="243">
        <f>ROUND(E79*J79,2)</f>
        <v>0</v>
      </c>
      <c r="L79" s="243">
        <v>21</v>
      </c>
      <c r="M79" s="243">
        <f>G79*(1+L79/100)</f>
        <v>0</v>
      </c>
      <c r="N79" s="243">
        <v>1.2699999999999999E-2</v>
      </c>
      <c r="O79" s="243">
        <f>ROUND(E79*N79,2)</f>
        <v>0.01</v>
      </c>
      <c r="P79" s="243">
        <v>0</v>
      </c>
      <c r="Q79" s="243">
        <f>ROUND(E79*P79,2)</f>
        <v>0</v>
      </c>
      <c r="R79" s="243"/>
      <c r="S79" s="243" t="s">
        <v>422</v>
      </c>
      <c r="T79" s="244" t="s">
        <v>953</v>
      </c>
      <c r="U79" s="222">
        <v>0</v>
      </c>
      <c r="V79" s="222">
        <f>ROUND(E79*U79,2)</f>
        <v>0</v>
      </c>
      <c r="W79" s="222"/>
      <c r="X79" s="222" t="s">
        <v>248</v>
      </c>
      <c r="Y79" s="212"/>
      <c r="Z79" s="212"/>
      <c r="AA79" s="212"/>
      <c r="AB79" s="212"/>
      <c r="AC79" s="212"/>
      <c r="AD79" s="212"/>
      <c r="AE79" s="212"/>
      <c r="AF79" s="212"/>
      <c r="AG79" s="212" t="s">
        <v>954</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22.5" outlineLevel="1" x14ac:dyDescent="0.2">
      <c r="A80" s="238">
        <v>65</v>
      </c>
      <c r="B80" s="239" t="s">
        <v>1086</v>
      </c>
      <c r="C80" s="247" t="s">
        <v>1087</v>
      </c>
      <c r="D80" s="240" t="s">
        <v>300</v>
      </c>
      <c r="E80" s="241">
        <v>14</v>
      </c>
      <c r="F80" s="242"/>
      <c r="G80" s="243">
        <f>ROUND(E80*F80,2)</f>
        <v>0</v>
      </c>
      <c r="H80" s="242"/>
      <c r="I80" s="243">
        <f>ROUND(E80*H80,2)</f>
        <v>0</v>
      </c>
      <c r="J80" s="242"/>
      <c r="K80" s="243">
        <f>ROUND(E80*J80,2)</f>
        <v>0</v>
      </c>
      <c r="L80" s="243">
        <v>21</v>
      </c>
      <c r="M80" s="243">
        <f>G80*(1+L80/100)</f>
        <v>0</v>
      </c>
      <c r="N80" s="243">
        <v>6.0000000000000002E-5</v>
      </c>
      <c r="O80" s="243">
        <f>ROUND(E80*N80,2)</f>
        <v>0</v>
      </c>
      <c r="P80" s="243">
        <v>0</v>
      </c>
      <c r="Q80" s="243">
        <f>ROUND(E80*P80,2)</f>
        <v>0</v>
      </c>
      <c r="R80" s="243"/>
      <c r="S80" s="243" t="s">
        <v>422</v>
      </c>
      <c r="T80" s="244" t="s">
        <v>953</v>
      </c>
      <c r="U80" s="222">
        <v>0</v>
      </c>
      <c r="V80" s="222">
        <f>ROUND(E80*U80,2)</f>
        <v>0</v>
      </c>
      <c r="W80" s="222"/>
      <c r="X80" s="222" t="s">
        <v>248</v>
      </c>
      <c r="Y80" s="212"/>
      <c r="Z80" s="212"/>
      <c r="AA80" s="212"/>
      <c r="AB80" s="212"/>
      <c r="AC80" s="212"/>
      <c r="AD80" s="212"/>
      <c r="AE80" s="212"/>
      <c r="AF80" s="212"/>
      <c r="AG80" s="212" t="s">
        <v>954</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38">
        <v>66</v>
      </c>
      <c r="B81" s="239" t="s">
        <v>1088</v>
      </c>
      <c r="C81" s="247" t="s">
        <v>1089</v>
      </c>
      <c r="D81" s="240" t="s">
        <v>300</v>
      </c>
      <c r="E81" s="241">
        <v>14</v>
      </c>
      <c r="F81" s="242"/>
      <c r="G81" s="243">
        <f>ROUND(E81*F81,2)</f>
        <v>0</v>
      </c>
      <c r="H81" s="242"/>
      <c r="I81" s="243">
        <f>ROUND(E81*H81,2)</f>
        <v>0</v>
      </c>
      <c r="J81" s="242"/>
      <c r="K81" s="243">
        <f>ROUND(E81*J81,2)</f>
        <v>0</v>
      </c>
      <c r="L81" s="243">
        <v>21</v>
      </c>
      <c r="M81" s="243">
        <f>G81*(1+L81/100)</f>
        <v>0</v>
      </c>
      <c r="N81" s="243">
        <v>6.0000000000000002E-5</v>
      </c>
      <c r="O81" s="243">
        <f>ROUND(E81*N81,2)</f>
        <v>0</v>
      </c>
      <c r="P81" s="243">
        <v>0</v>
      </c>
      <c r="Q81" s="243">
        <f>ROUND(E81*P81,2)</f>
        <v>0</v>
      </c>
      <c r="R81" s="243"/>
      <c r="S81" s="243" t="s">
        <v>237</v>
      </c>
      <c r="T81" s="244" t="s">
        <v>238</v>
      </c>
      <c r="U81" s="222">
        <v>0</v>
      </c>
      <c r="V81" s="222">
        <f>ROUND(E81*U81,2)</f>
        <v>0</v>
      </c>
      <c r="W81" s="222"/>
      <c r="X81" s="222" t="s">
        <v>248</v>
      </c>
      <c r="Y81" s="212"/>
      <c r="Z81" s="212"/>
      <c r="AA81" s="212"/>
      <c r="AB81" s="212"/>
      <c r="AC81" s="212"/>
      <c r="AD81" s="212"/>
      <c r="AE81" s="212"/>
      <c r="AF81" s="212"/>
      <c r="AG81" s="212" t="s">
        <v>954</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38">
        <v>67</v>
      </c>
      <c r="B82" s="239" t="s">
        <v>1090</v>
      </c>
      <c r="C82" s="247" t="s">
        <v>1091</v>
      </c>
      <c r="D82" s="240" t="s">
        <v>1092</v>
      </c>
      <c r="E82" s="241">
        <v>1</v>
      </c>
      <c r="F82" s="242"/>
      <c r="G82" s="243">
        <f>ROUND(E82*F82,2)</f>
        <v>0</v>
      </c>
      <c r="H82" s="242"/>
      <c r="I82" s="243">
        <f>ROUND(E82*H82,2)</f>
        <v>0</v>
      </c>
      <c r="J82" s="242"/>
      <c r="K82" s="243">
        <f>ROUND(E82*J82,2)</f>
        <v>0</v>
      </c>
      <c r="L82" s="243">
        <v>21</v>
      </c>
      <c r="M82" s="243">
        <f>G82*(1+L82/100)</f>
        <v>0</v>
      </c>
      <c r="N82" s="243">
        <v>6.0000000000000002E-5</v>
      </c>
      <c r="O82" s="243">
        <f>ROUND(E82*N82,2)</f>
        <v>0</v>
      </c>
      <c r="P82" s="243">
        <v>0</v>
      </c>
      <c r="Q82" s="243">
        <f>ROUND(E82*P82,2)</f>
        <v>0</v>
      </c>
      <c r="R82" s="243"/>
      <c r="S82" s="243" t="s">
        <v>237</v>
      </c>
      <c r="T82" s="244" t="s">
        <v>238</v>
      </c>
      <c r="U82" s="222">
        <v>0</v>
      </c>
      <c r="V82" s="222">
        <f>ROUND(E82*U82,2)</f>
        <v>0</v>
      </c>
      <c r="W82" s="222"/>
      <c r="X82" s="222" t="s">
        <v>248</v>
      </c>
      <c r="Y82" s="212"/>
      <c r="Z82" s="212"/>
      <c r="AA82" s="212"/>
      <c r="AB82" s="212"/>
      <c r="AC82" s="212"/>
      <c r="AD82" s="212"/>
      <c r="AE82" s="212"/>
      <c r="AF82" s="212"/>
      <c r="AG82" s="212" t="s">
        <v>954</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2.5" outlineLevel="1" x14ac:dyDescent="0.2">
      <c r="A83" s="238">
        <v>68</v>
      </c>
      <c r="B83" s="239" t="s">
        <v>1093</v>
      </c>
      <c r="C83" s="247" t="s">
        <v>1094</v>
      </c>
      <c r="D83" s="240" t="s">
        <v>257</v>
      </c>
      <c r="E83" s="241">
        <v>0.39100000000000001</v>
      </c>
      <c r="F83" s="242"/>
      <c r="G83" s="243">
        <f>ROUND(E83*F83,2)</f>
        <v>0</v>
      </c>
      <c r="H83" s="242"/>
      <c r="I83" s="243">
        <f>ROUND(E83*H83,2)</f>
        <v>0</v>
      </c>
      <c r="J83" s="242"/>
      <c r="K83" s="243">
        <f>ROUND(E83*J83,2)</f>
        <v>0</v>
      </c>
      <c r="L83" s="243">
        <v>21</v>
      </c>
      <c r="M83" s="243">
        <f>G83*(1+L83/100)</f>
        <v>0</v>
      </c>
      <c r="N83" s="243">
        <v>0</v>
      </c>
      <c r="O83" s="243">
        <f>ROUND(E83*N83,2)</f>
        <v>0</v>
      </c>
      <c r="P83" s="243">
        <v>0</v>
      </c>
      <c r="Q83" s="243">
        <f>ROUND(E83*P83,2)</f>
        <v>0</v>
      </c>
      <c r="R83" s="243"/>
      <c r="S83" s="243" t="s">
        <v>422</v>
      </c>
      <c r="T83" s="244" t="s">
        <v>953</v>
      </c>
      <c r="U83" s="222">
        <v>0</v>
      </c>
      <c r="V83" s="222">
        <f>ROUND(E83*U83,2)</f>
        <v>0</v>
      </c>
      <c r="W83" s="222"/>
      <c r="X83" s="222" t="s">
        <v>248</v>
      </c>
      <c r="Y83" s="212"/>
      <c r="Z83" s="212"/>
      <c r="AA83" s="212"/>
      <c r="AB83" s="212"/>
      <c r="AC83" s="212"/>
      <c r="AD83" s="212"/>
      <c r="AE83" s="212"/>
      <c r="AF83" s="212"/>
      <c r="AG83" s="212" t="s">
        <v>954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x14ac:dyDescent="0.2">
      <c r="A84" s="225" t="s">
        <v>232</v>
      </c>
      <c r="B84" s="226" t="s">
        <v>108</v>
      </c>
      <c r="C84" s="246" t="s">
        <v>109</v>
      </c>
      <c r="D84" s="227"/>
      <c r="E84" s="228"/>
      <c r="F84" s="229"/>
      <c r="G84" s="229">
        <f>SUMIF(AG85:AG85,"&lt;&gt;NOR",G85:G85)</f>
        <v>0</v>
      </c>
      <c r="H84" s="229"/>
      <c r="I84" s="229">
        <f>SUM(I85:I85)</f>
        <v>0</v>
      </c>
      <c r="J84" s="229"/>
      <c r="K84" s="229">
        <f>SUM(K85:K85)</f>
        <v>0</v>
      </c>
      <c r="L84" s="229"/>
      <c r="M84" s="229">
        <f>SUM(M85:M85)</f>
        <v>0</v>
      </c>
      <c r="N84" s="229"/>
      <c r="O84" s="229">
        <f>SUM(O85:O85)</f>
        <v>0</v>
      </c>
      <c r="P84" s="229"/>
      <c r="Q84" s="229">
        <f>SUM(Q85:Q85)</f>
        <v>0</v>
      </c>
      <c r="R84" s="229"/>
      <c r="S84" s="229"/>
      <c r="T84" s="230"/>
      <c r="U84" s="224"/>
      <c r="V84" s="224">
        <f>SUM(V85:V85)</f>
        <v>0</v>
      </c>
      <c r="W84" s="224"/>
      <c r="X84" s="224"/>
      <c r="AG84" t="s">
        <v>233</v>
      </c>
    </row>
    <row r="85" spans="1:60" outlineLevel="1" x14ac:dyDescent="0.2">
      <c r="A85" s="231">
        <v>69</v>
      </c>
      <c r="B85" s="232" t="s">
        <v>1095</v>
      </c>
      <c r="C85" s="248" t="s">
        <v>1096</v>
      </c>
      <c r="D85" s="233" t="s">
        <v>300</v>
      </c>
      <c r="E85" s="234">
        <v>1</v>
      </c>
      <c r="F85" s="235"/>
      <c r="G85" s="236">
        <f>ROUND(E85*F85,2)</f>
        <v>0</v>
      </c>
      <c r="H85" s="235"/>
      <c r="I85" s="236">
        <f>ROUND(E85*H85,2)</f>
        <v>0</v>
      </c>
      <c r="J85" s="235"/>
      <c r="K85" s="236">
        <f>ROUND(E85*J85,2)</f>
        <v>0</v>
      </c>
      <c r="L85" s="236">
        <v>21</v>
      </c>
      <c r="M85" s="236">
        <f>G85*(1+L85/100)</f>
        <v>0</v>
      </c>
      <c r="N85" s="236">
        <v>0</v>
      </c>
      <c r="O85" s="236">
        <f>ROUND(E85*N85,2)</f>
        <v>0</v>
      </c>
      <c r="P85" s="236">
        <v>0</v>
      </c>
      <c r="Q85" s="236">
        <f>ROUND(E85*P85,2)</f>
        <v>0</v>
      </c>
      <c r="R85" s="236"/>
      <c r="S85" s="236" t="s">
        <v>237</v>
      </c>
      <c r="T85" s="237" t="s">
        <v>238</v>
      </c>
      <c r="U85" s="222">
        <v>0</v>
      </c>
      <c r="V85" s="222">
        <f>ROUND(E85*U85,2)</f>
        <v>0</v>
      </c>
      <c r="W85" s="222"/>
      <c r="X85" s="222" t="s">
        <v>248</v>
      </c>
      <c r="Y85" s="212"/>
      <c r="Z85" s="212"/>
      <c r="AA85" s="212"/>
      <c r="AB85" s="212"/>
      <c r="AC85" s="212"/>
      <c r="AD85" s="212"/>
      <c r="AE85" s="212"/>
      <c r="AF85" s="212"/>
      <c r="AG85" s="212" t="s">
        <v>313</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x14ac:dyDescent="0.2">
      <c r="A86" s="3"/>
      <c r="B86" s="4"/>
      <c r="C86" s="249"/>
      <c r="D86" s="6"/>
      <c r="E86" s="3"/>
      <c r="F86" s="3"/>
      <c r="G86" s="3"/>
      <c r="H86" s="3"/>
      <c r="I86" s="3"/>
      <c r="J86" s="3"/>
      <c r="K86" s="3"/>
      <c r="L86" s="3"/>
      <c r="M86" s="3"/>
      <c r="N86" s="3"/>
      <c r="O86" s="3"/>
      <c r="P86" s="3"/>
      <c r="Q86" s="3"/>
      <c r="R86" s="3"/>
      <c r="S86" s="3"/>
      <c r="T86" s="3"/>
      <c r="U86" s="3"/>
      <c r="V86" s="3"/>
      <c r="W86" s="3"/>
      <c r="X86" s="3"/>
      <c r="AE86">
        <v>15</v>
      </c>
      <c r="AF86">
        <v>21</v>
      </c>
      <c r="AG86" t="s">
        <v>219</v>
      </c>
    </row>
    <row r="87" spans="1:60" x14ac:dyDescent="0.2">
      <c r="A87" s="215"/>
      <c r="B87" s="216" t="s">
        <v>29</v>
      </c>
      <c r="C87" s="250"/>
      <c r="D87" s="217"/>
      <c r="E87" s="218"/>
      <c r="F87" s="218"/>
      <c r="G87" s="245">
        <f>G8+G16+G34+G42+G53+G63+G84</f>
        <v>0</v>
      </c>
      <c r="H87" s="3"/>
      <c r="I87" s="3"/>
      <c r="J87" s="3"/>
      <c r="K87" s="3"/>
      <c r="L87" s="3"/>
      <c r="M87" s="3"/>
      <c r="N87" s="3"/>
      <c r="O87" s="3"/>
      <c r="P87" s="3"/>
      <c r="Q87" s="3"/>
      <c r="R87" s="3"/>
      <c r="S87" s="3"/>
      <c r="T87" s="3"/>
      <c r="U87" s="3"/>
      <c r="V87" s="3"/>
      <c r="W87" s="3"/>
      <c r="X87" s="3"/>
      <c r="AE87">
        <f>SUMIF(L7:L85,AE86,G7:G85)</f>
        <v>0</v>
      </c>
      <c r="AF87">
        <f>SUMIF(L7:L85,AF86,G7:G85)</f>
        <v>0</v>
      </c>
      <c r="AG87" t="s">
        <v>252</v>
      </c>
    </row>
    <row r="88" spans="1:60" x14ac:dyDescent="0.2">
      <c r="C88" s="251"/>
      <c r="D88" s="10"/>
      <c r="AG88" t="s">
        <v>253</v>
      </c>
    </row>
    <row r="89" spans="1:60" x14ac:dyDescent="0.2">
      <c r="D89" s="10"/>
    </row>
    <row r="90" spans="1:60" x14ac:dyDescent="0.2">
      <c r="D90" s="10"/>
    </row>
    <row r="91" spans="1:60" x14ac:dyDescent="0.2">
      <c r="D91" s="10"/>
    </row>
    <row r="92" spans="1:60" x14ac:dyDescent="0.2">
      <c r="D92" s="10"/>
    </row>
    <row r="93" spans="1:60" x14ac:dyDescent="0.2">
      <c r="D93" s="10"/>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TH86wzDQjQPNDUJ3EVqPw8kAk9hnTqKs4mgz015cv7ffCzz5c4FdDU0r9yugKFHt8xqHneZIG1TIxmmdb1Q/A==" saltValue="gI4KVPh9NZTkexBEgkb9Ng==" spinCount="100000" sheet="1"/>
  <mergeCells count="6">
    <mergeCell ref="A1:G1"/>
    <mergeCell ref="C2:G2"/>
    <mergeCell ref="C3:G3"/>
    <mergeCell ref="C4:G4"/>
    <mergeCell ref="C30:G30"/>
    <mergeCell ref="C39:G3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69F79-3A96-480D-A29D-F8170992080F}">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54</v>
      </c>
      <c r="C3" s="201" t="s">
        <v>55</v>
      </c>
      <c r="D3" s="199"/>
      <c r="E3" s="199"/>
      <c r="F3" s="199"/>
      <c r="G3" s="200"/>
      <c r="AC3" s="177" t="s">
        <v>207</v>
      </c>
      <c r="AG3" t="s">
        <v>209</v>
      </c>
    </row>
    <row r="4" spans="1:60" ht="24.95" customHeight="1" x14ac:dyDescent="0.2">
      <c r="A4" s="202" t="s">
        <v>9</v>
      </c>
      <c r="B4" s="203" t="s">
        <v>64</v>
      </c>
      <c r="C4" s="204" t="s">
        <v>65</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165</v>
      </c>
      <c r="C8" s="246" t="s">
        <v>166</v>
      </c>
      <c r="D8" s="227"/>
      <c r="E8" s="228"/>
      <c r="F8" s="229"/>
      <c r="G8" s="229">
        <f>SUMIF(AG9:AG17,"&lt;&gt;NOR",G9:G17)</f>
        <v>0</v>
      </c>
      <c r="H8" s="229"/>
      <c r="I8" s="229">
        <f>SUM(I9:I17)</f>
        <v>0</v>
      </c>
      <c r="J8" s="229"/>
      <c r="K8" s="229">
        <f>SUM(K9:K17)</f>
        <v>0</v>
      </c>
      <c r="L8" s="229"/>
      <c r="M8" s="229">
        <f>SUM(M9:M17)</f>
        <v>0</v>
      </c>
      <c r="N8" s="229"/>
      <c r="O8" s="229">
        <f>SUM(O9:O17)</f>
        <v>0.36</v>
      </c>
      <c r="P8" s="229"/>
      <c r="Q8" s="229">
        <f>SUM(Q9:Q17)</f>
        <v>0</v>
      </c>
      <c r="R8" s="229"/>
      <c r="S8" s="229"/>
      <c r="T8" s="230"/>
      <c r="U8" s="224"/>
      <c r="V8" s="224">
        <f>SUM(V9:V17)</f>
        <v>25.320000000000004</v>
      </c>
      <c r="W8" s="224"/>
      <c r="X8" s="224"/>
      <c r="AG8" t="s">
        <v>233</v>
      </c>
    </row>
    <row r="9" spans="1:60" outlineLevel="1" x14ac:dyDescent="0.2">
      <c r="A9" s="238">
        <v>1</v>
      </c>
      <c r="B9" s="239" t="s">
        <v>1097</v>
      </c>
      <c r="C9" s="247" t="s">
        <v>1098</v>
      </c>
      <c r="D9" s="240" t="s">
        <v>457</v>
      </c>
      <c r="E9" s="241">
        <v>28</v>
      </c>
      <c r="F9" s="242"/>
      <c r="G9" s="243">
        <f>ROUND(E9*F9,2)</f>
        <v>0</v>
      </c>
      <c r="H9" s="242"/>
      <c r="I9" s="243">
        <f>ROUND(E9*H9,2)</f>
        <v>0</v>
      </c>
      <c r="J9" s="242"/>
      <c r="K9" s="243">
        <f>ROUND(E9*J9,2)</f>
        <v>0</v>
      </c>
      <c r="L9" s="243">
        <v>21</v>
      </c>
      <c r="M9" s="243">
        <f>G9*(1+L9/100)</f>
        <v>0</v>
      </c>
      <c r="N9" s="243">
        <v>1.2489999999999999E-2</v>
      </c>
      <c r="O9" s="243">
        <f>ROUND(E9*N9,2)</f>
        <v>0.35</v>
      </c>
      <c r="P9" s="243">
        <v>0</v>
      </c>
      <c r="Q9" s="243">
        <f>ROUND(E9*P9,2)</f>
        <v>0</v>
      </c>
      <c r="R9" s="243"/>
      <c r="S9" s="243" t="s">
        <v>237</v>
      </c>
      <c r="T9" s="244" t="s">
        <v>238</v>
      </c>
      <c r="U9" s="222">
        <v>0.70399999999999996</v>
      </c>
      <c r="V9" s="222">
        <f>ROUND(E9*U9,2)</f>
        <v>19.71</v>
      </c>
      <c r="W9" s="222"/>
      <c r="X9" s="222" t="s">
        <v>248</v>
      </c>
      <c r="Y9" s="212"/>
      <c r="Z9" s="212"/>
      <c r="AA9" s="212"/>
      <c r="AB9" s="212"/>
      <c r="AC9" s="212"/>
      <c r="AD9" s="212"/>
      <c r="AE9" s="212"/>
      <c r="AF9" s="212"/>
      <c r="AG9" s="212" t="s">
        <v>1099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38">
        <v>2</v>
      </c>
      <c r="B10" s="239" t="s">
        <v>1100</v>
      </c>
      <c r="C10" s="247" t="s">
        <v>1101</v>
      </c>
      <c r="D10" s="240" t="s">
        <v>457</v>
      </c>
      <c r="E10" s="241">
        <v>1.5</v>
      </c>
      <c r="F10" s="242"/>
      <c r="G10" s="243">
        <f>ROUND(E10*F10,2)</f>
        <v>0</v>
      </c>
      <c r="H10" s="242"/>
      <c r="I10" s="243">
        <f>ROUND(E10*H10,2)</f>
        <v>0</v>
      </c>
      <c r="J10" s="242"/>
      <c r="K10" s="243">
        <f>ROUND(E10*J10,2)</f>
        <v>0</v>
      </c>
      <c r="L10" s="243">
        <v>21</v>
      </c>
      <c r="M10" s="243">
        <f>G10*(1+L10/100)</f>
        <v>0</v>
      </c>
      <c r="N10" s="243">
        <v>3.0100000000000001E-3</v>
      </c>
      <c r="O10" s="243">
        <f>ROUND(E10*N10,2)</f>
        <v>0</v>
      </c>
      <c r="P10" s="243">
        <v>0</v>
      </c>
      <c r="Q10" s="243">
        <f>ROUND(E10*P10,2)</f>
        <v>0</v>
      </c>
      <c r="R10" s="243"/>
      <c r="S10" s="243" t="s">
        <v>237</v>
      </c>
      <c r="T10" s="244" t="s">
        <v>238</v>
      </c>
      <c r="U10" s="222">
        <v>0.28999999999999998</v>
      </c>
      <c r="V10" s="222">
        <f>ROUND(E10*U10,2)</f>
        <v>0.44</v>
      </c>
      <c r="W10" s="222"/>
      <c r="X10" s="222" t="s">
        <v>248</v>
      </c>
      <c r="Y10" s="212"/>
      <c r="Z10" s="212"/>
      <c r="AA10" s="212"/>
      <c r="AB10" s="212"/>
      <c r="AC10" s="212"/>
      <c r="AD10" s="212"/>
      <c r="AE10" s="212"/>
      <c r="AF10" s="212"/>
      <c r="AG10" s="212" t="s">
        <v>1099</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8">
        <v>3</v>
      </c>
      <c r="B11" s="239" t="s">
        <v>1102</v>
      </c>
      <c r="C11" s="247" t="s">
        <v>1103</v>
      </c>
      <c r="D11" s="240" t="s">
        <v>300</v>
      </c>
      <c r="E11" s="241">
        <v>1</v>
      </c>
      <c r="F11" s="242"/>
      <c r="G11" s="243">
        <f>ROUND(E11*F11,2)</f>
        <v>0</v>
      </c>
      <c r="H11" s="242"/>
      <c r="I11" s="243">
        <f>ROUND(E11*H11,2)</f>
        <v>0</v>
      </c>
      <c r="J11" s="242"/>
      <c r="K11" s="243">
        <f>ROUND(E11*J11,2)</f>
        <v>0</v>
      </c>
      <c r="L11" s="243">
        <v>21</v>
      </c>
      <c r="M11" s="243">
        <f>G11*(1+L11/100)</f>
        <v>0</v>
      </c>
      <c r="N11" s="243">
        <v>1.15E-3</v>
      </c>
      <c r="O11" s="243">
        <f>ROUND(E11*N11,2)</f>
        <v>0</v>
      </c>
      <c r="P11" s="243">
        <v>0</v>
      </c>
      <c r="Q11" s="243">
        <f>ROUND(E11*P11,2)</f>
        <v>0</v>
      </c>
      <c r="R11" s="243"/>
      <c r="S11" s="243" t="s">
        <v>237</v>
      </c>
      <c r="T11" s="244" t="s">
        <v>238</v>
      </c>
      <c r="U11" s="222">
        <v>0.65100000000000002</v>
      </c>
      <c r="V11" s="222">
        <f>ROUND(E11*U11,2)</f>
        <v>0.65</v>
      </c>
      <c r="W11" s="222"/>
      <c r="X11" s="222" t="s">
        <v>248</v>
      </c>
      <c r="Y11" s="212"/>
      <c r="Z11" s="212"/>
      <c r="AA11" s="212"/>
      <c r="AB11" s="212"/>
      <c r="AC11" s="212"/>
      <c r="AD11" s="212"/>
      <c r="AE11" s="212"/>
      <c r="AF11" s="212"/>
      <c r="AG11" s="212" t="s">
        <v>1099</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38">
        <v>4</v>
      </c>
      <c r="B12" s="239" t="s">
        <v>1104</v>
      </c>
      <c r="C12" s="247" t="s">
        <v>1105</v>
      </c>
      <c r="D12" s="240" t="s">
        <v>247</v>
      </c>
      <c r="E12" s="241">
        <v>1</v>
      </c>
      <c r="F12" s="242"/>
      <c r="G12" s="243">
        <f>ROUND(E12*F12,2)</f>
        <v>0</v>
      </c>
      <c r="H12" s="242"/>
      <c r="I12" s="243">
        <f>ROUND(E12*H12,2)</f>
        <v>0</v>
      </c>
      <c r="J12" s="242"/>
      <c r="K12" s="243">
        <f>ROUND(E12*J12,2)</f>
        <v>0</v>
      </c>
      <c r="L12" s="243">
        <v>21</v>
      </c>
      <c r="M12" s="243">
        <f>G12*(1+L12/100)</f>
        <v>0</v>
      </c>
      <c r="N12" s="243">
        <v>6.3699999999999998E-3</v>
      </c>
      <c r="O12" s="243">
        <f>ROUND(E12*N12,2)</f>
        <v>0.01</v>
      </c>
      <c r="P12" s="243">
        <v>0</v>
      </c>
      <c r="Q12" s="243">
        <f>ROUND(E12*P12,2)</f>
        <v>0</v>
      </c>
      <c r="R12" s="243"/>
      <c r="S12" s="243" t="s">
        <v>237</v>
      </c>
      <c r="T12" s="244" t="s">
        <v>238</v>
      </c>
      <c r="U12" s="222">
        <v>1.756</v>
      </c>
      <c r="V12" s="222">
        <f>ROUND(E12*U12,2)</f>
        <v>1.76</v>
      </c>
      <c r="W12" s="222"/>
      <c r="X12" s="222" t="s">
        <v>248</v>
      </c>
      <c r="Y12" s="212"/>
      <c r="Z12" s="212"/>
      <c r="AA12" s="212"/>
      <c r="AB12" s="212"/>
      <c r="AC12" s="212"/>
      <c r="AD12" s="212"/>
      <c r="AE12" s="212"/>
      <c r="AF12" s="212"/>
      <c r="AG12" s="212" t="s">
        <v>1099</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8">
        <v>5</v>
      </c>
      <c r="B13" s="239" t="s">
        <v>1106</v>
      </c>
      <c r="C13" s="247" t="s">
        <v>1107</v>
      </c>
      <c r="D13" s="240" t="s">
        <v>247</v>
      </c>
      <c r="E13" s="241">
        <v>1</v>
      </c>
      <c r="F13" s="242"/>
      <c r="G13" s="243">
        <f>ROUND(E13*F13,2)</f>
        <v>0</v>
      </c>
      <c r="H13" s="242"/>
      <c r="I13" s="243">
        <f>ROUND(E13*H13,2)</f>
        <v>0</v>
      </c>
      <c r="J13" s="242"/>
      <c r="K13" s="243">
        <f>ROUND(E13*J13,2)</f>
        <v>0</v>
      </c>
      <c r="L13" s="243">
        <v>21</v>
      </c>
      <c r="M13" s="243">
        <f>G13*(1+L13/100)</f>
        <v>0</v>
      </c>
      <c r="N13" s="243">
        <v>3.2499999999999999E-3</v>
      </c>
      <c r="O13" s="243">
        <f>ROUND(E13*N13,2)</f>
        <v>0</v>
      </c>
      <c r="P13" s="243">
        <v>0</v>
      </c>
      <c r="Q13" s="243">
        <f>ROUND(E13*P13,2)</f>
        <v>0</v>
      </c>
      <c r="R13" s="243"/>
      <c r="S13" s="243" t="s">
        <v>237</v>
      </c>
      <c r="T13" s="244" t="s">
        <v>238</v>
      </c>
      <c r="U13" s="222">
        <v>1.78</v>
      </c>
      <c r="V13" s="222">
        <f>ROUND(E13*U13,2)</f>
        <v>1.78</v>
      </c>
      <c r="W13" s="222"/>
      <c r="X13" s="222" t="s">
        <v>248</v>
      </c>
      <c r="Y13" s="212"/>
      <c r="Z13" s="212"/>
      <c r="AA13" s="212"/>
      <c r="AB13" s="212"/>
      <c r="AC13" s="212"/>
      <c r="AD13" s="212"/>
      <c r="AE13" s="212"/>
      <c r="AF13" s="212"/>
      <c r="AG13" s="212" t="s">
        <v>1099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38">
        <v>6</v>
      </c>
      <c r="B14" s="239" t="s">
        <v>1108</v>
      </c>
      <c r="C14" s="247" t="s">
        <v>1109</v>
      </c>
      <c r="D14" s="240" t="s">
        <v>300</v>
      </c>
      <c r="E14" s="241">
        <v>3</v>
      </c>
      <c r="F14" s="242"/>
      <c r="G14" s="243">
        <f>ROUND(E14*F14,2)</f>
        <v>0</v>
      </c>
      <c r="H14" s="242"/>
      <c r="I14" s="243">
        <f>ROUND(E14*H14,2)</f>
        <v>0</v>
      </c>
      <c r="J14" s="242"/>
      <c r="K14" s="243">
        <f>ROUND(E14*J14,2)</f>
        <v>0</v>
      </c>
      <c r="L14" s="243">
        <v>21</v>
      </c>
      <c r="M14" s="243">
        <f>G14*(1+L14/100)</f>
        <v>0</v>
      </c>
      <c r="N14" s="243">
        <v>6.0999999999999997E-4</v>
      </c>
      <c r="O14" s="243">
        <f>ROUND(E14*N14,2)</f>
        <v>0</v>
      </c>
      <c r="P14" s="243">
        <v>0</v>
      </c>
      <c r="Q14" s="243">
        <f>ROUND(E14*P14,2)</f>
        <v>0</v>
      </c>
      <c r="R14" s="243"/>
      <c r="S14" s="243" t="s">
        <v>259</v>
      </c>
      <c r="T14" s="244" t="s">
        <v>259</v>
      </c>
      <c r="U14" s="222">
        <v>0.22700000000000001</v>
      </c>
      <c r="V14" s="222">
        <f>ROUND(E14*U14,2)</f>
        <v>0.68</v>
      </c>
      <c r="W14" s="222"/>
      <c r="X14" s="222" t="s">
        <v>248</v>
      </c>
      <c r="Y14" s="212"/>
      <c r="Z14" s="212"/>
      <c r="AA14" s="212"/>
      <c r="AB14" s="212"/>
      <c r="AC14" s="212"/>
      <c r="AD14" s="212"/>
      <c r="AE14" s="212"/>
      <c r="AF14" s="212"/>
      <c r="AG14" s="212" t="s">
        <v>1099</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8">
        <v>7</v>
      </c>
      <c r="B15" s="239" t="s">
        <v>1110</v>
      </c>
      <c r="C15" s="247" t="s">
        <v>1111</v>
      </c>
      <c r="D15" s="240" t="s">
        <v>300</v>
      </c>
      <c r="E15" s="241">
        <v>1</v>
      </c>
      <c r="F15" s="242"/>
      <c r="G15" s="243">
        <f>ROUND(E15*F15,2)</f>
        <v>0</v>
      </c>
      <c r="H15" s="242"/>
      <c r="I15" s="243">
        <f>ROUND(E15*H15,2)</f>
        <v>0</v>
      </c>
      <c r="J15" s="242"/>
      <c r="K15" s="243">
        <f>ROUND(E15*J15,2)</f>
        <v>0</v>
      </c>
      <c r="L15" s="243">
        <v>21</v>
      </c>
      <c r="M15" s="243">
        <f>G15*(1+L15/100)</f>
        <v>0</v>
      </c>
      <c r="N15" s="243">
        <v>1.6000000000000001E-3</v>
      </c>
      <c r="O15" s="243">
        <f>ROUND(E15*N15,2)</f>
        <v>0</v>
      </c>
      <c r="P15" s="243">
        <v>0</v>
      </c>
      <c r="Q15" s="243">
        <f>ROUND(E15*P15,2)</f>
        <v>0</v>
      </c>
      <c r="R15" s="243"/>
      <c r="S15" s="243" t="s">
        <v>237</v>
      </c>
      <c r="T15" s="244" t="s">
        <v>238</v>
      </c>
      <c r="U15" s="222">
        <v>0.3</v>
      </c>
      <c r="V15" s="222">
        <f>ROUND(E15*U15,2)</f>
        <v>0.3</v>
      </c>
      <c r="W15" s="222"/>
      <c r="X15" s="222" t="s">
        <v>248</v>
      </c>
      <c r="Y15" s="212"/>
      <c r="Z15" s="212"/>
      <c r="AA15" s="212"/>
      <c r="AB15" s="212"/>
      <c r="AC15" s="212"/>
      <c r="AD15" s="212"/>
      <c r="AE15" s="212"/>
      <c r="AF15" s="212"/>
      <c r="AG15" s="212" t="s">
        <v>1099</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8">
        <v>8</v>
      </c>
      <c r="B16" s="239" t="s">
        <v>1112</v>
      </c>
      <c r="C16" s="247" t="s">
        <v>1113</v>
      </c>
      <c r="D16" s="240" t="s">
        <v>247</v>
      </c>
      <c r="E16" s="241">
        <v>1</v>
      </c>
      <c r="F16" s="242"/>
      <c r="G16" s="243">
        <f>ROUND(E16*F16,2)</f>
        <v>0</v>
      </c>
      <c r="H16" s="242"/>
      <c r="I16" s="243">
        <f>ROUND(E16*H16,2)</f>
        <v>0</v>
      </c>
      <c r="J16" s="242"/>
      <c r="K16" s="243">
        <f>ROUND(E16*J16,2)</f>
        <v>0</v>
      </c>
      <c r="L16" s="243">
        <v>21</v>
      </c>
      <c r="M16" s="243">
        <f>G16*(1+L16/100)</f>
        <v>0</v>
      </c>
      <c r="N16" s="243">
        <v>0</v>
      </c>
      <c r="O16" s="243">
        <f>ROUND(E16*N16,2)</f>
        <v>0</v>
      </c>
      <c r="P16" s="243">
        <v>0</v>
      </c>
      <c r="Q16" s="243">
        <f>ROUND(E16*P16,2)</f>
        <v>0</v>
      </c>
      <c r="R16" s="243"/>
      <c r="S16" s="243" t="s">
        <v>237</v>
      </c>
      <c r="T16" s="244" t="s">
        <v>238</v>
      </c>
      <c r="U16" s="222">
        <v>0</v>
      </c>
      <c r="V16" s="222">
        <f>ROUND(E16*U16,2)</f>
        <v>0</v>
      </c>
      <c r="W16" s="222"/>
      <c r="X16" s="222" t="s">
        <v>248</v>
      </c>
      <c r="Y16" s="212"/>
      <c r="Z16" s="212"/>
      <c r="AA16" s="212"/>
      <c r="AB16" s="212"/>
      <c r="AC16" s="212"/>
      <c r="AD16" s="212"/>
      <c r="AE16" s="212"/>
      <c r="AF16" s="212"/>
      <c r="AG16" s="212" t="s">
        <v>1099</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8">
        <v>9</v>
      </c>
      <c r="B17" s="239" t="s">
        <v>1114</v>
      </c>
      <c r="C17" s="247" t="s">
        <v>1115</v>
      </c>
      <c r="D17" s="240" t="s">
        <v>0</v>
      </c>
      <c r="E17" s="241">
        <v>245</v>
      </c>
      <c r="F17" s="242"/>
      <c r="G17" s="243">
        <f>ROUND(E17*F17,2)</f>
        <v>0</v>
      </c>
      <c r="H17" s="242"/>
      <c r="I17" s="243">
        <f>ROUND(E17*H17,2)</f>
        <v>0</v>
      </c>
      <c r="J17" s="242"/>
      <c r="K17" s="243">
        <f>ROUND(E17*J17,2)</f>
        <v>0</v>
      </c>
      <c r="L17" s="243">
        <v>21</v>
      </c>
      <c r="M17" s="243">
        <f>G17*(1+L17/100)</f>
        <v>0</v>
      </c>
      <c r="N17" s="243">
        <v>0</v>
      </c>
      <c r="O17" s="243">
        <f>ROUND(E17*N17,2)</f>
        <v>0</v>
      </c>
      <c r="P17" s="243">
        <v>0</v>
      </c>
      <c r="Q17" s="243">
        <f>ROUND(E17*P17,2)</f>
        <v>0</v>
      </c>
      <c r="R17" s="243"/>
      <c r="S17" s="243" t="s">
        <v>237</v>
      </c>
      <c r="T17" s="244" t="s">
        <v>238</v>
      </c>
      <c r="U17" s="222">
        <v>0</v>
      </c>
      <c r="V17" s="222">
        <f>ROUND(E17*U17,2)</f>
        <v>0</v>
      </c>
      <c r="W17" s="222"/>
      <c r="X17" s="222" t="s">
        <v>248</v>
      </c>
      <c r="Y17" s="212"/>
      <c r="Z17" s="212"/>
      <c r="AA17" s="212"/>
      <c r="AB17" s="212"/>
      <c r="AC17" s="212"/>
      <c r="AD17" s="212"/>
      <c r="AE17" s="212"/>
      <c r="AF17" s="212"/>
      <c r="AG17" s="212" t="s">
        <v>1099</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x14ac:dyDescent="0.2">
      <c r="A18" s="225" t="s">
        <v>232</v>
      </c>
      <c r="B18" s="226" t="s">
        <v>198</v>
      </c>
      <c r="C18" s="246" t="s">
        <v>199</v>
      </c>
      <c r="D18" s="227"/>
      <c r="E18" s="228"/>
      <c r="F18" s="229"/>
      <c r="G18" s="229">
        <f>SUMIF(AG19:AG28,"&lt;&gt;NOR",G19:G28)</f>
        <v>0</v>
      </c>
      <c r="H18" s="229"/>
      <c r="I18" s="229">
        <f>SUM(I19:I28)</f>
        <v>0</v>
      </c>
      <c r="J18" s="229"/>
      <c r="K18" s="229">
        <f>SUM(K19:K28)</f>
        <v>0</v>
      </c>
      <c r="L18" s="229"/>
      <c r="M18" s="229">
        <f>SUM(M19:M28)</f>
        <v>0</v>
      </c>
      <c r="N18" s="229"/>
      <c r="O18" s="229">
        <f>SUM(O19:O28)</f>
        <v>0</v>
      </c>
      <c r="P18" s="229"/>
      <c r="Q18" s="229">
        <f>SUM(Q19:Q28)</f>
        <v>0</v>
      </c>
      <c r="R18" s="229"/>
      <c r="S18" s="229"/>
      <c r="T18" s="230"/>
      <c r="U18" s="224"/>
      <c r="V18" s="224">
        <f>SUM(V19:V28)</f>
        <v>4.05</v>
      </c>
      <c r="W18" s="224"/>
      <c r="X18" s="224"/>
      <c r="AG18" t="s">
        <v>233</v>
      </c>
    </row>
    <row r="19" spans="1:60" outlineLevel="1" x14ac:dyDescent="0.2">
      <c r="A19" s="238">
        <v>10</v>
      </c>
      <c r="B19" s="239" t="s">
        <v>1116</v>
      </c>
      <c r="C19" s="247" t="s">
        <v>1117</v>
      </c>
      <c r="D19" s="240" t="s">
        <v>457</v>
      </c>
      <c r="E19" s="241">
        <v>7.5</v>
      </c>
      <c r="F19" s="242"/>
      <c r="G19" s="243">
        <f>ROUND(E19*F19,2)</f>
        <v>0</v>
      </c>
      <c r="H19" s="242"/>
      <c r="I19" s="243">
        <f>ROUND(E19*H19,2)</f>
        <v>0</v>
      </c>
      <c r="J19" s="242"/>
      <c r="K19" s="243">
        <f>ROUND(E19*J19,2)</f>
        <v>0</v>
      </c>
      <c r="L19" s="243">
        <v>21</v>
      </c>
      <c r="M19" s="243">
        <f>G19*(1+L19/100)</f>
        <v>0</v>
      </c>
      <c r="N19" s="243">
        <v>0</v>
      </c>
      <c r="O19" s="243">
        <f>ROUND(E19*N19,2)</f>
        <v>0</v>
      </c>
      <c r="P19" s="243">
        <v>0</v>
      </c>
      <c r="Q19" s="243">
        <f>ROUND(E19*P19,2)</f>
        <v>0</v>
      </c>
      <c r="R19" s="243"/>
      <c r="S19" s="243" t="s">
        <v>237</v>
      </c>
      <c r="T19" s="244" t="s">
        <v>238</v>
      </c>
      <c r="U19" s="222">
        <v>7.9000000000000001E-2</v>
      </c>
      <c r="V19" s="222">
        <f>ROUND(E19*U19,2)</f>
        <v>0.59</v>
      </c>
      <c r="W19" s="222"/>
      <c r="X19" s="222" t="s">
        <v>248</v>
      </c>
      <c r="Y19" s="212"/>
      <c r="Z19" s="212"/>
      <c r="AA19" s="212"/>
      <c r="AB19" s="212"/>
      <c r="AC19" s="212"/>
      <c r="AD19" s="212"/>
      <c r="AE19" s="212"/>
      <c r="AF19" s="212"/>
      <c r="AG19" s="212" t="s">
        <v>1099</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8">
        <v>11</v>
      </c>
      <c r="B20" s="239" t="s">
        <v>1118</v>
      </c>
      <c r="C20" s="247" t="s">
        <v>1119</v>
      </c>
      <c r="D20" s="240" t="s">
        <v>300</v>
      </c>
      <c r="E20" s="241">
        <v>5</v>
      </c>
      <c r="F20" s="242"/>
      <c r="G20" s="243">
        <f>ROUND(E20*F20,2)</f>
        <v>0</v>
      </c>
      <c r="H20" s="242"/>
      <c r="I20" s="243">
        <f>ROUND(E20*H20,2)</f>
        <v>0</v>
      </c>
      <c r="J20" s="242"/>
      <c r="K20" s="243">
        <f>ROUND(E20*J20,2)</f>
        <v>0</v>
      </c>
      <c r="L20" s="243">
        <v>21</v>
      </c>
      <c r="M20" s="243">
        <f>G20*(1+L20/100)</f>
        <v>0</v>
      </c>
      <c r="N20" s="243">
        <v>0</v>
      </c>
      <c r="O20" s="243">
        <f>ROUND(E20*N20,2)</f>
        <v>0</v>
      </c>
      <c r="P20" s="243">
        <v>0</v>
      </c>
      <c r="Q20" s="243">
        <f>ROUND(E20*P20,2)</f>
        <v>0</v>
      </c>
      <c r="R20" s="243"/>
      <c r="S20" s="243" t="s">
        <v>237</v>
      </c>
      <c r="T20" s="244" t="s">
        <v>238</v>
      </c>
      <c r="U20" s="222">
        <v>0.42080000000000001</v>
      </c>
      <c r="V20" s="222">
        <f>ROUND(E20*U20,2)</f>
        <v>2.1</v>
      </c>
      <c r="W20" s="222"/>
      <c r="X20" s="222" t="s">
        <v>248</v>
      </c>
      <c r="Y20" s="212"/>
      <c r="Z20" s="212"/>
      <c r="AA20" s="212"/>
      <c r="AB20" s="212"/>
      <c r="AC20" s="212"/>
      <c r="AD20" s="212"/>
      <c r="AE20" s="212"/>
      <c r="AF20" s="212"/>
      <c r="AG20" s="212" t="s">
        <v>1099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8">
        <v>12</v>
      </c>
      <c r="B21" s="239" t="s">
        <v>1120</v>
      </c>
      <c r="C21" s="247" t="s">
        <v>1121</v>
      </c>
      <c r="D21" s="240" t="s">
        <v>457</v>
      </c>
      <c r="E21" s="241">
        <v>7.5</v>
      </c>
      <c r="F21" s="242"/>
      <c r="G21" s="243">
        <f>ROUND(E21*F21,2)</f>
        <v>0</v>
      </c>
      <c r="H21" s="242"/>
      <c r="I21" s="243">
        <f>ROUND(E21*H21,2)</f>
        <v>0</v>
      </c>
      <c r="J21" s="242"/>
      <c r="K21" s="243">
        <f>ROUND(E21*J21,2)</f>
        <v>0</v>
      </c>
      <c r="L21" s="243">
        <v>21</v>
      </c>
      <c r="M21" s="243">
        <f>G21*(1+L21/100)</f>
        <v>0</v>
      </c>
      <c r="N21" s="243">
        <v>2.7999999999999998E-4</v>
      </c>
      <c r="O21" s="243">
        <f>ROUND(E21*N21,2)</f>
        <v>0</v>
      </c>
      <c r="P21" s="243">
        <v>0</v>
      </c>
      <c r="Q21" s="243">
        <f>ROUND(E21*P21,2)</f>
        <v>0</v>
      </c>
      <c r="R21" s="243"/>
      <c r="S21" s="243" t="s">
        <v>237</v>
      </c>
      <c r="T21" s="244" t="s">
        <v>238</v>
      </c>
      <c r="U21" s="222">
        <v>0</v>
      </c>
      <c r="V21" s="222">
        <f>ROUND(E21*U21,2)</f>
        <v>0</v>
      </c>
      <c r="W21" s="222"/>
      <c r="X21" s="222" t="s">
        <v>261</v>
      </c>
      <c r="Y21" s="212"/>
      <c r="Z21" s="212"/>
      <c r="AA21" s="212"/>
      <c r="AB21" s="212"/>
      <c r="AC21" s="212"/>
      <c r="AD21" s="212"/>
      <c r="AE21" s="212"/>
      <c r="AF21" s="212"/>
      <c r="AG21" s="212" t="s">
        <v>330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8">
        <v>13</v>
      </c>
      <c r="B22" s="239" t="s">
        <v>1122</v>
      </c>
      <c r="C22" s="247" t="s">
        <v>1123</v>
      </c>
      <c r="D22" s="240" t="s">
        <v>457</v>
      </c>
      <c r="E22" s="241">
        <v>8</v>
      </c>
      <c r="F22" s="242"/>
      <c r="G22" s="243">
        <f>ROUND(E22*F22,2)</f>
        <v>0</v>
      </c>
      <c r="H22" s="242"/>
      <c r="I22" s="243">
        <f>ROUND(E22*H22,2)</f>
        <v>0</v>
      </c>
      <c r="J22" s="242"/>
      <c r="K22" s="243">
        <f>ROUND(E22*J22,2)</f>
        <v>0</v>
      </c>
      <c r="L22" s="243">
        <v>21</v>
      </c>
      <c r="M22" s="243">
        <f>G22*(1+L22/100)</f>
        <v>0</v>
      </c>
      <c r="N22" s="243">
        <v>0</v>
      </c>
      <c r="O22" s="243">
        <f>ROUND(E22*N22,2)</f>
        <v>0</v>
      </c>
      <c r="P22" s="243">
        <v>0</v>
      </c>
      <c r="Q22" s="243">
        <f>ROUND(E22*P22,2)</f>
        <v>0</v>
      </c>
      <c r="R22" s="243"/>
      <c r="S22" s="243" t="s">
        <v>237</v>
      </c>
      <c r="T22" s="244" t="s">
        <v>238</v>
      </c>
      <c r="U22" s="222">
        <v>0.16</v>
      </c>
      <c r="V22" s="222">
        <f>ROUND(E22*U22,2)</f>
        <v>1.28</v>
      </c>
      <c r="W22" s="222"/>
      <c r="X22" s="222" t="s">
        <v>248</v>
      </c>
      <c r="Y22" s="212"/>
      <c r="Z22" s="212"/>
      <c r="AA22" s="212"/>
      <c r="AB22" s="212"/>
      <c r="AC22" s="212"/>
      <c r="AD22" s="212"/>
      <c r="AE22" s="212"/>
      <c r="AF22" s="212"/>
      <c r="AG22" s="212" t="s">
        <v>1099</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8">
        <v>14</v>
      </c>
      <c r="B23" s="239" t="s">
        <v>1124</v>
      </c>
      <c r="C23" s="247" t="s">
        <v>1125</v>
      </c>
      <c r="D23" s="240" t="s">
        <v>457</v>
      </c>
      <c r="E23" s="241">
        <v>7.5</v>
      </c>
      <c r="F23" s="242"/>
      <c r="G23" s="243">
        <f>ROUND(E23*F23,2)</f>
        <v>0</v>
      </c>
      <c r="H23" s="242"/>
      <c r="I23" s="243">
        <f>ROUND(E23*H23,2)</f>
        <v>0</v>
      </c>
      <c r="J23" s="242"/>
      <c r="K23" s="243">
        <f>ROUND(E23*J23,2)</f>
        <v>0</v>
      </c>
      <c r="L23" s="243">
        <v>21</v>
      </c>
      <c r="M23" s="243">
        <f>G23*(1+L23/100)</f>
        <v>0</v>
      </c>
      <c r="N23" s="243">
        <v>0</v>
      </c>
      <c r="O23" s="243">
        <f>ROUND(E23*N23,2)</f>
        <v>0</v>
      </c>
      <c r="P23" s="243">
        <v>0</v>
      </c>
      <c r="Q23" s="243">
        <f>ROUND(E23*P23,2)</f>
        <v>0</v>
      </c>
      <c r="R23" s="243"/>
      <c r="S23" s="243" t="s">
        <v>237</v>
      </c>
      <c r="T23" s="244" t="s">
        <v>238</v>
      </c>
      <c r="U23" s="222">
        <v>0.01</v>
      </c>
      <c r="V23" s="222">
        <f>ROUND(E23*U23,2)</f>
        <v>0.08</v>
      </c>
      <c r="W23" s="222"/>
      <c r="X23" s="222" t="s">
        <v>248</v>
      </c>
      <c r="Y23" s="212"/>
      <c r="Z23" s="212"/>
      <c r="AA23" s="212"/>
      <c r="AB23" s="212"/>
      <c r="AC23" s="212"/>
      <c r="AD23" s="212"/>
      <c r="AE23" s="212"/>
      <c r="AF23" s="212"/>
      <c r="AG23" s="212" t="s">
        <v>1099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8">
        <v>15</v>
      </c>
      <c r="B24" s="239" t="s">
        <v>1112</v>
      </c>
      <c r="C24" s="247" t="s">
        <v>1126</v>
      </c>
      <c r="D24" s="240" t="s">
        <v>300</v>
      </c>
      <c r="E24" s="241">
        <v>1</v>
      </c>
      <c r="F24" s="242"/>
      <c r="G24" s="243">
        <f>ROUND(E24*F24,2)</f>
        <v>0</v>
      </c>
      <c r="H24" s="242"/>
      <c r="I24" s="243">
        <f>ROUND(E24*H24,2)</f>
        <v>0</v>
      </c>
      <c r="J24" s="242"/>
      <c r="K24" s="243">
        <f>ROUND(E24*J24,2)</f>
        <v>0</v>
      </c>
      <c r="L24" s="243">
        <v>21</v>
      </c>
      <c r="M24" s="243">
        <f>G24*(1+L24/100)</f>
        <v>0</v>
      </c>
      <c r="N24" s="243">
        <v>0</v>
      </c>
      <c r="O24" s="243">
        <f>ROUND(E24*N24,2)</f>
        <v>0</v>
      </c>
      <c r="P24" s="243">
        <v>0</v>
      </c>
      <c r="Q24" s="243">
        <f>ROUND(E24*P24,2)</f>
        <v>0</v>
      </c>
      <c r="R24" s="243"/>
      <c r="S24" s="243" t="s">
        <v>237</v>
      </c>
      <c r="T24" s="244" t="s">
        <v>238</v>
      </c>
      <c r="U24" s="222">
        <v>0</v>
      </c>
      <c r="V24" s="222">
        <f>ROUND(E24*U24,2)</f>
        <v>0</v>
      </c>
      <c r="W24" s="222"/>
      <c r="X24" s="222" t="s">
        <v>1127</v>
      </c>
      <c r="Y24" s="212"/>
      <c r="Z24" s="212"/>
      <c r="AA24" s="212"/>
      <c r="AB24" s="212"/>
      <c r="AC24" s="212"/>
      <c r="AD24" s="212"/>
      <c r="AE24" s="212"/>
      <c r="AF24" s="212"/>
      <c r="AG24" s="212" t="s">
        <v>1128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8">
        <v>16</v>
      </c>
      <c r="B25" s="239" t="s">
        <v>1112</v>
      </c>
      <c r="C25" s="247" t="s">
        <v>1129</v>
      </c>
      <c r="D25" s="240" t="s">
        <v>300</v>
      </c>
      <c r="E25" s="241">
        <v>2</v>
      </c>
      <c r="F25" s="242"/>
      <c r="G25" s="243">
        <f>ROUND(E25*F25,2)</f>
        <v>0</v>
      </c>
      <c r="H25" s="242"/>
      <c r="I25" s="243">
        <f>ROUND(E25*H25,2)</f>
        <v>0</v>
      </c>
      <c r="J25" s="242"/>
      <c r="K25" s="243">
        <f>ROUND(E25*J25,2)</f>
        <v>0</v>
      </c>
      <c r="L25" s="243">
        <v>21</v>
      </c>
      <c r="M25" s="243">
        <f>G25*(1+L25/100)</f>
        <v>0</v>
      </c>
      <c r="N25" s="243">
        <v>0</v>
      </c>
      <c r="O25" s="243">
        <f>ROUND(E25*N25,2)</f>
        <v>0</v>
      </c>
      <c r="P25" s="243">
        <v>0</v>
      </c>
      <c r="Q25" s="243">
        <f>ROUND(E25*P25,2)</f>
        <v>0</v>
      </c>
      <c r="R25" s="243"/>
      <c r="S25" s="243" t="s">
        <v>237</v>
      </c>
      <c r="T25" s="244" t="s">
        <v>238</v>
      </c>
      <c r="U25" s="222">
        <v>0</v>
      </c>
      <c r="V25" s="222">
        <f>ROUND(E25*U25,2)</f>
        <v>0</v>
      </c>
      <c r="W25" s="222"/>
      <c r="X25" s="222" t="s">
        <v>1127</v>
      </c>
      <c r="Y25" s="212"/>
      <c r="Z25" s="212"/>
      <c r="AA25" s="212"/>
      <c r="AB25" s="212"/>
      <c r="AC25" s="212"/>
      <c r="AD25" s="212"/>
      <c r="AE25" s="212"/>
      <c r="AF25" s="212"/>
      <c r="AG25" s="212" t="s">
        <v>1128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8">
        <v>17</v>
      </c>
      <c r="B26" s="239" t="s">
        <v>1112</v>
      </c>
      <c r="C26" s="247" t="s">
        <v>1130</v>
      </c>
      <c r="D26" s="240" t="s">
        <v>300</v>
      </c>
      <c r="E26" s="241">
        <v>1</v>
      </c>
      <c r="F26" s="242"/>
      <c r="G26" s="243">
        <f>ROUND(E26*F26,2)</f>
        <v>0</v>
      </c>
      <c r="H26" s="242"/>
      <c r="I26" s="243">
        <f>ROUND(E26*H26,2)</f>
        <v>0</v>
      </c>
      <c r="J26" s="242"/>
      <c r="K26" s="243">
        <f>ROUND(E26*J26,2)</f>
        <v>0</v>
      </c>
      <c r="L26" s="243">
        <v>21</v>
      </c>
      <c r="M26" s="243">
        <f>G26*(1+L26/100)</f>
        <v>0</v>
      </c>
      <c r="N26" s="243">
        <v>0</v>
      </c>
      <c r="O26" s="243">
        <f>ROUND(E26*N26,2)</f>
        <v>0</v>
      </c>
      <c r="P26" s="243">
        <v>0</v>
      </c>
      <c r="Q26" s="243">
        <f>ROUND(E26*P26,2)</f>
        <v>0</v>
      </c>
      <c r="R26" s="243"/>
      <c r="S26" s="243" t="s">
        <v>237</v>
      </c>
      <c r="T26" s="244" t="s">
        <v>238</v>
      </c>
      <c r="U26" s="222">
        <v>0</v>
      </c>
      <c r="V26" s="222">
        <f>ROUND(E26*U26,2)</f>
        <v>0</v>
      </c>
      <c r="W26" s="222"/>
      <c r="X26" s="222" t="s">
        <v>1127</v>
      </c>
      <c r="Y26" s="212"/>
      <c r="Z26" s="212"/>
      <c r="AA26" s="212"/>
      <c r="AB26" s="212"/>
      <c r="AC26" s="212"/>
      <c r="AD26" s="212"/>
      <c r="AE26" s="212"/>
      <c r="AF26" s="212"/>
      <c r="AG26" s="212" t="s">
        <v>1128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8">
        <v>18</v>
      </c>
      <c r="B27" s="239" t="s">
        <v>1112</v>
      </c>
      <c r="C27" s="247" t="s">
        <v>1131</v>
      </c>
      <c r="D27" s="240" t="s">
        <v>300</v>
      </c>
      <c r="E27" s="241">
        <v>1</v>
      </c>
      <c r="F27" s="242"/>
      <c r="G27" s="243">
        <f>ROUND(E27*F27,2)</f>
        <v>0</v>
      </c>
      <c r="H27" s="242"/>
      <c r="I27" s="243">
        <f>ROUND(E27*H27,2)</f>
        <v>0</v>
      </c>
      <c r="J27" s="242"/>
      <c r="K27" s="243">
        <f>ROUND(E27*J27,2)</f>
        <v>0</v>
      </c>
      <c r="L27" s="243">
        <v>21</v>
      </c>
      <c r="M27" s="243">
        <f>G27*(1+L27/100)</f>
        <v>0</v>
      </c>
      <c r="N27" s="243">
        <v>0</v>
      </c>
      <c r="O27" s="243">
        <f>ROUND(E27*N27,2)</f>
        <v>0</v>
      </c>
      <c r="P27" s="243">
        <v>0</v>
      </c>
      <c r="Q27" s="243">
        <f>ROUND(E27*P27,2)</f>
        <v>0</v>
      </c>
      <c r="R27" s="243"/>
      <c r="S27" s="243" t="s">
        <v>237</v>
      </c>
      <c r="T27" s="244" t="s">
        <v>238</v>
      </c>
      <c r="U27" s="222">
        <v>0</v>
      </c>
      <c r="V27" s="222">
        <f>ROUND(E27*U27,2)</f>
        <v>0</v>
      </c>
      <c r="W27" s="222"/>
      <c r="X27" s="222" t="s">
        <v>1127</v>
      </c>
      <c r="Y27" s="212"/>
      <c r="Z27" s="212"/>
      <c r="AA27" s="212"/>
      <c r="AB27" s="212"/>
      <c r="AC27" s="212"/>
      <c r="AD27" s="212"/>
      <c r="AE27" s="212"/>
      <c r="AF27" s="212"/>
      <c r="AG27" s="212" t="s">
        <v>1128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1">
        <v>19</v>
      </c>
      <c r="B28" s="232" t="s">
        <v>1132</v>
      </c>
      <c r="C28" s="248" t="s">
        <v>1133</v>
      </c>
      <c r="D28" s="233" t="s">
        <v>457</v>
      </c>
      <c r="E28" s="234">
        <v>8</v>
      </c>
      <c r="F28" s="235"/>
      <c r="G28" s="236">
        <f>ROUND(E28*F28,2)</f>
        <v>0</v>
      </c>
      <c r="H28" s="235"/>
      <c r="I28" s="236">
        <f>ROUND(E28*H28,2)</f>
        <v>0</v>
      </c>
      <c r="J28" s="235"/>
      <c r="K28" s="236">
        <f>ROUND(E28*J28,2)</f>
        <v>0</v>
      </c>
      <c r="L28" s="236">
        <v>21</v>
      </c>
      <c r="M28" s="236">
        <f>G28*(1+L28/100)</f>
        <v>0</v>
      </c>
      <c r="N28" s="236">
        <v>0</v>
      </c>
      <c r="O28" s="236">
        <f>ROUND(E28*N28,2)</f>
        <v>0</v>
      </c>
      <c r="P28" s="236">
        <v>0</v>
      </c>
      <c r="Q28" s="236">
        <f>ROUND(E28*P28,2)</f>
        <v>0</v>
      </c>
      <c r="R28" s="236"/>
      <c r="S28" s="236" t="s">
        <v>237</v>
      </c>
      <c r="T28" s="237" t="s">
        <v>238</v>
      </c>
      <c r="U28" s="222">
        <v>0</v>
      </c>
      <c r="V28" s="222">
        <f>ROUND(E28*U28,2)</f>
        <v>0</v>
      </c>
      <c r="W28" s="222"/>
      <c r="X28" s="222" t="s">
        <v>248</v>
      </c>
      <c r="Y28" s="212"/>
      <c r="Z28" s="212"/>
      <c r="AA28" s="212"/>
      <c r="AB28" s="212"/>
      <c r="AC28" s="212"/>
      <c r="AD28" s="212"/>
      <c r="AE28" s="212"/>
      <c r="AF28" s="212"/>
      <c r="AG28" s="212" t="s">
        <v>1099</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x14ac:dyDescent="0.2">
      <c r="A29" s="3"/>
      <c r="B29" s="4"/>
      <c r="C29" s="249"/>
      <c r="D29" s="6"/>
      <c r="E29" s="3"/>
      <c r="F29" s="3"/>
      <c r="G29" s="3"/>
      <c r="H29" s="3"/>
      <c r="I29" s="3"/>
      <c r="J29" s="3"/>
      <c r="K29" s="3"/>
      <c r="L29" s="3"/>
      <c r="M29" s="3"/>
      <c r="N29" s="3"/>
      <c r="O29" s="3"/>
      <c r="P29" s="3"/>
      <c r="Q29" s="3"/>
      <c r="R29" s="3"/>
      <c r="S29" s="3"/>
      <c r="T29" s="3"/>
      <c r="U29" s="3"/>
      <c r="V29" s="3"/>
      <c r="W29" s="3"/>
      <c r="X29" s="3"/>
      <c r="AE29">
        <v>15</v>
      </c>
      <c r="AF29">
        <v>21</v>
      </c>
      <c r="AG29" t="s">
        <v>219</v>
      </c>
    </row>
    <row r="30" spans="1:60" x14ac:dyDescent="0.2">
      <c r="A30" s="215"/>
      <c r="B30" s="216" t="s">
        <v>29</v>
      </c>
      <c r="C30" s="250"/>
      <c r="D30" s="217"/>
      <c r="E30" s="218"/>
      <c r="F30" s="218"/>
      <c r="G30" s="245">
        <f>G8+G18</f>
        <v>0</v>
      </c>
      <c r="H30" s="3"/>
      <c r="I30" s="3"/>
      <c r="J30" s="3"/>
      <c r="K30" s="3"/>
      <c r="L30" s="3"/>
      <c r="M30" s="3"/>
      <c r="N30" s="3"/>
      <c r="O30" s="3"/>
      <c r="P30" s="3"/>
      <c r="Q30" s="3"/>
      <c r="R30" s="3"/>
      <c r="S30" s="3"/>
      <c r="T30" s="3"/>
      <c r="U30" s="3"/>
      <c r="V30" s="3"/>
      <c r="W30" s="3"/>
      <c r="X30" s="3"/>
      <c r="AE30">
        <f>SUMIF(L7:L28,AE29,G7:G28)</f>
        <v>0</v>
      </c>
      <c r="AF30">
        <f>SUMIF(L7:L28,AF29,G7:G28)</f>
        <v>0</v>
      </c>
      <c r="AG30" t="s">
        <v>252</v>
      </c>
    </row>
    <row r="31" spans="1:60" x14ac:dyDescent="0.2">
      <c r="C31" s="251"/>
      <c r="D31" s="10"/>
      <c r="AG31" t="s">
        <v>253</v>
      </c>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DDP9/a2I4azy9OK7srPNL1IUxHkw3g/fF5C9wdqy9wj01Mu21TNvBVjwCxxX9K/wmH+LDCHTG1+6ijcoOexrA==" saltValue="We3eLPnFU2EBi12JhzL0AA=="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D3B96-A1E3-45A8-8E89-B77554105D0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54</v>
      </c>
      <c r="C3" s="201" t="s">
        <v>55</v>
      </c>
      <c r="D3" s="199"/>
      <c r="E3" s="199"/>
      <c r="F3" s="199"/>
      <c r="G3" s="200"/>
      <c r="AC3" s="177" t="s">
        <v>207</v>
      </c>
      <c r="AG3" t="s">
        <v>209</v>
      </c>
    </row>
    <row r="4" spans="1:60" ht="24.95" customHeight="1" x14ac:dyDescent="0.2">
      <c r="A4" s="202" t="s">
        <v>9</v>
      </c>
      <c r="B4" s="203" t="s">
        <v>66</v>
      </c>
      <c r="C4" s="204" t="s">
        <v>67</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96</v>
      </c>
      <c r="C8" s="246" t="s">
        <v>97</v>
      </c>
      <c r="D8" s="227"/>
      <c r="E8" s="228"/>
      <c r="F8" s="229"/>
      <c r="G8" s="229">
        <f>SUMIF(AG9:AG32,"&lt;&gt;NOR",G9:G32)</f>
        <v>0</v>
      </c>
      <c r="H8" s="229"/>
      <c r="I8" s="229">
        <f>SUM(I9:I32)</f>
        <v>0</v>
      </c>
      <c r="J8" s="229"/>
      <c r="K8" s="229">
        <f>SUM(K9:K32)</f>
        <v>0</v>
      </c>
      <c r="L8" s="229"/>
      <c r="M8" s="229">
        <f>SUM(M9:M32)</f>
        <v>0</v>
      </c>
      <c r="N8" s="229"/>
      <c r="O8" s="229">
        <f>SUM(O9:O32)</f>
        <v>0</v>
      </c>
      <c r="P8" s="229"/>
      <c r="Q8" s="229">
        <f>SUM(Q9:Q32)</f>
        <v>0</v>
      </c>
      <c r="R8" s="229"/>
      <c r="S8" s="229"/>
      <c r="T8" s="230"/>
      <c r="U8" s="224"/>
      <c r="V8" s="224">
        <f>SUM(V9:V32)</f>
        <v>0</v>
      </c>
      <c r="W8" s="224"/>
      <c r="X8" s="224"/>
      <c r="AG8" t="s">
        <v>233</v>
      </c>
    </row>
    <row r="9" spans="1:60" ht="22.5" outlineLevel="1" x14ac:dyDescent="0.2">
      <c r="A9" s="238">
        <v>1</v>
      </c>
      <c r="B9" s="239" t="s">
        <v>1134</v>
      </c>
      <c r="C9" s="247" t="s">
        <v>1135</v>
      </c>
      <c r="D9" s="240" t="s">
        <v>1136</v>
      </c>
      <c r="E9" s="241">
        <v>1</v>
      </c>
      <c r="F9" s="242"/>
      <c r="G9" s="243">
        <f>ROUND(E9*F9,2)</f>
        <v>0</v>
      </c>
      <c r="H9" s="242"/>
      <c r="I9" s="243">
        <f>ROUND(E9*H9,2)</f>
        <v>0</v>
      </c>
      <c r="J9" s="242"/>
      <c r="K9" s="243">
        <f>ROUND(E9*J9,2)</f>
        <v>0</v>
      </c>
      <c r="L9" s="243">
        <v>21</v>
      </c>
      <c r="M9" s="243">
        <f>G9*(1+L9/100)</f>
        <v>0</v>
      </c>
      <c r="N9" s="243">
        <v>0</v>
      </c>
      <c r="O9" s="243">
        <f>ROUND(E9*N9,2)</f>
        <v>0</v>
      </c>
      <c r="P9" s="243">
        <v>0</v>
      </c>
      <c r="Q9" s="243">
        <f>ROUND(E9*P9,2)</f>
        <v>0</v>
      </c>
      <c r="R9" s="243"/>
      <c r="S9" s="243" t="s">
        <v>237</v>
      </c>
      <c r="T9" s="244" t="s">
        <v>238</v>
      </c>
      <c r="U9" s="222">
        <v>0</v>
      </c>
      <c r="V9" s="222">
        <f>ROUND(E9*U9,2)</f>
        <v>0</v>
      </c>
      <c r="W9" s="222"/>
      <c r="X9" s="222" t="s">
        <v>248</v>
      </c>
      <c r="Y9" s="212"/>
      <c r="Z9" s="212"/>
      <c r="AA9" s="212"/>
      <c r="AB9" s="212"/>
      <c r="AC9" s="212"/>
      <c r="AD9" s="212"/>
      <c r="AE9" s="212"/>
      <c r="AF9" s="212"/>
      <c r="AG9" s="212" t="s">
        <v>313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38">
        <v>2</v>
      </c>
      <c r="B10" s="239" t="s">
        <v>1137</v>
      </c>
      <c r="C10" s="247" t="s">
        <v>1138</v>
      </c>
      <c r="D10" s="240" t="s">
        <v>1136</v>
      </c>
      <c r="E10" s="241">
        <v>4</v>
      </c>
      <c r="F10" s="242"/>
      <c r="G10" s="243">
        <f>ROUND(E10*F10,2)</f>
        <v>0</v>
      </c>
      <c r="H10" s="242"/>
      <c r="I10" s="243">
        <f>ROUND(E10*H10,2)</f>
        <v>0</v>
      </c>
      <c r="J10" s="242"/>
      <c r="K10" s="243">
        <f>ROUND(E10*J10,2)</f>
        <v>0</v>
      </c>
      <c r="L10" s="243">
        <v>21</v>
      </c>
      <c r="M10" s="243">
        <f>G10*(1+L10/100)</f>
        <v>0</v>
      </c>
      <c r="N10" s="243">
        <v>0</v>
      </c>
      <c r="O10" s="243">
        <f>ROUND(E10*N10,2)</f>
        <v>0</v>
      </c>
      <c r="P10" s="243">
        <v>0</v>
      </c>
      <c r="Q10" s="243">
        <f>ROUND(E10*P10,2)</f>
        <v>0</v>
      </c>
      <c r="R10" s="243"/>
      <c r="S10" s="243" t="s">
        <v>237</v>
      </c>
      <c r="T10" s="244" t="s">
        <v>238</v>
      </c>
      <c r="U10" s="222">
        <v>0</v>
      </c>
      <c r="V10" s="222">
        <f>ROUND(E10*U10,2)</f>
        <v>0</v>
      </c>
      <c r="W10" s="222"/>
      <c r="X10" s="222" t="s">
        <v>248</v>
      </c>
      <c r="Y10" s="212"/>
      <c r="Z10" s="212"/>
      <c r="AA10" s="212"/>
      <c r="AB10" s="212"/>
      <c r="AC10" s="212"/>
      <c r="AD10" s="212"/>
      <c r="AE10" s="212"/>
      <c r="AF10" s="212"/>
      <c r="AG10" s="212" t="s">
        <v>313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38">
        <v>3</v>
      </c>
      <c r="B11" s="239" t="s">
        <v>1139</v>
      </c>
      <c r="C11" s="247" t="s">
        <v>1140</v>
      </c>
      <c r="D11" s="240" t="s">
        <v>1136</v>
      </c>
      <c r="E11" s="241">
        <v>7</v>
      </c>
      <c r="F11" s="242"/>
      <c r="G11" s="243">
        <f>ROUND(E11*F11,2)</f>
        <v>0</v>
      </c>
      <c r="H11" s="242"/>
      <c r="I11" s="243">
        <f>ROUND(E11*H11,2)</f>
        <v>0</v>
      </c>
      <c r="J11" s="242"/>
      <c r="K11" s="243">
        <f>ROUND(E11*J11,2)</f>
        <v>0</v>
      </c>
      <c r="L11" s="243">
        <v>21</v>
      </c>
      <c r="M11" s="243">
        <f>G11*(1+L11/100)</f>
        <v>0</v>
      </c>
      <c r="N11" s="243">
        <v>0</v>
      </c>
      <c r="O11" s="243">
        <f>ROUND(E11*N11,2)</f>
        <v>0</v>
      </c>
      <c r="P11" s="243">
        <v>0</v>
      </c>
      <c r="Q11" s="243">
        <f>ROUND(E11*P11,2)</f>
        <v>0</v>
      </c>
      <c r="R11" s="243"/>
      <c r="S11" s="243" t="s">
        <v>237</v>
      </c>
      <c r="T11" s="244" t="s">
        <v>238</v>
      </c>
      <c r="U11" s="222">
        <v>0</v>
      </c>
      <c r="V11" s="222">
        <f>ROUND(E11*U11,2)</f>
        <v>0</v>
      </c>
      <c r="W11" s="222"/>
      <c r="X11" s="222" t="s">
        <v>248</v>
      </c>
      <c r="Y11" s="212"/>
      <c r="Z11" s="212"/>
      <c r="AA11" s="212"/>
      <c r="AB11" s="212"/>
      <c r="AC11" s="212"/>
      <c r="AD11" s="212"/>
      <c r="AE11" s="212"/>
      <c r="AF11" s="212"/>
      <c r="AG11" s="212" t="s">
        <v>313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8">
        <v>4</v>
      </c>
      <c r="B12" s="239" t="s">
        <v>1141</v>
      </c>
      <c r="C12" s="247" t="s">
        <v>1142</v>
      </c>
      <c r="D12" s="240" t="s">
        <v>1136</v>
      </c>
      <c r="E12" s="241">
        <v>7</v>
      </c>
      <c r="F12" s="242"/>
      <c r="G12" s="243">
        <f>ROUND(E12*F12,2)</f>
        <v>0</v>
      </c>
      <c r="H12" s="242"/>
      <c r="I12" s="243">
        <f>ROUND(E12*H12,2)</f>
        <v>0</v>
      </c>
      <c r="J12" s="242"/>
      <c r="K12" s="243">
        <f>ROUND(E12*J12,2)</f>
        <v>0</v>
      </c>
      <c r="L12" s="243">
        <v>21</v>
      </c>
      <c r="M12" s="243">
        <f>G12*(1+L12/100)</f>
        <v>0</v>
      </c>
      <c r="N12" s="243">
        <v>0</v>
      </c>
      <c r="O12" s="243">
        <f>ROUND(E12*N12,2)</f>
        <v>0</v>
      </c>
      <c r="P12" s="243">
        <v>0</v>
      </c>
      <c r="Q12" s="243">
        <f>ROUND(E12*P12,2)</f>
        <v>0</v>
      </c>
      <c r="R12" s="243"/>
      <c r="S12" s="243" t="s">
        <v>237</v>
      </c>
      <c r="T12" s="244" t="s">
        <v>238</v>
      </c>
      <c r="U12" s="222">
        <v>0</v>
      </c>
      <c r="V12" s="222">
        <f>ROUND(E12*U12,2)</f>
        <v>0</v>
      </c>
      <c r="W12" s="222"/>
      <c r="X12" s="222" t="s">
        <v>248</v>
      </c>
      <c r="Y12" s="212"/>
      <c r="Z12" s="212"/>
      <c r="AA12" s="212"/>
      <c r="AB12" s="212"/>
      <c r="AC12" s="212"/>
      <c r="AD12" s="212"/>
      <c r="AE12" s="212"/>
      <c r="AF12" s="212"/>
      <c r="AG12" s="212" t="s">
        <v>313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38">
        <v>5</v>
      </c>
      <c r="B13" s="239" t="s">
        <v>1143</v>
      </c>
      <c r="C13" s="247" t="s">
        <v>1144</v>
      </c>
      <c r="D13" s="240" t="s">
        <v>1136</v>
      </c>
      <c r="E13" s="241">
        <v>18</v>
      </c>
      <c r="F13" s="242"/>
      <c r="G13" s="243">
        <f>ROUND(E13*F13,2)</f>
        <v>0</v>
      </c>
      <c r="H13" s="242"/>
      <c r="I13" s="243">
        <f>ROUND(E13*H13,2)</f>
        <v>0</v>
      </c>
      <c r="J13" s="242"/>
      <c r="K13" s="243">
        <f>ROUND(E13*J13,2)</f>
        <v>0</v>
      </c>
      <c r="L13" s="243">
        <v>21</v>
      </c>
      <c r="M13" s="243">
        <f>G13*(1+L13/100)</f>
        <v>0</v>
      </c>
      <c r="N13" s="243">
        <v>0</v>
      </c>
      <c r="O13" s="243">
        <f>ROUND(E13*N13,2)</f>
        <v>0</v>
      </c>
      <c r="P13" s="243">
        <v>0</v>
      </c>
      <c r="Q13" s="243">
        <f>ROUND(E13*P13,2)</f>
        <v>0</v>
      </c>
      <c r="R13" s="243"/>
      <c r="S13" s="243" t="s">
        <v>237</v>
      </c>
      <c r="T13" s="244" t="s">
        <v>238</v>
      </c>
      <c r="U13" s="222">
        <v>0</v>
      </c>
      <c r="V13" s="222">
        <f>ROUND(E13*U13,2)</f>
        <v>0</v>
      </c>
      <c r="W13" s="222"/>
      <c r="X13" s="222" t="s">
        <v>248</v>
      </c>
      <c r="Y13" s="212"/>
      <c r="Z13" s="212"/>
      <c r="AA13" s="212"/>
      <c r="AB13" s="212"/>
      <c r="AC13" s="212"/>
      <c r="AD13" s="212"/>
      <c r="AE13" s="212"/>
      <c r="AF13" s="212"/>
      <c r="AG13" s="212" t="s">
        <v>313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38">
        <v>6</v>
      </c>
      <c r="B14" s="239" t="s">
        <v>1145</v>
      </c>
      <c r="C14" s="247" t="s">
        <v>1146</v>
      </c>
      <c r="D14" s="240" t="s">
        <v>1136</v>
      </c>
      <c r="E14" s="241">
        <v>1</v>
      </c>
      <c r="F14" s="242"/>
      <c r="G14" s="243">
        <f>ROUND(E14*F14,2)</f>
        <v>0</v>
      </c>
      <c r="H14" s="242"/>
      <c r="I14" s="243">
        <f>ROUND(E14*H14,2)</f>
        <v>0</v>
      </c>
      <c r="J14" s="242"/>
      <c r="K14" s="243">
        <f>ROUND(E14*J14,2)</f>
        <v>0</v>
      </c>
      <c r="L14" s="243">
        <v>21</v>
      </c>
      <c r="M14" s="243">
        <f>G14*(1+L14/100)</f>
        <v>0</v>
      </c>
      <c r="N14" s="243">
        <v>0</v>
      </c>
      <c r="O14" s="243">
        <f>ROUND(E14*N14,2)</f>
        <v>0</v>
      </c>
      <c r="P14" s="243">
        <v>0</v>
      </c>
      <c r="Q14" s="243">
        <f>ROUND(E14*P14,2)</f>
        <v>0</v>
      </c>
      <c r="R14" s="243"/>
      <c r="S14" s="243" t="s">
        <v>237</v>
      </c>
      <c r="T14" s="244" t="s">
        <v>238</v>
      </c>
      <c r="U14" s="222">
        <v>0</v>
      </c>
      <c r="V14" s="222">
        <f>ROUND(E14*U14,2)</f>
        <v>0</v>
      </c>
      <c r="W14" s="222"/>
      <c r="X14" s="222" t="s">
        <v>248</v>
      </c>
      <c r="Y14" s="212"/>
      <c r="Z14" s="212"/>
      <c r="AA14" s="212"/>
      <c r="AB14" s="212"/>
      <c r="AC14" s="212"/>
      <c r="AD14" s="212"/>
      <c r="AE14" s="212"/>
      <c r="AF14" s="212"/>
      <c r="AG14" s="212" t="s">
        <v>313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8">
        <v>7</v>
      </c>
      <c r="B15" s="239" t="s">
        <v>1147</v>
      </c>
      <c r="C15" s="247" t="s">
        <v>1148</v>
      </c>
      <c r="D15" s="240" t="s">
        <v>1136</v>
      </c>
      <c r="E15" s="241">
        <v>12</v>
      </c>
      <c r="F15" s="242"/>
      <c r="G15" s="243">
        <f>ROUND(E15*F15,2)</f>
        <v>0</v>
      </c>
      <c r="H15" s="242"/>
      <c r="I15" s="243">
        <f>ROUND(E15*H15,2)</f>
        <v>0</v>
      </c>
      <c r="J15" s="242"/>
      <c r="K15" s="243">
        <f>ROUND(E15*J15,2)</f>
        <v>0</v>
      </c>
      <c r="L15" s="243">
        <v>21</v>
      </c>
      <c r="M15" s="243">
        <f>G15*(1+L15/100)</f>
        <v>0</v>
      </c>
      <c r="N15" s="243">
        <v>0</v>
      </c>
      <c r="O15" s="243">
        <f>ROUND(E15*N15,2)</f>
        <v>0</v>
      </c>
      <c r="P15" s="243">
        <v>0</v>
      </c>
      <c r="Q15" s="243">
        <f>ROUND(E15*P15,2)</f>
        <v>0</v>
      </c>
      <c r="R15" s="243"/>
      <c r="S15" s="243" t="s">
        <v>237</v>
      </c>
      <c r="T15" s="244" t="s">
        <v>238</v>
      </c>
      <c r="U15" s="222">
        <v>0</v>
      </c>
      <c r="V15" s="222">
        <f>ROUND(E15*U15,2)</f>
        <v>0</v>
      </c>
      <c r="W15" s="222"/>
      <c r="X15" s="222" t="s">
        <v>248</v>
      </c>
      <c r="Y15" s="212"/>
      <c r="Z15" s="212"/>
      <c r="AA15" s="212"/>
      <c r="AB15" s="212"/>
      <c r="AC15" s="212"/>
      <c r="AD15" s="212"/>
      <c r="AE15" s="212"/>
      <c r="AF15" s="212"/>
      <c r="AG15" s="212" t="s">
        <v>313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8">
        <v>8</v>
      </c>
      <c r="B16" s="239" t="s">
        <v>1149</v>
      </c>
      <c r="C16" s="247" t="s">
        <v>1150</v>
      </c>
      <c r="D16" s="240" t="s">
        <v>1136</v>
      </c>
      <c r="E16" s="241">
        <v>4</v>
      </c>
      <c r="F16" s="242"/>
      <c r="G16" s="243">
        <f>ROUND(E16*F16,2)</f>
        <v>0</v>
      </c>
      <c r="H16" s="242"/>
      <c r="I16" s="243">
        <f>ROUND(E16*H16,2)</f>
        <v>0</v>
      </c>
      <c r="J16" s="242"/>
      <c r="K16" s="243">
        <f>ROUND(E16*J16,2)</f>
        <v>0</v>
      </c>
      <c r="L16" s="243">
        <v>21</v>
      </c>
      <c r="M16" s="243">
        <f>G16*(1+L16/100)</f>
        <v>0</v>
      </c>
      <c r="N16" s="243">
        <v>0</v>
      </c>
      <c r="O16" s="243">
        <f>ROUND(E16*N16,2)</f>
        <v>0</v>
      </c>
      <c r="P16" s="243">
        <v>0</v>
      </c>
      <c r="Q16" s="243">
        <f>ROUND(E16*P16,2)</f>
        <v>0</v>
      </c>
      <c r="R16" s="243"/>
      <c r="S16" s="243" t="s">
        <v>237</v>
      </c>
      <c r="T16" s="244" t="s">
        <v>238</v>
      </c>
      <c r="U16" s="222">
        <v>0</v>
      </c>
      <c r="V16" s="222">
        <f>ROUND(E16*U16,2)</f>
        <v>0</v>
      </c>
      <c r="W16" s="222"/>
      <c r="X16" s="222" t="s">
        <v>248</v>
      </c>
      <c r="Y16" s="212"/>
      <c r="Z16" s="212"/>
      <c r="AA16" s="212"/>
      <c r="AB16" s="212"/>
      <c r="AC16" s="212"/>
      <c r="AD16" s="212"/>
      <c r="AE16" s="212"/>
      <c r="AF16" s="212"/>
      <c r="AG16" s="212" t="s">
        <v>313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8">
        <v>9</v>
      </c>
      <c r="B17" s="239" t="s">
        <v>1151</v>
      </c>
      <c r="C17" s="247" t="s">
        <v>1152</v>
      </c>
      <c r="D17" s="240" t="s">
        <v>1136</v>
      </c>
      <c r="E17" s="241">
        <v>6</v>
      </c>
      <c r="F17" s="242"/>
      <c r="G17" s="243">
        <f>ROUND(E17*F17,2)</f>
        <v>0</v>
      </c>
      <c r="H17" s="242"/>
      <c r="I17" s="243">
        <f>ROUND(E17*H17,2)</f>
        <v>0</v>
      </c>
      <c r="J17" s="242"/>
      <c r="K17" s="243">
        <f>ROUND(E17*J17,2)</f>
        <v>0</v>
      </c>
      <c r="L17" s="243">
        <v>21</v>
      </c>
      <c r="M17" s="243">
        <f>G17*(1+L17/100)</f>
        <v>0</v>
      </c>
      <c r="N17" s="243">
        <v>0</v>
      </c>
      <c r="O17" s="243">
        <f>ROUND(E17*N17,2)</f>
        <v>0</v>
      </c>
      <c r="P17" s="243">
        <v>0</v>
      </c>
      <c r="Q17" s="243">
        <f>ROUND(E17*P17,2)</f>
        <v>0</v>
      </c>
      <c r="R17" s="243"/>
      <c r="S17" s="243" t="s">
        <v>237</v>
      </c>
      <c r="T17" s="244" t="s">
        <v>238</v>
      </c>
      <c r="U17" s="222">
        <v>0</v>
      </c>
      <c r="V17" s="222">
        <f>ROUND(E17*U17,2)</f>
        <v>0</v>
      </c>
      <c r="W17" s="222"/>
      <c r="X17" s="222" t="s">
        <v>248</v>
      </c>
      <c r="Y17" s="212"/>
      <c r="Z17" s="212"/>
      <c r="AA17" s="212"/>
      <c r="AB17" s="212"/>
      <c r="AC17" s="212"/>
      <c r="AD17" s="212"/>
      <c r="AE17" s="212"/>
      <c r="AF17" s="212"/>
      <c r="AG17" s="212" t="s">
        <v>313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1" x14ac:dyDescent="0.2">
      <c r="A18" s="238">
        <v>10</v>
      </c>
      <c r="B18" s="239" t="s">
        <v>1153</v>
      </c>
      <c r="C18" s="247" t="s">
        <v>1154</v>
      </c>
      <c r="D18" s="240" t="s">
        <v>1136</v>
      </c>
      <c r="E18" s="241">
        <v>4</v>
      </c>
      <c r="F18" s="242"/>
      <c r="G18" s="243">
        <f>ROUND(E18*F18,2)</f>
        <v>0</v>
      </c>
      <c r="H18" s="242"/>
      <c r="I18" s="243">
        <f>ROUND(E18*H18,2)</f>
        <v>0</v>
      </c>
      <c r="J18" s="242"/>
      <c r="K18" s="243">
        <f>ROUND(E18*J18,2)</f>
        <v>0</v>
      </c>
      <c r="L18" s="243">
        <v>21</v>
      </c>
      <c r="M18" s="243">
        <f>G18*(1+L18/100)</f>
        <v>0</v>
      </c>
      <c r="N18" s="243">
        <v>0</v>
      </c>
      <c r="O18" s="243">
        <f>ROUND(E18*N18,2)</f>
        <v>0</v>
      </c>
      <c r="P18" s="243">
        <v>0</v>
      </c>
      <c r="Q18" s="243">
        <f>ROUND(E18*P18,2)</f>
        <v>0</v>
      </c>
      <c r="R18" s="243"/>
      <c r="S18" s="243" t="s">
        <v>237</v>
      </c>
      <c r="T18" s="244" t="s">
        <v>238</v>
      </c>
      <c r="U18" s="222">
        <v>0</v>
      </c>
      <c r="V18" s="222">
        <f>ROUND(E18*U18,2)</f>
        <v>0</v>
      </c>
      <c r="W18" s="222"/>
      <c r="X18" s="222" t="s">
        <v>248</v>
      </c>
      <c r="Y18" s="212"/>
      <c r="Z18" s="212"/>
      <c r="AA18" s="212"/>
      <c r="AB18" s="212"/>
      <c r="AC18" s="212"/>
      <c r="AD18" s="212"/>
      <c r="AE18" s="212"/>
      <c r="AF18" s="212"/>
      <c r="AG18" s="212" t="s">
        <v>313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8">
        <v>11</v>
      </c>
      <c r="B19" s="239" t="s">
        <v>1155</v>
      </c>
      <c r="C19" s="247" t="s">
        <v>1156</v>
      </c>
      <c r="D19" s="240" t="s">
        <v>1136</v>
      </c>
      <c r="E19" s="241">
        <v>9</v>
      </c>
      <c r="F19" s="242"/>
      <c r="G19" s="243">
        <f>ROUND(E19*F19,2)</f>
        <v>0</v>
      </c>
      <c r="H19" s="242"/>
      <c r="I19" s="243">
        <f>ROUND(E19*H19,2)</f>
        <v>0</v>
      </c>
      <c r="J19" s="242"/>
      <c r="K19" s="243">
        <f>ROUND(E19*J19,2)</f>
        <v>0</v>
      </c>
      <c r="L19" s="243">
        <v>21</v>
      </c>
      <c r="M19" s="243">
        <f>G19*(1+L19/100)</f>
        <v>0</v>
      </c>
      <c r="N19" s="243">
        <v>0</v>
      </c>
      <c r="O19" s="243">
        <f>ROUND(E19*N19,2)</f>
        <v>0</v>
      </c>
      <c r="P19" s="243">
        <v>0</v>
      </c>
      <c r="Q19" s="243">
        <f>ROUND(E19*P19,2)</f>
        <v>0</v>
      </c>
      <c r="R19" s="243"/>
      <c r="S19" s="243" t="s">
        <v>237</v>
      </c>
      <c r="T19" s="244" t="s">
        <v>238</v>
      </c>
      <c r="U19" s="222">
        <v>0</v>
      </c>
      <c r="V19" s="222">
        <f>ROUND(E19*U19,2)</f>
        <v>0</v>
      </c>
      <c r="W19" s="222"/>
      <c r="X19" s="222" t="s">
        <v>248</v>
      </c>
      <c r="Y19" s="212"/>
      <c r="Z19" s="212"/>
      <c r="AA19" s="212"/>
      <c r="AB19" s="212"/>
      <c r="AC19" s="212"/>
      <c r="AD19" s="212"/>
      <c r="AE19" s="212"/>
      <c r="AF19" s="212"/>
      <c r="AG19" s="212" t="s">
        <v>313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8">
        <v>12</v>
      </c>
      <c r="B20" s="239" t="s">
        <v>1157</v>
      </c>
      <c r="C20" s="247" t="s">
        <v>1158</v>
      </c>
      <c r="D20" s="240" t="s">
        <v>1136</v>
      </c>
      <c r="E20" s="241">
        <v>11</v>
      </c>
      <c r="F20" s="242"/>
      <c r="G20" s="243">
        <f>ROUND(E20*F20,2)</f>
        <v>0</v>
      </c>
      <c r="H20" s="242"/>
      <c r="I20" s="243">
        <f>ROUND(E20*H20,2)</f>
        <v>0</v>
      </c>
      <c r="J20" s="242"/>
      <c r="K20" s="243">
        <f>ROUND(E20*J20,2)</f>
        <v>0</v>
      </c>
      <c r="L20" s="243">
        <v>21</v>
      </c>
      <c r="M20" s="243">
        <f>G20*(1+L20/100)</f>
        <v>0</v>
      </c>
      <c r="N20" s="243">
        <v>0</v>
      </c>
      <c r="O20" s="243">
        <f>ROUND(E20*N20,2)</f>
        <v>0</v>
      </c>
      <c r="P20" s="243">
        <v>0</v>
      </c>
      <c r="Q20" s="243">
        <f>ROUND(E20*P20,2)</f>
        <v>0</v>
      </c>
      <c r="R20" s="243"/>
      <c r="S20" s="243" t="s">
        <v>237</v>
      </c>
      <c r="T20" s="244" t="s">
        <v>238</v>
      </c>
      <c r="U20" s="222">
        <v>0</v>
      </c>
      <c r="V20" s="222">
        <f>ROUND(E20*U20,2)</f>
        <v>0</v>
      </c>
      <c r="W20" s="222"/>
      <c r="X20" s="222" t="s">
        <v>248</v>
      </c>
      <c r="Y20" s="212"/>
      <c r="Z20" s="212"/>
      <c r="AA20" s="212"/>
      <c r="AB20" s="212"/>
      <c r="AC20" s="212"/>
      <c r="AD20" s="212"/>
      <c r="AE20" s="212"/>
      <c r="AF20" s="212"/>
      <c r="AG20" s="212" t="s">
        <v>313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8">
        <v>13</v>
      </c>
      <c r="B21" s="239" t="s">
        <v>1159</v>
      </c>
      <c r="C21" s="247" t="s">
        <v>1160</v>
      </c>
      <c r="D21" s="240" t="s">
        <v>1136</v>
      </c>
      <c r="E21" s="241">
        <v>2</v>
      </c>
      <c r="F21" s="242"/>
      <c r="G21" s="243">
        <f>ROUND(E21*F21,2)</f>
        <v>0</v>
      </c>
      <c r="H21" s="242"/>
      <c r="I21" s="243">
        <f>ROUND(E21*H21,2)</f>
        <v>0</v>
      </c>
      <c r="J21" s="242"/>
      <c r="K21" s="243">
        <f>ROUND(E21*J21,2)</f>
        <v>0</v>
      </c>
      <c r="L21" s="243">
        <v>21</v>
      </c>
      <c r="M21" s="243">
        <f>G21*(1+L21/100)</f>
        <v>0</v>
      </c>
      <c r="N21" s="243">
        <v>0</v>
      </c>
      <c r="O21" s="243">
        <f>ROUND(E21*N21,2)</f>
        <v>0</v>
      </c>
      <c r="P21" s="243">
        <v>0</v>
      </c>
      <c r="Q21" s="243">
        <f>ROUND(E21*P21,2)</f>
        <v>0</v>
      </c>
      <c r="R21" s="243"/>
      <c r="S21" s="243" t="s">
        <v>237</v>
      </c>
      <c r="T21" s="244" t="s">
        <v>238</v>
      </c>
      <c r="U21" s="222">
        <v>0</v>
      </c>
      <c r="V21" s="222">
        <f>ROUND(E21*U21,2)</f>
        <v>0</v>
      </c>
      <c r="W21" s="222"/>
      <c r="X21" s="222" t="s">
        <v>248</v>
      </c>
      <c r="Y21" s="212"/>
      <c r="Z21" s="212"/>
      <c r="AA21" s="212"/>
      <c r="AB21" s="212"/>
      <c r="AC21" s="212"/>
      <c r="AD21" s="212"/>
      <c r="AE21" s="212"/>
      <c r="AF21" s="212"/>
      <c r="AG21" s="212" t="s">
        <v>313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8">
        <v>14</v>
      </c>
      <c r="B22" s="239" t="s">
        <v>1161</v>
      </c>
      <c r="C22" s="247" t="s">
        <v>1162</v>
      </c>
      <c r="D22" s="240" t="s">
        <v>1136</v>
      </c>
      <c r="E22" s="241">
        <v>9</v>
      </c>
      <c r="F22" s="242"/>
      <c r="G22" s="243">
        <f>ROUND(E22*F22,2)</f>
        <v>0</v>
      </c>
      <c r="H22" s="242"/>
      <c r="I22" s="243">
        <f>ROUND(E22*H22,2)</f>
        <v>0</v>
      </c>
      <c r="J22" s="242"/>
      <c r="K22" s="243">
        <f>ROUND(E22*J22,2)</f>
        <v>0</v>
      </c>
      <c r="L22" s="243">
        <v>21</v>
      </c>
      <c r="M22" s="243">
        <f>G22*(1+L22/100)</f>
        <v>0</v>
      </c>
      <c r="N22" s="243">
        <v>0</v>
      </c>
      <c r="O22" s="243">
        <f>ROUND(E22*N22,2)</f>
        <v>0</v>
      </c>
      <c r="P22" s="243">
        <v>0</v>
      </c>
      <c r="Q22" s="243">
        <f>ROUND(E22*P22,2)</f>
        <v>0</v>
      </c>
      <c r="R22" s="243"/>
      <c r="S22" s="243" t="s">
        <v>237</v>
      </c>
      <c r="T22" s="244" t="s">
        <v>238</v>
      </c>
      <c r="U22" s="222">
        <v>0</v>
      </c>
      <c r="V22" s="222">
        <f>ROUND(E22*U22,2)</f>
        <v>0</v>
      </c>
      <c r="W22" s="222"/>
      <c r="X22" s="222" t="s">
        <v>248</v>
      </c>
      <c r="Y22" s="212"/>
      <c r="Z22" s="212"/>
      <c r="AA22" s="212"/>
      <c r="AB22" s="212"/>
      <c r="AC22" s="212"/>
      <c r="AD22" s="212"/>
      <c r="AE22" s="212"/>
      <c r="AF22" s="212"/>
      <c r="AG22" s="212" t="s">
        <v>313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8">
        <v>15</v>
      </c>
      <c r="B23" s="239" t="s">
        <v>1163</v>
      </c>
      <c r="C23" s="247" t="s">
        <v>1164</v>
      </c>
      <c r="D23" s="240" t="s">
        <v>1136</v>
      </c>
      <c r="E23" s="241">
        <v>1</v>
      </c>
      <c r="F23" s="242"/>
      <c r="G23" s="243">
        <f>ROUND(E23*F23,2)</f>
        <v>0</v>
      </c>
      <c r="H23" s="242"/>
      <c r="I23" s="243">
        <f>ROUND(E23*H23,2)</f>
        <v>0</v>
      </c>
      <c r="J23" s="242"/>
      <c r="K23" s="243">
        <f>ROUND(E23*J23,2)</f>
        <v>0</v>
      </c>
      <c r="L23" s="243">
        <v>21</v>
      </c>
      <c r="M23" s="243">
        <f>G23*(1+L23/100)</f>
        <v>0</v>
      </c>
      <c r="N23" s="243">
        <v>0</v>
      </c>
      <c r="O23" s="243">
        <f>ROUND(E23*N23,2)</f>
        <v>0</v>
      </c>
      <c r="P23" s="243">
        <v>0</v>
      </c>
      <c r="Q23" s="243">
        <f>ROUND(E23*P23,2)</f>
        <v>0</v>
      </c>
      <c r="R23" s="243"/>
      <c r="S23" s="243" t="s">
        <v>237</v>
      </c>
      <c r="T23" s="244" t="s">
        <v>238</v>
      </c>
      <c r="U23" s="222">
        <v>0</v>
      </c>
      <c r="V23" s="222">
        <f>ROUND(E23*U23,2)</f>
        <v>0</v>
      </c>
      <c r="W23" s="222"/>
      <c r="X23" s="222" t="s">
        <v>248</v>
      </c>
      <c r="Y23" s="212"/>
      <c r="Z23" s="212"/>
      <c r="AA23" s="212"/>
      <c r="AB23" s="212"/>
      <c r="AC23" s="212"/>
      <c r="AD23" s="212"/>
      <c r="AE23" s="212"/>
      <c r="AF23" s="212"/>
      <c r="AG23" s="212" t="s">
        <v>313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8">
        <v>16</v>
      </c>
      <c r="B24" s="239" t="s">
        <v>1165</v>
      </c>
      <c r="C24" s="247" t="s">
        <v>1166</v>
      </c>
      <c r="D24" s="240" t="s">
        <v>1136</v>
      </c>
      <c r="E24" s="241">
        <v>2</v>
      </c>
      <c r="F24" s="242"/>
      <c r="G24" s="243">
        <f>ROUND(E24*F24,2)</f>
        <v>0</v>
      </c>
      <c r="H24" s="242"/>
      <c r="I24" s="243">
        <f>ROUND(E24*H24,2)</f>
        <v>0</v>
      </c>
      <c r="J24" s="242"/>
      <c r="K24" s="243">
        <f>ROUND(E24*J24,2)</f>
        <v>0</v>
      </c>
      <c r="L24" s="243">
        <v>21</v>
      </c>
      <c r="M24" s="243">
        <f>G24*(1+L24/100)</f>
        <v>0</v>
      </c>
      <c r="N24" s="243">
        <v>0</v>
      </c>
      <c r="O24" s="243">
        <f>ROUND(E24*N24,2)</f>
        <v>0</v>
      </c>
      <c r="P24" s="243">
        <v>0</v>
      </c>
      <c r="Q24" s="243">
        <f>ROUND(E24*P24,2)</f>
        <v>0</v>
      </c>
      <c r="R24" s="243"/>
      <c r="S24" s="243" t="s">
        <v>237</v>
      </c>
      <c r="T24" s="244" t="s">
        <v>238</v>
      </c>
      <c r="U24" s="222">
        <v>0</v>
      </c>
      <c r="V24" s="222">
        <f>ROUND(E24*U24,2)</f>
        <v>0</v>
      </c>
      <c r="W24" s="222"/>
      <c r="X24" s="222" t="s">
        <v>248</v>
      </c>
      <c r="Y24" s="212"/>
      <c r="Z24" s="212"/>
      <c r="AA24" s="212"/>
      <c r="AB24" s="212"/>
      <c r="AC24" s="212"/>
      <c r="AD24" s="212"/>
      <c r="AE24" s="212"/>
      <c r="AF24" s="212"/>
      <c r="AG24" s="212" t="s">
        <v>313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8">
        <v>17</v>
      </c>
      <c r="B25" s="239" t="s">
        <v>1167</v>
      </c>
      <c r="C25" s="247" t="s">
        <v>1168</v>
      </c>
      <c r="D25" s="240" t="s">
        <v>1136</v>
      </c>
      <c r="E25" s="241">
        <v>31</v>
      </c>
      <c r="F25" s="242"/>
      <c r="G25" s="243">
        <f>ROUND(E25*F25,2)</f>
        <v>0</v>
      </c>
      <c r="H25" s="242"/>
      <c r="I25" s="243">
        <f>ROUND(E25*H25,2)</f>
        <v>0</v>
      </c>
      <c r="J25" s="242"/>
      <c r="K25" s="243">
        <f>ROUND(E25*J25,2)</f>
        <v>0</v>
      </c>
      <c r="L25" s="243">
        <v>21</v>
      </c>
      <c r="M25" s="243">
        <f>G25*(1+L25/100)</f>
        <v>0</v>
      </c>
      <c r="N25" s="243">
        <v>0</v>
      </c>
      <c r="O25" s="243">
        <f>ROUND(E25*N25,2)</f>
        <v>0</v>
      </c>
      <c r="P25" s="243">
        <v>0</v>
      </c>
      <c r="Q25" s="243">
        <f>ROUND(E25*P25,2)</f>
        <v>0</v>
      </c>
      <c r="R25" s="243"/>
      <c r="S25" s="243" t="s">
        <v>237</v>
      </c>
      <c r="T25" s="244" t="s">
        <v>238</v>
      </c>
      <c r="U25" s="222">
        <v>0</v>
      </c>
      <c r="V25" s="222">
        <f>ROUND(E25*U25,2)</f>
        <v>0</v>
      </c>
      <c r="W25" s="222"/>
      <c r="X25" s="222" t="s">
        <v>248</v>
      </c>
      <c r="Y25" s="212"/>
      <c r="Z25" s="212"/>
      <c r="AA25" s="212"/>
      <c r="AB25" s="212"/>
      <c r="AC25" s="212"/>
      <c r="AD25" s="212"/>
      <c r="AE25" s="212"/>
      <c r="AF25" s="212"/>
      <c r="AG25" s="212" t="s">
        <v>313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8">
        <v>18</v>
      </c>
      <c r="B26" s="239" t="s">
        <v>1169</v>
      </c>
      <c r="C26" s="247" t="s">
        <v>1170</v>
      </c>
      <c r="D26" s="240" t="s">
        <v>1136</v>
      </c>
      <c r="E26" s="241">
        <v>3</v>
      </c>
      <c r="F26" s="242"/>
      <c r="G26" s="243">
        <f>ROUND(E26*F26,2)</f>
        <v>0</v>
      </c>
      <c r="H26" s="242"/>
      <c r="I26" s="243">
        <f>ROUND(E26*H26,2)</f>
        <v>0</v>
      </c>
      <c r="J26" s="242"/>
      <c r="K26" s="243">
        <f>ROUND(E26*J26,2)</f>
        <v>0</v>
      </c>
      <c r="L26" s="243">
        <v>21</v>
      </c>
      <c r="M26" s="243">
        <f>G26*(1+L26/100)</f>
        <v>0</v>
      </c>
      <c r="N26" s="243">
        <v>0</v>
      </c>
      <c r="O26" s="243">
        <f>ROUND(E26*N26,2)</f>
        <v>0</v>
      </c>
      <c r="P26" s="243">
        <v>0</v>
      </c>
      <c r="Q26" s="243">
        <f>ROUND(E26*P26,2)</f>
        <v>0</v>
      </c>
      <c r="R26" s="243"/>
      <c r="S26" s="243" t="s">
        <v>237</v>
      </c>
      <c r="T26" s="244" t="s">
        <v>238</v>
      </c>
      <c r="U26" s="222">
        <v>0</v>
      </c>
      <c r="V26" s="222">
        <f>ROUND(E26*U26,2)</f>
        <v>0</v>
      </c>
      <c r="W26" s="222"/>
      <c r="X26" s="222" t="s">
        <v>248</v>
      </c>
      <c r="Y26" s="212"/>
      <c r="Z26" s="212"/>
      <c r="AA26" s="212"/>
      <c r="AB26" s="212"/>
      <c r="AC26" s="212"/>
      <c r="AD26" s="212"/>
      <c r="AE26" s="212"/>
      <c r="AF26" s="212"/>
      <c r="AG26" s="212" t="s">
        <v>313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8">
        <v>19</v>
      </c>
      <c r="B27" s="239" t="s">
        <v>1171</v>
      </c>
      <c r="C27" s="247" t="s">
        <v>1172</v>
      </c>
      <c r="D27" s="240" t="s">
        <v>1136</v>
      </c>
      <c r="E27" s="241">
        <v>5</v>
      </c>
      <c r="F27" s="242"/>
      <c r="G27" s="243">
        <f>ROUND(E27*F27,2)</f>
        <v>0</v>
      </c>
      <c r="H27" s="242"/>
      <c r="I27" s="243">
        <f>ROUND(E27*H27,2)</f>
        <v>0</v>
      </c>
      <c r="J27" s="242"/>
      <c r="K27" s="243">
        <f>ROUND(E27*J27,2)</f>
        <v>0</v>
      </c>
      <c r="L27" s="243">
        <v>21</v>
      </c>
      <c r="M27" s="243">
        <f>G27*(1+L27/100)</f>
        <v>0</v>
      </c>
      <c r="N27" s="243">
        <v>0</v>
      </c>
      <c r="O27" s="243">
        <f>ROUND(E27*N27,2)</f>
        <v>0</v>
      </c>
      <c r="P27" s="243">
        <v>0</v>
      </c>
      <c r="Q27" s="243">
        <f>ROUND(E27*P27,2)</f>
        <v>0</v>
      </c>
      <c r="R27" s="243"/>
      <c r="S27" s="243" t="s">
        <v>237</v>
      </c>
      <c r="T27" s="244" t="s">
        <v>238</v>
      </c>
      <c r="U27" s="222">
        <v>0</v>
      </c>
      <c r="V27" s="222">
        <f>ROUND(E27*U27,2)</f>
        <v>0</v>
      </c>
      <c r="W27" s="222"/>
      <c r="X27" s="222" t="s">
        <v>248</v>
      </c>
      <c r="Y27" s="212"/>
      <c r="Z27" s="212"/>
      <c r="AA27" s="212"/>
      <c r="AB27" s="212"/>
      <c r="AC27" s="212"/>
      <c r="AD27" s="212"/>
      <c r="AE27" s="212"/>
      <c r="AF27" s="212"/>
      <c r="AG27" s="212" t="s">
        <v>313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8">
        <v>20</v>
      </c>
      <c r="B28" s="239" t="s">
        <v>1173</v>
      </c>
      <c r="C28" s="247" t="s">
        <v>1174</v>
      </c>
      <c r="D28" s="240" t="s">
        <v>1136</v>
      </c>
      <c r="E28" s="241">
        <v>6</v>
      </c>
      <c r="F28" s="242"/>
      <c r="G28" s="243">
        <f>ROUND(E28*F28,2)</f>
        <v>0</v>
      </c>
      <c r="H28" s="242"/>
      <c r="I28" s="243">
        <f>ROUND(E28*H28,2)</f>
        <v>0</v>
      </c>
      <c r="J28" s="242"/>
      <c r="K28" s="243">
        <f>ROUND(E28*J28,2)</f>
        <v>0</v>
      </c>
      <c r="L28" s="243">
        <v>21</v>
      </c>
      <c r="M28" s="243">
        <f>G28*(1+L28/100)</f>
        <v>0</v>
      </c>
      <c r="N28" s="243">
        <v>0</v>
      </c>
      <c r="O28" s="243">
        <f>ROUND(E28*N28,2)</f>
        <v>0</v>
      </c>
      <c r="P28" s="243">
        <v>0</v>
      </c>
      <c r="Q28" s="243">
        <f>ROUND(E28*P28,2)</f>
        <v>0</v>
      </c>
      <c r="R28" s="243"/>
      <c r="S28" s="243" t="s">
        <v>237</v>
      </c>
      <c r="T28" s="244" t="s">
        <v>238</v>
      </c>
      <c r="U28" s="222">
        <v>0</v>
      </c>
      <c r="V28" s="222">
        <f>ROUND(E28*U28,2)</f>
        <v>0</v>
      </c>
      <c r="W28" s="222"/>
      <c r="X28" s="222" t="s">
        <v>248</v>
      </c>
      <c r="Y28" s="212"/>
      <c r="Z28" s="212"/>
      <c r="AA28" s="212"/>
      <c r="AB28" s="212"/>
      <c r="AC28" s="212"/>
      <c r="AD28" s="212"/>
      <c r="AE28" s="212"/>
      <c r="AF28" s="212"/>
      <c r="AG28" s="212" t="s">
        <v>313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8">
        <v>21</v>
      </c>
      <c r="B29" s="239" t="s">
        <v>1175</v>
      </c>
      <c r="C29" s="247" t="s">
        <v>1176</v>
      </c>
      <c r="D29" s="240" t="s">
        <v>1136</v>
      </c>
      <c r="E29" s="241">
        <v>5</v>
      </c>
      <c r="F29" s="242"/>
      <c r="G29" s="243">
        <f>ROUND(E29*F29,2)</f>
        <v>0</v>
      </c>
      <c r="H29" s="242"/>
      <c r="I29" s="243">
        <f>ROUND(E29*H29,2)</f>
        <v>0</v>
      </c>
      <c r="J29" s="242"/>
      <c r="K29" s="243">
        <f>ROUND(E29*J29,2)</f>
        <v>0</v>
      </c>
      <c r="L29" s="243">
        <v>21</v>
      </c>
      <c r="M29" s="243">
        <f>G29*(1+L29/100)</f>
        <v>0</v>
      </c>
      <c r="N29" s="243">
        <v>0</v>
      </c>
      <c r="O29" s="243">
        <f>ROUND(E29*N29,2)</f>
        <v>0</v>
      </c>
      <c r="P29" s="243">
        <v>0</v>
      </c>
      <c r="Q29" s="243">
        <f>ROUND(E29*P29,2)</f>
        <v>0</v>
      </c>
      <c r="R29" s="243"/>
      <c r="S29" s="243" t="s">
        <v>237</v>
      </c>
      <c r="T29" s="244" t="s">
        <v>238</v>
      </c>
      <c r="U29" s="222">
        <v>0</v>
      </c>
      <c r="V29" s="222">
        <f>ROUND(E29*U29,2)</f>
        <v>0</v>
      </c>
      <c r="W29" s="222"/>
      <c r="X29" s="222" t="s">
        <v>248</v>
      </c>
      <c r="Y29" s="212"/>
      <c r="Z29" s="212"/>
      <c r="AA29" s="212"/>
      <c r="AB29" s="212"/>
      <c r="AC29" s="212"/>
      <c r="AD29" s="212"/>
      <c r="AE29" s="212"/>
      <c r="AF29" s="212"/>
      <c r="AG29" s="212" t="s">
        <v>313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8">
        <v>22</v>
      </c>
      <c r="B30" s="239" t="s">
        <v>1177</v>
      </c>
      <c r="C30" s="247" t="s">
        <v>1178</v>
      </c>
      <c r="D30" s="240" t="s">
        <v>1136</v>
      </c>
      <c r="E30" s="241">
        <v>3</v>
      </c>
      <c r="F30" s="242"/>
      <c r="G30" s="243">
        <f>ROUND(E30*F30,2)</f>
        <v>0</v>
      </c>
      <c r="H30" s="242"/>
      <c r="I30" s="243">
        <f>ROUND(E30*H30,2)</f>
        <v>0</v>
      </c>
      <c r="J30" s="242"/>
      <c r="K30" s="243">
        <f>ROUND(E30*J30,2)</f>
        <v>0</v>
      </c>
      <c r="L30" s="243">
        <v>21</v>
      </c>
      <c r="M30" s="243">
        <f>G30*(1+L30/100)</f>
        <v>0</v>
      </c>
      <c r="N30" s="243">
        <v>0</v>
      </c>
      <c r="O30" s="243">
        <f>ROUND(E30*N30,2)</f>
        <v>0</v>
      </c>
      <c r="P30" s="243">
        <v>0</v>
      </c>
      <c r="Q30" s="243">
        <f>ROUND(E30*P30,2)</f>
        <v>0</v>
      </c>
      <c r="R30" s="243"/>
      <c r="S30" s="243" t="s">
        <v>237</v>
      </c>
      <c r="T30" s="244" t="s">
        <v>238</v>
      </c>
      <c r="U30" s="222">
        <v>0</v>
      </c>
      <c r="V30" s="222">
        <f>ROUND(E30*U30,2)</f>
        <v>0</v>
      </c>
      <c r="W30" s="222"/>
      <c r="X30" s="222" t="s">
        <v>248</v>
      </c>
      <c r="Y30" s="212"/>
      <c r="Z30" s="212"/>
      <c r="AA30" s="212"/>
      <c r="AB30" s="212"/>
      <c r="AC30" s="212"/>
      <c r="AD30" s="212"/>
      <c r="AE30" s="212"/>
      <c r="AF30" s="212"/>
      <c r="AG30" s="212" t="s">
        <v>313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8">
        <v>23</v>
      </c>
      <c r="B31" s="239" t="s">
        <v>1179</v>
      </c>
      <c r="C31" s="247" t="s">
        <v>1180</v>
      </c>
      <c r="D31" s="240" t="s">
        <v>1136</v>
      </c>
      <c r="E31" s="241">
        <v>2</v>
      </c>
      <c r="F31" s="242"/>
      <c r="G31" s="243">
        <f>ROUND(E31*F31,2)</f>
        <v>0</v>
      </c>
      <c r="H31" s="242"/>
      <c r="I31" s="243">
        <f>ROUND(E31*H31,2)</f>
        <v>0</v>
      </c>
      <c r="J31" s="242"/>
      <c r="K31" s="243">
        <f>ROUND(E31*J31,2)</f>
        <v>0</v>
      </c>
      <c r="L31" s="243">
        <v>21</v>
      </c>
      <c r="M31" s="243">
        <f>G31*(1+L31/100)</f>
        <v>0</v>
      </c>
      <c r="N31" s="243">
        <v>0</v>
      </c>
      <c r="O31" s="243">
        <f>ROUND(E31*N31,2)</f>
        <v>0</v>
      </c>
      <c r="P31" s="243">
        <v>0</v>
      </c>
      <c r="Q31" s="243">
        <f>ROUND(E31*P31,2)</f>
        <v>0</v>
      </c>
      <c r="R31" s="243"/>
      <c r="S31" s="243" t="s">
        <v>237</v>
      </c>
      <c r="T31" s="244" t="s">
        <v>238</v>
      </c>
      <c r="U31" s="222">
        <v>0</v>
      </c>
      <c r="V31" s="222">
        <f>ROUND(E31*U31,2)</f>
        <v>0</v>
      </c>
      <c r="W31" s="222"/>
      <c r="X31" s="222" t="s">
        <v>248</v>
      </c>
      <c r="Y31" s="212"/>
      <c r="Z31" s="212"/>
      <c r="AA31" s="212"/>
      <c r="AB31" s="212"/>
      <c r="AC31" s="212"/>
      <c r="AD31" s="212"/>
      <c r="AE31" s="212"/>
      <c r="AF31" s="212"/>
      <c r="AG31" s="212" t="s">
        <v>313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8">
        <v>24</v>
      </c>
      <c r="B32" s="239" t="s">
        <v>1181</v>
      </c>
      <c r="C32" s="247" t="s">
        <v>1182</v>
      </c>
      <c r="D32" s="240" t="s">
        <v>1136</v>
      </c>
      <c r="E32" s="241">
        <v>35</v>
      </c>
      <c r="F32" s="242"/>
      <c r="G32" s="243">
        <f>ROUND(E32*F32,2)</f>
        <v>0</v>
      </c>
      <c r="H32" s="242"/>
      <c r="I32" s="243">
        <f>ROUND(E32*H32,2)</f>
        <v>0</v>
      </c>
      <c r="J32" s="242"/>
      <c r="K32" s="243">
        <f>ROUND(E32*J32,2)</f>
        <v>0</v>
      </c>
      <c r="L32" s="243">
        <v>21</v>
      </c>
      <c r="M32" s="243">
        <f>G32*(1+L32/100)</f>
        <v>0</v>
      </c>
      <c r="N32" s="243">
        <v>0</v>
      </c>
      <c r="O32" s="243">
        <f>ROUND(E32*N32,2)</f>
        <v>0</v>
      </c>
      <c r="P32" s="243">
        <v>0</v>
      </c>
      <c r="Q32" s="243">
        <f>ROUND(E32*P32,2)</f>
        <v>0</v>
      </c>
      <c r="R32" s="243"/>
      <c r="S32" s="243" t="s">
        <v>237</v>
      </c>
      <c r="T32" s="244" t="s">
        <v>238</v>
      </c>
      <c r="U32" s="222">
        <v>0</v>
      </c>
      <c r="V32" s="222">
        <f>ROUND(E32*U32,2)</f>
        <v>0</v>
      </c>
      <c r="W32" s="222"/>
      <c r="X32" s="222" t="s">
        <v>248</v>
      </c>
      <c r="Y32" s="212"/>
      <c r="Z32" s="212"/>
      <c r="AA32" s="212"/>
      <c r="AB32" s="212"/>
      <c r="AC32" s="212"/>
      <c r="AD32" s="212"/>
      <c r="AE32" s="212"/>
      <c r="AF32" s="212"/>
      <c r="AG32" s="212" t="s">
        <v>313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
      <c r="A33" s="225" t="s">
        <v>232</v>
      </c>
      <c r="B33" s="226" t="s">
        <v>203</v>
      </c>
      <c r="C33" s="246" t="s">
        <v>27</v>
      </c>
      <c r="D33" s="227"/>
      <c r="E33" s="228"/>
      <c r="F33" s="229"/>
      <c r="G33" s="229">
        <f>SUMIF(AG34:AG38,"&lt;&gt;NOR",G34:G38)</f>
        <v>0</v>
      </c>
      <c r="H33" s="229"/>
      <c r="I33" s="229">
        <f>SUM(I34:I38)</f>
        <v>0</v>
      </c>
      <c r="J33" s="229"/>
      <c r="K33" s="229">
        <f>SUM(K34:K38)</f>
        <v>0</v>
      </c>
      <c r="L33" s="229"/>
      <c r="M33" s="229">
        <f>SUM(M34:M38)</f>
        <v>0</v>
      </c>
      <c r="N33" s="229"/>
      <c r="O33" s="229">
        <f>SUM(O34:O38)</f>
        <v>0</v>
      </c>
      <c r="P33" s="229"/>
      <c r="Q33" s="229">
        <f>SUM(Q34:Q38)</f>
        <v>0</v>
      </c>
      <c r="R33" s="229"/>
      <c r="S33" s="229"/>
      <c r="T33" s="230"/>
      <c r="U33" s="224"/>
      <c r="V33" s="224">
        <f>SUM(V34:V38)</f>
        <v>0</v>
      </c>
      <c r="W33" s="224"/>
      <c r="X33" s="224"/>
      <c r="AG33" t="s">
        <v>233</v>
      </c>
    </row>
    <row r="34" spans="1:60" outlineLevel="1" x14ac:dyDescent="0.2">
      <c r="A34" s="238">
        <v>25</v>
      </c>
      <c r="B34" s="239" t="s">
        <v>1183</v>
      </c>
      <c r="C34" s="247" t="s">
        <v>1184</v>
      </c>
      <c r="D34" s="240" t="s">
        <v>0</v>
      </c>
      <c r="E34" s="241">
        <v>3</v>
      </c>
      <c r="F34" s="242"/>
      <c r="G34" s="243">
        <f>ROUND(E34*F34,2)</f>
        <v>0</v>
      </c>
      <c r="H34" s="242"/>
      <c r="I34" s="243">
        <f>ROUND(E34*H34,2)</f>
        <v>0</v>
      </c>
      <c r="J34" s="242"/>
      <c r="K34" s="243">
        <f>ROUND(E34*J34,2)</f>
        <v>0</v>
      </c>
      <c r="L34" s="243">
        <v>21</v>
      </c>
      <c r="M34" s="243">
        <f>G34*(1+L34/100)</f>
        <v>0</v>
      </c>
      <c r="N34" s="243">
        <v>0</v>
      </c>
      <c r="O34" s="243">
        <f>ROUND(E34*N34,2)</f>
        <v>0</v>
      </c>
      <c r="P34" s="243">
        <v>0</v>
      </c>
      <c r="Q34" s="243">
        <f>ROUND(E34*P34,2)</f>
        <v>0</v>
      </c>
      <c r="R34" s="243"/>
      <c r="S34" s="243" t="s">
        <v>237</v>
      </c>
      <c r="T34" s="244" t="s">
        <v>238</v>
      </c>
      <c r="U34" s="222">
        <v>0</v>
      </c>
      <c r="V34" s="222">
        <f>ROUND(E34*U34,2)</f>
        <v>0</v>
      </c>
      <c r="W34" s="222"/>
      <c r="X34" s="222" t="s">
        <v>248</v>
      </c>
      <c r="Y34" s="212"/>
      <c r="Z34" s="212"/>
      <c r="AA34" s="212"/>
      <c r="AB34" s="212"/>
      <c r="AC34" s="212"/>
      <c r="AD34" s="212"/>
      <c r="AE34" s="212"/>
      <c r="AF34" s="212"/>
      <c r="AG34" s="212" t="s">
        <v>249</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8">
        <v>26</v>
      </c>
      <c r="B35" s="239" t="s">
        <v>1185</v>
      </c>
      <c r="C35" s="247" t="s">
        <v>1186</v>
      </c>
      <c r="D35" s="240" t="s">
        <v>0</v>
      </c>
      <c r="E35" s="241">
        <v>6</v>
      </c>
      <c r="F35" s="242"/>
      <c r="G35" s="243">
        <f>ROUND(E35*F35,2)</f>
        <v>0</v>
      </c>
      <c r="H35" s="242"/>
      <c r="I35" s="243">
        <f>ROUND(E35*H35,2)</f>
        <v>0</v>
      </c>
      <c r="J35" s="242"/>
      <c r="K35" s="243">
        <f>ROUND(E35*J35,2)</f>
        <v>0</v>
      </c>
      <c r="L35" s="243">
        <v>21</v>
      </c>
      <c r="M35" s="243">
        <f>G35*(1+L35/100)</f>
        <v>0</v>
      </c>
      <c r="N35" s="243">
        <v>0</v>
      </c>
      <c r="O35" s="243">
        <f>ROUND(E35*N35,2)</f>
        <v>0</v>
      </c>
      <c r="P35" s="243">
        <v>0</v>
      </c>
      <c r="Q35" s="243">
        <f>ROUND(E35*P35,2)</f>
        <v>0</v>
      </c>
      <c r="R35" s="243"/>
      <c r="S35" s="243" t="s">
        <v>237</v>
      </c>
      <c r="T35" s="244" t="s">
        <v>238</v>
      </c>
      <c r="U35" s="222">
        <v>0</v>
      </c>
      <c r="V35" s="222">
        <f>ROUND(E35*U35,2)</f>
        <v>0</v>
      </c>
      <c r="W35" s="222"/>
      <c r="X35" s="222" t="s">
        <v>248</v>
      </c>
      <c r="Y35" s="212"/>
      <c r="Z35" s="212"/>
      <c r="AA35" s="212"/>
      <c r="AB35" s="212"/>
      <c r="AC35" s="212"/>
      <c r="AD35" s="212"/>
      <c r="AE35" s="212"/>
      <c r="AF35" s="212"/>
      <c r="AG35" s="212" t="s">
        <v>249</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8">
        <v>27</v>
      </c>
      <c r="B36" s="239" t="s">
        <v>1187</v>
      </c>
      <c r="C36" s="247" t="s">
        <v>1188</v>
      </c>
      <c r="D36" s="240" t="s">
        <v>0</v>
      </c>
      <c r="E36" s="241">
        <v>4.2</v>
      </c>
      <c r="F36" s="242"/>
      <c r="G36" s="243">
        <f>ROUND(E36*F36,2)</f>
        <v>0</v>
      </c>
      <c r="H36" s="242"/>
      <c r="I36" s="243">
        <f>ROUND(E36*H36,2)</f>
        <v>0</v>
      </c>
      <c r="J36" s="242"/>
      <c r="K36" s="243">
        <f>ROUND(E36*J36,2)</f>
        <v>0</v>
      </c>
      <c r="L36" s="243">
        <v>21</v>
      </c>
      <c r="M36" s="243">
        <f>G36*(1+L36/100)</f>
        <v>0</v>
      </c>
      <c r="N36" s="243">
        <v>0</v>
      </c>
      <c r="O36" s="243">
        <f>ROUND(E36*N36,2)</f>
        <v>0</v>
      </c>
      <c r="P36" s="243">
        <v>0</v>
      </c>
      <c r="Q36" s="243">
        <f>ROUND(E36*P36,2)</f>
        <v>0</v>
      </c>
      <c r="R36" s="243"/>
      <c r="S36" s="243" t="s">
        <v>237</v>
      </c>
      <c r="T36" s="244" t="s">
        <v>238</v>
      </c>
      <c r="U36" s="222">
        <v>0</v>
      </c>
      <c r="V36" s="222">
        <f>ROUND(E36*U36,2)</f>
        <v>0</v>
      </c>
      <c r="W36" s="222"/>
      <c r="X36" s="222" t="s">
        <v>248</v>
      </c>
      <c r="Y36" s="212"/>
      <c r="Z36" s="212"/>
      <c r="AA36" s="212"/>
      <c r="AB36" s="212"/>
      <c r="AC36" s="212"/>
      <c r="AD36" s="212"/>
      <c r="AE36" s="212"/>
      <c r="AF36" s="212"/>
      <c r="AG36" s="212" t="s">
        <v>249</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8">
        <v>28</v>
      </c>
      <c r="B37" s="239" t="s">
        <v>1189</v>
      </c>
      <c r="C37" s="247" t="s">
        <v>1190</v>
      </c>
      <c r="D37" s="240" t="s">
        <v>0</v>
      </c>
      <c r="E37" s="241">
        <v>1</v>
      </c>
      <c r="F37" s="242"/>
      <c r="G37" s="243">
        <f>ROUND(E37*F37,2)</f>
        <v>0</v>
      </c>
      <c r="H37" s="242"/>
      <c r="I37" s="243">
        <f>ROUND(E37*H37,2)</f>
        <v>0</v>
      </c>
      <c r="J37" s="242"/>
      <c r="K37" s="243">
        <f>ROUND(E37*J37,2)</f>
        <v>0</v>
      </c>
      <c r="L37" s="243">
        <v>21</v>
      </c>
      <c r="M37" s="243">
        <f>G37*(1+L37/100)</f>
        <v>0</v>
      </c>
      <c r="N37" s="243">
        <v>0</v>
      </c>
      <c r="O37" s="243">
        <f>ROUND(E37*N37,2)</f>
        <v>0</v>
      </c>
      <c r="P37" s="243">
        <v>0</v>
      </c>
      <c r="Q37" s="243">
        <f>ROUND(E37*P37,2)</f>
        <v>0</v>
      </c>
      <c r="R37" s="243"/>
      <c r="S37" s="243" t="s">
        <v>237</v>
      </c>
      <c r="T37" s="244" t="s">
        <v>238</v>
      </c>
      <c r="U37" s="222">
        <v>0</v>
      </c>
      <c r="V37" s="222">
        <f>ROUND(E37*U37,2)</f>
        <v>0</v>
      </c>
      <c r="W37" s="222"/>
      <c r="X37" s="222" t="s">
        <v>248</v>
      </c>
      <c r="Y37" s="212"/>
      <c r="Z37" s="212"/>
      <c r="AA37" s="212"/>
      <c r="AB37" s="212"/>
      <c r="AC37" s="212"/>
      <c r="AD37" s="212"/>
      <c r="AE37" s="212"/>
      <c r="AF37" s="212"/>
      <c r="AG37" s="212" t="s">
        <v>249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8">
        <v>29</v>
      </c>
      <c r="B38" s="239" t="s">
        <v>1191</v>
      </c>
      <c r="C38" s="247" t="s">
        <v>1192</v>
      </c>
      <c r="D38" s="240" t="s">
        <v>0</v>
      </c>
      <c r="E38" s="241">
        <v>3.6</v>
      </c>
      <c r="F38" s="242"/>
      <c r="G38" s="243">
        <f>ROUND(E38*F38,2)</f>
        <v>0</v>
      </c>
      <c r="H38" s="242"/>
      <c r="I38" s="243">
        <f>ROUND(E38*H38,2)</f>
        <v>0</v>
      </c>
      <c r="J38" s="242"/>
      <c r="K38" s="243">
        <f>ROUND(E38*J38,2)</f>
        <v>0</v>
      </c>
      <c r="L38" s="243">
        <v>21</v>
      </c>
      <c r="M38" s="243">
        <f>G38*(1+L38/100)</f>
        <v>0</v>
      </c>
      <c r="N38" s="243">
        <v>0</v>
      </c>
      <c r="O38" s="243">
        <f>ROUND(E38*N38,2)</f>
        <v>0</v>
      </c>
      <c r="P38" s="243">
        <v>0</v>
      </c>
      <c r="Q38" s="243">
        <f>ROUND(E38*P38,2)</f>
        <v>0</v>
      </c>
      <c r="R38" s="243"/>
      <c r="S38" s="243" t="s">
        <v>237</v>
      </c>
      <c r="T38" s="244" t="s">
        <v>238</v>
      </c>
      <c r="U38" s="222">
        <v>0</v>
      </c>
      <c r="V38" s="222">
        <f>ROUND(E38*U38,2)</f>
        <v>0</v>
      </c>
      <c r="W38" s="222"/>
      <c r="X38" s="222" t="s">
        <v>248</v>
      </c>
      <c r="Y38" s="212"/>
      <c r="Z38" s="212"/>
      <c r="AA38" s="212"/>
      <c r="AB38" s="212"/>
      <c r="AC38" s="212"/>
      <c r="AD38" s="212"/>
      <c r="AE38" s="212"/>
      <c r="AF38" s="212"/>
      <c r="AG38" s="212" t="s">
        <v>249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
      <c r="A39" s="225" t="s">
        <v>232</v>
      </c>
      <c r="B39" s="226" t="s">
        <v>96</v>
      </c>
      <c r="C39" s="246" t="s">
        <v>97</v>
      </c>
      <c r="D39" s="227"/>
      <c r="E39" s="228"/>
      <c r="F39" s="229"/>
      <c r="G39" s="229">
        <f>SUMIF(AG40:AG45,"&lt;&gt;NOR",G40:G45)</f>
        <v>0</v>
      </c>
      <c r="H39" s="229"/>
      <c r="I39" s="229">
        <f>SUM(I40:I45)</f>
        <v>0</v>
      </c>
      <c r="J39" s="229"/>
      <c r="K39" s="229">
        <f>SUM(K40:K45)</f>
        <v>0</v>
      </c>
      <c r="L39" s="229"/>
      <c r="M39" s="229">
        <f>SUM(M40:M45)</f>
        <v>0</v>
      </c>
      <c r="N39" s="229"/>
      <c r="O39" s="229">
        <f>SUM(O40:O45)</f>
        <v>0</v>
      </c>
      <c r="P39" s="229"/>
      <c r="Q39" s="229">
        <f>SUM(Q40:Q45)</f>
        <v>0</v>
      </c>
      <c r="R39" s="229"/>
      <c r="S39" s="229"/>
      <c r="T39" s="230"/>
      <c r="U39" s="224"/>
      <c r="V39" s="224">
        <f>SUM(V40:V45)</f>
        <v>0</v>
      </c>
      <c r="W39" s="224"/>
      <c r="X39" s="224"/>
      <c r="AG39" t="s">
        <v>233</v>
      </c>
    </row>
    <row r="40" spans="1:60" outlineLevel="1" x14ac:dyDescent="0.2">
      <c r="A40" s="238">
        <v>30</v>
      </c>
      <c r="B40" s="239" t="s">
        <v>1193</v>
      </c>
      <c r="C40" s="247" t="s">
        <v>1194</v>
      </c>
      <c r="D40" s="240" t="s">
        <v>1136</v>
      </c>
      <c r="E40" s="241">
        <v>5</v>
      </c>
      <c r="F40" s="242"/>
      <c r="G40" s="243">
        <f>ROUND(E40*F40,2)</f>
        <v>0</v>
      </c>
      <c r="H40" s="242"/>
      <c r="I40" s="243">
        <f>ROUND(E40*H40,2)</f>
        <v>0</v>
      </c>
      <c r="J40" s="242"/>
      <c r="K40" s="243">
        <f>ROUND(E40*J40,2)</f>
        <v>0</v>
      </c>
      <c r="L40" s="243">
        <v>21</v>
      </c>
      <c r="M40" s="243">
        <f>G40*(1+L40/100)</f>
        <v>0</v>
      </c>
      <c r="N40" s="243">
        <v>0</v>
      </c>
      <c r="O40" s="243">
        <f>ROUND(E40*N40,2)</f>
        <v>0</v>
      </c>
      <c r="P40" s="243">
        <v>0</v>
      </c>
      <c r="Q40" s="243">
        <f>ROUND(E40*P40,2)</f>
        <v>0</v>
      </c>
      <c r="R40" s="243"/>
      <c r="S40" s="243" t="s">
        <v>237</v>
      </c>
      <c r="T40" s="244" t="s">
        <v>238</v>
      </c>
      <c r="U40" s="222">
        <v>0</v>
      </c>
      <c r="V40" s="222">
        <f>ROUND(E40*U40,2)</f>
        <v>0</v>
      </c>
      <c r="W40" s="222"/>
      <c r="X40" s="222" t="s">
        <v>248</v>
      </c>
      <c r="Y40" s="212"/>
      <c r="Z40" s="212"/>
      <c r="AA40" s="212"/>
      <c r="AB40" s="212"/>
      <c r="AC40" s="212"/>
      <c r="AD40" s="212"/>
      <c r="AE40" s="212"/>
      <c r="AF40" s="212"/>
      <c r="AG40" s="212" t="s">
        <v>313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8">
        <v>31</v>
      </c>
      <c r="B41" s="239" t="s">
        <v>1195</v>
      </c>
      <c r="C41" s="247" t="s">
        <v>1196</v>
      </c>
      <c r="D41" s="240" t="s">
        <v>1136</v>
      </c>
      <c r="E41" s="241">
        <v>2</v>
      </c>
      <c r="F41" s="242"/>
      <c r="G41" s="243">
        <f>ROUND(E41*F41,2)</f>
        <v>0</v>
      </c>
      <c r="H41" s="242"/>
      <c r="I41" s="243">
        <f>ROUND(E41*H41,2)</f>
        <v>0</v>
      </c>
      <c r="J41" s="242"/>
      <c r="K41" s="243">
        <f>ROUND(E41*J41,2)</f>
        <v>0</v>
      </c>
      <c r="L41" s="243">
        <v>21</v>
      </c>
      <c r="M41" s="243">
        <f>G41*(1+L41/100)</f>
        <v>0</v>
      </c>
      <c r="N41" s="243">
        <v>0</v>
      </c>
      <c r="O41" s="243">
        <f>ROUND(E41*N41,2)</f>
        <v>0</v>
      </c>
      <c r="P41" s="243">
        <v>0</v>
      </c>
      <c r="Q41" s="243">
        <f>ROUND(E41*P41,2)</f>
        <v>0</v>
      </c>
      <c r="R41" s="243"/>
      <c r="S41" s="243" t="s">
        <v>237</v>
      </c>
      <c r="T41" s="244" t="s">
        <v>238</v>
      </c>
      <c r="U41" s="222">
        <v>0</v>
      </c>
      <c r="V41" s="222">
        <f>ROUND(E41*U41,2)</f>
        <v>0</v>
      </c>
      <c r="W41" s="222"/>
      <c r="X41" s="222" t="s">
        <v>248</v>
      </c>
      <c r="Y41" s="212"/>
      <c r="Z41" s="212"/>
      <c r="AA41" s="212"/>
      <c r="AB41" s="212"/>
      <c r="AC41" s="212"/>
      <c r="AD41" s="212"/>
      <c r="AE41" s="212"/>
      <c r="AF41" s="212"/>
      <c r="AG41" s="212" t="s">
        <v>313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8">
        <v>32</v>
      </c>
      <c r="B42" s="239" t="s">
        <v>1197</v>
      </c>
      <c r="C42" s="247" t="s">
        <v>1198</v>
      </c>
      <c r="D42" s="240" t="s">
        <v>1136</v>
      </c>
      <c r="E42" s="241">
        <v>25</v>
      </c>
      <c r="F42" s="242"/>
      <c r="G42" s="243">
        <f>ROUND(E42*F42,2)</f>
        <v>0</v>
      </c>
      <c r="H42" s="242"/>
      <c r="I42" s="243">
        <f>ROUND(E42*H42,2)</f>
        <v>0</v>
      </c>
      <c r="J42" s="242"/>
      <c r="K42" s="243">
        <f>ROUND(E42*J42,2)</f>
        <v>0</v>
      </c>
      <c r="L42" s="243">
        <v>21</v>
      </c>
      <c r="M42" s="243">
        <f>G42*(1+L42/100)</f>
        <v>0</v>
      </c>
      <c r="N42" s="243">
        <v>0</v>
      </c>
      <c r="O42" s="243">
        <f>ROUND(E42*N42,2)</f>
        <v>0</v>
      </c>
      <c r="P42" s="243">
        <v>0</v>
      </c>
      <c r="Q42" s="243">
        <f>ROUND(E42*P42,2)</f>
        <v>0</v>
      </c>
      <c r="R42" s="243"/>
      <c r="S42" s="243" t="s">
        <v>237</v>
      </c>
      <c r="T42" s="244" t="s">
        <v>238</v>
      </c>
      <c r="U42" s="222">
        <v>0</v>
      </c>
      <c r="V42" s="222">
        <f>ROUND(E42*U42,2)</f>
        <v>0</v>
      </c>
      <c r="W42" s="222"/>
      <c r="X42" s="222" t="s">
        <v>248</v>
      </c>
      <c r="Y42" s="212"/>
      <c r="Z42" s="212"/>
      <c r="AA42" s="212"/>
      <c r="AB42" s="212"/>
      <c r="AC42" s="212"/>
      <c r="AD42" s="212"/>
      <c r="AE42" s="212"/>
      <c r="AF42" s="212"/>
      <c r="AG42" s="212" t="s">
        <v>313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8">
        <v>33</v>
      </c>
      <c r="B43" s="239" t="s">
        <v>1199</v>
      </c>
      <c r="C43" s="247" t="s">
        <v>1200</v>
      </c>
      <c r="D43" s="240" t="s">
        <v>457</v>
      </c>
      <c r="E43" s="241">
        <v>226</v>
      </c>
      <c r="F43" s="242"/>
      <c r="G43" s="243">
        <f>ROUND(E43*F43,2)</f>
        <v>0</v>
      </c>
      <c r="H43" s="242"/>
      <c r="I43" s="243">
        <f>ROUND(E43*H43,2)</f>
        <v>0</v>
      </c>
      <c r="J43" s="242"/>
      <c r="K43" s="243">
        <f>ROUND(E43*J43,2)</f>
        <v>0</v>
      </c>
      <c r="L43" s="243">
        <v>21</v>
      </c>
      <c r="M43" s="243">
        <f>G43*(1+L43/100)</f>
        <v>0</v>
      </c>
      <c r="N43" s="243">
        <v>0</v>
      </c>
      <c r="O43" s="243">
        <f>ROUND(E43*N43,2)</f>
        <v>0</v>
      </c>
      <c r="P43" s="243">
        <v>0</v>
      </c>
      <c r="Q43" s="243">
        <f>ROUND(E43*P43,2)</f>
        <v>0</v>
      </c>
      <c r="R43" s="243"/>
      <c r="S43" s="243" t="s">
        <v>237</v>
      </c>
      <c r="T43" s="244" t="s">
        <v>238</v>
      </c>
      <c r="U43" s="222">
        <v>0</v>
      </c>
      <c r="V43" s="222">
        <f>ROUND(E43*U43,2)</f>
        <v>0</v>
      </c>
      <c r="W43" s="222"/>
      <c r="X43" s="222" t="s">
        <v>248</v>
      </c>
      <c r="Y43" s="212"/>
      <c r="Z43" s="212"/>
      <c r="AA43" s="212"/>
      <c r="AB43" s="212"/>
      <c r="AC43" s="212"/>
      <c r="AD43" s="212"/>
      <c r="AE43" s="212"/>
      <c r="AF43" s="212"/>
      <c r="AG43" s="212" t="s">
        <v>313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38">
        <v>34</v>
      </c>
      <c r="B44" s="239" t="s">
        <v>1201</v>
      </c>
      <c r="C44" s="247" t="s">
        <v>1202</v>
      </c>
      <c r="D44" s="240" t="s">
        <v>457</v>
      </c>
      <c r="E44" s="241">
        <v>612</v>
      </c>
      <c r="F44" s="242"/>
      <c r="G44" s="243">
        <f>ROUND(E44*F44,2)</f>
        <v>0</v>
      </c>
      <c r="H44" s="242"/>
      <c r="I44" s="243">
        <f>ROUND(E44*H44,2)</f>
        <v>0</v>
      </c>
      <c r="J44" s="242"/>
      <c r="K44" s="243">
        <f>ROUND(E44*J44,2)</f>
        <v>0</v>
      </c>
      <c r="L44" s="243">
        <v>21</v>
      </c>
      <c r="M44" s="243">
        <f>G44*(1+L44/100)</f>
        <v>0</v>
      </c>
      <c r="N44" s="243">
        <v>0</v>
      </c>
      <c r="O44" s="243">
        <f>ROUND(E44*N44,2)</f>
        <v>0</v>
      </c>
      <c r="P44" s="243">
        <v>0</v>
      </c>
      <c r="Q44" s="243">
        <f>ROUND(E44*P44,2)</f>
        <v>0</v>
      </c>
      <c r="R44" s="243"/>
      <c r="S44" s="243" t="s">
        <v>237</v>
      </c>
      <c r="T44" s="244" t="s">
        <v>238</v>
      </c>
      <c r="U44" s="222">
        <v>0</v>
      </c>
      <c r="V44" s="222">
        <f>ROUND(E44*U44,2)</f>
        <v>0</v>
      </c>
      <c r="W44" s="222"/>
      <c r="X44" s="222" t="s">
        <v>248</v>
      </c>
      <c r="Y44" s="212"/>
      <c r="Z44" s="212"/>
      <c r="AA44" s="212"/>
      <c r="AB44" s="212"/>
      <c r="AC44" s="212"/>
      <c r="AD44" s="212"/>
      <c r="AE44" s="212"/>
      <c r="AF44" s="212"/>
      <c r="AG44" s="212" t="s">
        <v>313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8">
        <v>35</v>
      </c>
      <c r="B45" s="239" t="s">
        <v>1203</v>
      </c>
      <c r="C45" s="247" t="s">
        <v>1204</v>
      </c>
      <c r="D45" s="240" t="s">
        <v>457</v>
      </c>
      <c r="E45" s="241">
        <v>16</v>
      </c>
      <c r="F45" s="242"/>
      <c r="G45" s="243">
        <f>ROUND(E45*F45,2)</f>
        <v>0</v>
      </c>
      <c r="H45" s="242"/>
      <c r="I45" s="243">
        <f>ROUND(E45*H45,2)</f>
        <v>0</v>
      </c>
      <c r="J45" s="242"/>
      <c r="K45" s="243">
        <f>ROUND(E45*J45,2)</f>
        <v>0</v>
      </c>
      <c r="L45" s="243">
        <v>21</v>
      </c>
      <c r="M45" s="243">
        <f>G45*(1+L45/100)</f>
        <v>0</v>
      </c>
      <c r="N45" s="243">
        <v>0</v>
      </c>
      <c r="O45" s="243">
        <f>ROUND(E45*N45,2)</f>
        <v>0</v>
      </c>
      <c r="P45" s="243">
        <v>0</v>
      </c>
      <c r="Q45" s="243">
        <f>ROUND(E45*P45,2)</f>
        <v>0</v>
      </c>
      <c r="R45" s="243"/>
      <c r="S45" s="243" t="s">
        <v>237</v>
      </c>
      <c r="T45" s="244" t="s">
        <v>238</v>
      </c>
      <c r="U45" s="222">
        <v>0</v>
      </c>
      <c r="V45" s="222">
        <f>ROUND(E45*U45,2)</f>
        <v>0</v>
      </c>
      <c r="W45" s="222"/>
      <c r="X45" s="222" t="s">
        <v>248</v>
      </c>
      <c r="Y45" s="212"/>
      <c r="Z45" s="212"/>
      <c r="AA45" s="212"/>
      <c r="AB45" s="212"/>
      <c r="AC45" s="212"/>
      <c r="AD45" s="212"/>
      <c r="AE45" s="212"/>
      <c r="AF45" s="212"/>
      <c r="AG45" s="212" t="s">
        <v>313</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x14ac:dyDescent="0.2">
      <c r="A46" s="225" t="s">
        <v>232</v>
      </c>
      <c r="B46" s="226" t="s">
        <v>98</v>
      </c>
      <c r="C46" s="246" t="s">
        <v>99</v>
      </c>
      <c r="D46" s="227"/>
      <c r="E46" s="228"/>
      <c r="F46" s="229"/>
      <c r="G46" s="229">
        <f>SUMIF(AG47:AG74,"&lt;&gt;NOR",G47:G74)</f>
        <v>0</v>
      </c>
      <c r="H46" s="229"/>
      <c r="I46" s="229">
        <f>SUM(I47:I74)</f>
        <v>0</v>
      </c>
      <c r="J46" s="229"/>
      <c r="K46" s="229">
        <f>SUM(K47:K74)</f>
        <v>0</v>
      </c>
      <c r="L46" s="229"/>
      <c r="M46" s="229">
        <f>SUM(M47:M74)</f>
        <v>0</v>
      </c>
      <c r="N46" s="229"/>
      <c r="O46" s="229">
        <f>SUM(O47:O74)</f>
        <v>0</v>
      </c>
      <c r="P46" s="229"/>
      <c r="Q46" s="229">
        <f>SUM(Q47:Q74)</f>
        <v>0</v>
      </c>
      <c r="R46" s="229"/>
      <c r="S46" s="229"/>
      <c r="T46" s="230"/>
      <c r="U46" s="224"/>
      <c r="V46" s="224">
        <f>SUM(V47:V74)</f>
        <v>0</v>
      </c>
      <c r="W46" s="224"/>
      <c r="X46" s="224"/>
      <c r="AG46" t="s">
        <v>233</v>
      </c>
    </row>
    <row r="47" spans="1:60" ht="22.5" outlineLevel="1" x14ac:dyDescent="0.2">
      <c r="A47" s="238">
        <v>36</v>
      </c>
      <c r="B47" s="239" t="s">
        <v>1205</v>
      </c>
      <c r="C47" s="247" t="s">
        <v>1135</v>
      </c>
      <c r="D47" s="240" t="s">
        <v>1136</v>
      </c>
      <c r="E47" s="241">
        <v>1</v>
      </c>
      <c r="F47" s="242"/>
      <c r="G47" s="243">
        <f>ROUND(E47*F47,2)</f>
        <v>0</v>
      </c>
      <c r="H47" s="242"/>
      <c r="I47" s="243">
        <f>ROUND(E47*H47,2)</f>
        <v>0</v>
      </c>
      <c r="J47" s="242"/>
      <c r="K47" s="243">
        <f>ROUND(E47*J47,2)</f>
        <v>0</v>
      </c>
      <c r="L47" s="243">
        <v>21</v>
      </c>
      <c r="M47" s="243">
        <f>G47*(1+L47/100)</f>
        <v>0</v>
      </c>
      <c r="N47" s="243">
        <v>0</v>
      </c>
      <c r="O47" s="243">
        <f>ROUND(E47*N47,2)</f>
        <v>0</v>
      </c>
      <c r="P47" s="243">
        <v>0</v>
      </c>
      <c r="Q47" s="243">
        <f>ROUND(E47*P47,2)</f>
        <v>0</v>
      </c>
      <c r="R47" s="243"/>
      <c r="S47" s="243" t="s">
        <v>237</v>
      </c>
      <c r="T47" s="244" t="s">
        <v>238</v>
      </c>
      <c r="U47" s="222">
        <v>0</v>
      </c>
      <c r="V47" s="222">
        <f>ROUND(E47*U47,2)</f>
        <v>0</v>
      </c>
      <c r="W47" s="222"/>
      <c r="X47" s="222" t="s">
        <v>248</v>
      </c>
      <c r="Y47" s="212"/>
      <c r="Z47" s="212"/>
      <c r="AA47" s="212"/>
      <c r="AB47" s="212"/>
      <c r="AC47" s="212"/>
      <c r="AD47" s="212"/>
      <c r="AE47" s="212"/>
      <c r="AF47" s="212"/>
      <c r="AG47" s="212" t="s">
        <v>313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2.5" outlineLevel="1" x14ac:dyDescent="0.2">
      <c r="A48" s="238">
        <v>37</v>
      </c>
      <c r="B48" s="239" t="s">
        <v>1206</v>
      </c>
      <c r="C48" s="247" t="s">
        <v>1138</v>
      </c>
      <c r="D48" s="240" t="s">
        <v>1136</v>
      </c>
      <c r="E48" s="241">
        <v>4</v>
      </c>
      <c r="F48" s="242"/>
      <c r="G48" s="243">
        <f>ROUND(E48*F48,2)</f>
        <v>0</v>
      </c>
      <c r="H48" s="242"/>
      <c r="I48" s="243">
        <f>ROUND(E48*H48,2)</f>
        <v>0</v>
      </c>
      <c r="J48" s="242"/>
      <c r="K48" s="243">
        <f>ROUND(E48*J48,2)</f>
        <v>0</v>
      </c>
      <c r="L48" s="243">
        <v>21</v>
      </c>
      <c r="M48" s="243">
        <f>G48*(1+L48/100)</f>
        <v>0</v>
      </c>
      <c r="N48" s="243">
        <v>0</v>
      </c>
      <c r="O48" s="243">
        <f>ROUND(E48*N48,2)</f>
        <v>0</v>
      </c>
      <c r="P48" s="243">
        <v>0</v>
      </c>
      <c r="Q48" s="243">
        <f>ROUND(E48*P48,2)</f>
        <v>0</v>
      </c>
      <c r="R48" s="243"/>
      <c r="S48" s="243" t="s">
        <v>237</v>
      </c>
      <c r="T48" s="244" t="s">
        <v>238</v>
      </c>
      <c r="U48" s="222">
        <v>0</v>
      </c>
      <c r="V48" s="222">
        <f>ROUND(E48*U48,2)</f>
        <v>0</v>
      </c>
      <c r="W48" s="222"/>
      <c r="X48" s="222" t="s">
        <v>248</v>
      </c>
      <c r="Y48" s="212"/>
      <c r="Z48" s="212"/>
      <c r="AA48" s="212"/>
      <c r="AB48" s="212"/>
      <c r="AC48" s="212"/>
      <c r="AD48" s="212"/>
      <c r="AE48" s="212"/>
      <c r="AF48" s="212"/>
      <c r="AG48" s="212" t="s">
        <v>313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2.5" outlineLevel="1" x14ac:dyDescent="0.2">
      <c r="A49" s="238">
        <v>38</v>
      </c>
      <c r="B49" s="239" t="s">
        <v>1207</v>
      </c>
      <c r="C49" s="247" t="s">
        <v>1140</v>
      </c>
      <c r="D49" s="240" t="s">
        <v>1136</v>
      </c>
      <c r="E49" s="241">
        <v>7</v>
      </c>
      <c r="F49" s="242"/>
      <c r="G49" s="243">
        <f>ROUND(E49*F49,2)</f>
        <v>0</v>
      </c>
      <c r="H49" s="242"/>
      <c r="I49" s="243">
        <f>ROUND(E49*H49,2)</f>
        <v>0</v>
      </c>
      <c r="J49" s="242"/>
      <c r="K49" s="243">
        <f>ROUND(E49*J49,2)</f>
        <v>0</v>
      </c>
      <c r="L49" s="243">
        <v>21</v>
      </c>
      <c r="M49" s="243">
        <f>G49*(1+L49/100)</f>
        <v>0</v>
      </c>
      <c r="N49" s="243">
        <v>0</v>
      </c>
      <c r="O49" s="243">
        <f>ROUND(E49*N49,2)</f>
        <v>0</v>
      </c>
      <c r="P49" s="243">
        <v>0</v>
      </c>
      <c r="Q49" s="243">
        <f>ROUND(E49*P49,2)</f>
        <v>0</v>
      </c>
      <c r="R49" s="243"/>
      <c r="S49" s="243" t="s">
        <v>237</v>
      </c>
      <c r="T49" s="244" t="s">
        <v>238</v>
      </c>
      <c r="U49" s="222">
        <v>0</v>
      </c>
      <c r="V49" s="222">
        <f>ROUND(E49*U49,2)</f>
        <v>0</v>
      </c>
      <c r="W49" s="222"/>
      <c r="X49" s="222" t="s">
        <v>248</v>
      </c>
      <c r="Y49" s="212"/>
      <c r="Z49" s="212"/>
      <c r="AA49" s="212"/>
      <c r="AB49" s="212"/>
      <c r="AC49" s="212"/>
      <c r="AD49" s="212"/>
      <c r="AE49" s="212"/>
      <c r="AF49" s="212"/>
      <c r="AG49" s="212" t="s">
        <v>313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2.5" outlineLevel="1" x14ac:dyDescent="0.2">
      <c r="A50" s="238">
        <v>39</v>
      </c>
      <c r="B50" s="239" t="s">
        <v>1208</v>
      </c>
      <c r="C50" s="247" t="s">
        <v>1142</v>
      </c>
      <c r="D50" s="240" t="s">
        <v>1136</v>
      </c>
      <c r="E50" s="241">
        <v>7</v>
      </c>
      <c r="F50" s="242"/>
      <c r="G50" s="243">
        <f>ROUND(E50*F50,2)</f>
        <v>0</v>
      </c>
      <c r="H50" s="242"/>
      <c r="I50" s="243">
        <f>ROUND(E50*H50,2)</f>
        <v>0</v>
      </c>
      <c r="J50" s="242"/>
      <c r="K50" s="243">
        <f>ROUND(E50*J50,2)</f>
        <v>0</v>
      </c>
      <c r="L50" s="243">
        <v>21</v>
      </c>
      <c r="M50" s="243">
        <f>G50*(1+L50/100)</f>
        <v>0</v>
      </c>
      <c r="N50" s="243">
        <v>0</v>
      </c>
      <c r="O50" s="243">
        <f>ROUND(E50*N50,2)</f>
        <v>0</v>
      </c>
      <c r="P50" s="243">
        <v>0</v>
      </c>
      <c r="Q50" s="243">
        <f>ROUND(E50*P50,2)</f>
        <v>0</v>
      </c>
      <c r="R50" s="243"/>
      <c r="S50" s="243" t="s">
        <v>237</v>
      </c>
      <c r="T50" s="244" t="s">
        <v>238</v>
      </c>
      <c r="U50" s="222">
        <v>0</v>
      </c>
      <c r="V50" s="222">
        <f>ROUND(E50*U50,2)</f>
        <v>0</v>
      </c>
      <c r="W50" s="222"/>
      <c r="X50" s="222" t="s">
        <v>248</v>
      </c>
      <c r="Y50" s="212"/>
      <c r="Z50" s="212"/>
      <c r="AA50" s="212"/>
      <c r="AB50" s="212"/>
      <c r="AC50" s="212"/>
      <c r="AD50" s="212"/>
      <c r="AE50" s="212"/>
      <c r="AF50" s="212"/>
      <c r="AG50" s="212" t="s">
        <v>313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1" x14ac:dyDescent="0.2">
      <c r="A51" s="238">
        <v>40</v>
      </c>
      <c r="B51" s="239" t="s">
        <v>1209</v>
      </c>
      <c r="C51" s="247" t="s">
        <v>1144</v>
      </c>
      <c r="D51" s="240" t="s">
        <v>1136</v>
      </c>
      <c r="E51" s="241">
        <v>18</v>
      </c>
      <c r="F51" s="242"/>
      <c r="G51" s="243">
        <f>ROUND(E51*F51,2)</f>
        <v>0</v>
      </c>
      <c r="H51" s="242"/>
      <c r="I51" s="243">
        <f>ROUND(E51*H51,2)</f>
        <v>0</v>
      </c>
      <c r="J51" s="242"/>
      <c r="K51" s="243">
        <f>ROUND(E51*J51,2)</f>
        <v>0</v>
      </c>
      <c r="L51" s="243">
        <v>21</v>
      </c>
      <c r="M51" s="243">
        <f>G51*(1+L51/100)</f>
        <v>0</v>
      </c>
      <c r="N51" s="243">
        <v>0</v>
      </c>
      <c r="O51" s="243">
        <f>ROUND(E51*N51,2)</f>
        <v>0</v>
      </c>
      <c r="P51" s="243">
        <v>0</v>
      </c>
      <c r="Q51" s="243">
        <f>ROUND(E51*P51,2)</f>
        <v>0</v>
      </c>
      <c r="R51" s="243"/>
      <c r="S51" s="243" t="s">
        <v>237</v>
      </c>
      <c r="T51" s="244" t="s">
        <v>238</v>
      </c>
      <c r="U51" s="222">
        <v>0</v>
      </c>
      <c r="V51" s="222">
        <f>ROUND(E51*U51,2)</f>
        <v>0</v>
      </c>
      <c r="W51" s="222"/>
      <c r="X51" s="222" t="s">
        <v>248</v>
      </c>
      <c r="Y51" s="212"/>
      <c r="Z51" s="212"/>
      <c r="AA51" s="212"/>
      <c r="AB51" s="212"/>
      <c r="AC51" s="212"/>
      <c r="AD51" s="212"/>
      <c r="AE51" s="212"/>
      <c r="AF51" s="212"/>
      <c r="AG51" s="212" t="s">
        <v>313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38">
        <v>41</v>
      </c>
      <c r="B52" s="239" t="s">
        <v>1210</v>
      </c>
      <c r="C52" s="247" t="s">
        <v>1146</v>
      </c>
      <c r="D52" s="240" t="s">
        <v>1136</v>
      </c>
      <c r="E52" s="241">
        <v>1</v>
      </c>
      <c r="F52" s="242"/>
      <c r="G52" s="243">
        <f>ROUND(E52*F52,2)</f>
        <v>0</v>
      </c>
      <c r="H52" s="242"/>
      <c r="I52" s="243">
        <f>ROUND(E52*H52,2)</f>
        <v>0</v>
      </c>
      <c r="J52" s="242"/>
      <c r="K52" s="243">
        <f>ROUND(E52*J52,2)</f>
        <v>0</v>
      </c>
      <c r="L52" s="243">
        <v>21</v>
      </c>
      <c r="M52" s="243">
        <f>G52*(1+L52/100)</f>
        <v>0</v>
      </c>
      <c r="N52" s="243">
        <v>0</v>
      </c>
      <c r="O52" s="243">
        <f>ROUND(E52*N52,2)</f>
        <v>0</v>
      </c>
      <c r="P52" s="243">
        <v>0</v>
      </c>
      <c r="Q52" s="243">
        <f>ROUND(E52*P52,2)</f>
        <v>0</v>
      </c>
      <c r="R52" s="243"/>
      <c r="S52" s="243" t="s">
        <v>237</v>
      </c>
      <c r="T52" s="244" t="s">
        <v>238</v>
      </c>
      <c r="U52" s="222">
        <v>0</v>
      </c>
      <c r="V52" s="222">
        <f>ROUND(E52*U52,2)</f>
        <v>0</v>
      </c>
      <c r="W52" s="222"/>
      <c r="X52" s="222" t="s">
        <v>248</v>
      </c>
      <c r="Y52" s="212"/>
      <c r="Z52" s="212"/>
      <c r="AA52" s="212"/>
      <c r="AB52" s="212"/>
      <c r="AC52" s="212"/>
      <c r="AD52" s="212"/>
      <c r="AE52" s="212"/>
      <c r="AF52" s="212"/>
      <c r="AG52" s="212" t="s">
        <v>313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8">
        <v>42</v>
      </c>
      <c r="B53" s="239" t="s">
        <v>1211</v>
      </c>
      <c r="C53" s="247" t="s">
        <v>1148</v>
      </c>
      <c r="D53" s="240" t="s">
        <v>1136</v>
      </c>
      <c r="E53" s="241">
        <v>12</v>
      </c>
      <c r="F53" s="242"/>
      <c r="G53" s="243">
        <f>ROUND(E53*F53,2)</f>
        <v>0</v>
      </c>
      <c r="H53" s="242"/>
      <c r="I53" s="243">
        <f>ROUND(E53*H53,2)</f>
        <v>0</v>
      </c>
      <c r="J53" s="242"/>
      <c r="K53" s="243">
        <f>ROUND(E53*J53,2)</f>
        <v>0</v>
      </c>
      <c r="L53" s="243">
        <v>21</v>
      </c>
      <c r="M53" s="243">
        <f>G53*(1+L53/100)</f>
        <v>0</v>
      </c>
      <c r="N53" s="243">
        <v>0</v>
      </c>
      <c r="O53" s="243">
        <f>ROUND(E53*N53,2)</f>
        <v>0</v>
      </c>
      <c r="P53" s="243">
        <v>0</v>
      </c>
      <c r="Q53" s="243">
        <f>ROUND(E53*P53,2)</f>
        <v>0</v>
      </c>
      <c r="R53" s="243"/>
      <c r="S53" s="243" t="s">
        <v>237</v>
      </c>
      <c r="T53" s="244" t="s">
        <v>238</v>
      </c>
      <c r="U53" s="222">
        <v>0</v>
      </c>
      <c r="V53" s="222">
        <f>ROUND(E53*U53,2)</f>
        <v>0</v>
      </c>
      <c r="W53" s="222"/>
      <c r="X53" s="222" t="s">
        <v>248</v>
      </c>
      <c r="Y53" s="212"/>
      <c r="Z53" s="212"/>
      <c r="AA53" s="212"/>
      <c r="AB53" s="212"/>
      <c r="AC53" s="212"/>
      <c r="AD53" s="212"/>
      <c r="AE53" s="212"/>
      <c r="AF53" s="212"/>
      <c r="AG53" s="212" t="s">
        <v>313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8">
        <v>43</v>
      </c>
      <c r="B54" s="239" t="s">
        <v>1212</v>
      </c>
      <c r="C54" s="247" t="s">
        <v>1150</v>
      </c>
      <c r="D54" s="240" t="s">
        <v>1136</v>
      </c>
      <c r="E54" s="241">
        <v>4</v>
      </c>
      <c r="F54" s="242"/>
      <c r="G54" s="243">
        <f>ROUND(E54*F54,2)</f>
        <v>0</v>
      </c>
      <c r="H54" s="242"/>
      <c r="I54" s="243">
        <f>ROUND(E54*H54,2)</f>
        <v>0</v>
      </c>
      <c r="J54" s="242"/>
      <c r="K54" s="243">
        <f>ROUND(E54*J54,2)</f>
        <v>0</v>
      </c>
      <c r="L54" s="243">
        <v>21</v>
      </c>
      <c r="M54" s="243">
        <f>G54*(1+L54/100)</f>
        <v>0</v>
      </c>
      <c r="N54" s="243">
        <v>0</v>
      </c>
      <c r="O54" s="243">
        <f>ROUND(E54*N54,2)</f>
        <v>0</v>
      </c>
      <c r="P54" s="243">
        <v>0</v>
      </c>
      <c r="Q54" s="243">
        <f>ROUND(E54*P54,2)</f>
        <v>0</v>
      </c>
      <c r="R54" s="243"/>
      <c r="S54" s="243" t="s">
        <v>237</v>
      </c>
      <c r="T54" s="244" t="s">
        <v>238</v>
      </c>
      <c r="U54" s="222">
        <v>0</v>
      </c>
      <c r="V54" s="222">
        <f>ROUND(E54*U54,2)</f>
        <v>0</v>
      </c>
      <c r="W54" s="222"/>
      <c r="X54" s="222" t="s">
        <v>248</v>
      </c>
      <c r="Y54" s="212"/>
      <c r="Z54" s="212"/>
      <c r="AA54" s="212"/>
      <c r="AB54" s="212"/>
      <c r="AC54" s="212"/>
      <c r="AD54" s="212"/>
      <c r="AE54" s="212"/>
      <c r="AF54" s="212"/>
      <c r="AG54" s="212" t="s">
        <v>313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8">
        <v>44</v>
      </c>
      <c r="B55" s="239" t="s">
        <v>1213</v>
      </c>
      <c r="C55" s="247" t="s">
        <v>1152</v>
      </c>
      <c r="D55" s="240" t="s">
        <v>1136</v>
      </c>
      <c r="E55" s="241">
        <v>6</v>
      </c>
      <c r="F55" s="242"/>
      <c r="G55" s="243">
        <f>ROUND(E55*F55,2)</f>
        <v>0</v>
      </c>
      <c r="H55" s="242"/>
      <c r="I55" s="243">
        <f>ROUND(E55*H55,2)</f>
        <v>0</v>
      </c>
      <c r="J55" s="242"/>
      <c r="K55" s="243">
        <f>ROUND(E55*J55,2)</f>
        <v>0</v>
      </c>
      <c r="L55" s="243">
        <v>21</v>
      </c>
      <c r="M55" s="243">
        <f>G55*(1+L55/100)</f>
        <v>0</v>
      </c>
      <c r="N55" s="243">
        <v>0</v>
      </c>
      <c r="O55" s="243">
        <f>ROUND(E55*N55,2)</f>
        <v>0</v>
      </c>
      <c r="P55" s="243">
        <v>0</v>
      </c>
      <c r="Q55" s="243">
        <f>ROUND(E55*P55,2)</f>
        <v>0</v>
      </c>
      <c r="R55" s="243"/>
      <c r="S55" s="243" t="s">
        <v>237</v>
      </c>
      <c r="T55" s="244" t="s">
        <v>238</v>
      </c>
      <c r="U55" s="222">
        <v>0</v>
      </c>
      <c r="V55" s="222">
        <f>ROUND(E55*U55,2)</f>
        <v>0</v>
      </c>
      <c r="W55" s="222"/>
      <c r="X55" s="222" t="s">
        <v>248</v>
      </c>
      <c r="Y55" s="212"/>
      <c r="Z55" s="212"/>
      <c r="AA55" s="212"/>
      <c r="AB55" s="212"/>
      <c r="AC55" s="212"/>
      <c r="AD55" s="212"/>
      <c r="AE55" s="212"/>
      <c r="AF55" s="212"/>
      <c r="AG55" s="212" t="s">
        <v>313</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38">
        <v>45</v>
      </c>
      <c r="B56" s="239" t="s">
        <v>1214</v>
      </c>
      <c r="C56" s="247" t="s">
        <v>1154</v>
      </c>
      <c r="D56" s="240" t="s">
        <v>1136</v>
      </c>
      <c r="E56" s="241">
        <v>4</v>
      </c>
      <c r="F56" s="242"/>
      <c r="G56" s="243">
        <f>ROUND(E56*F56,2)</f>
        <v>0</v>
      </c>
      <c r="H56" s="242"/>
      <c r="I56" s="243">
        <f>ROUND(E56*H56,2)</f>
        <v>0</v>
      </c>
      <c r="J56" s="242"/>
      <c r="K56" s="243">
        <f>ROUND(E56*J56,2)</f>
        <v>0</v>
      </c>
      <c r="L56" s="243">
        <v>21</v>
      </c>
      <c r="M56" s="243">
        <f>G56*(1+L56/100)</f>
        <v>0</v>
      </c>
      <c r="N56" s="243">
        <v>0</v>
      </c>
      <c r="O56" s="243">
        <f>ROUND(E56*N56,2)</f>
        <v>0</v>
      </c>
      <c r="P56" s="243">
        <v>0</v>
      </c>
      <c r="Q56" s="243">
        <f>ROUND(E56*P56,2)</f>
        <v>0</v>
      </c>
      <c r="R56" s="243"/>
      <c r="S56" s="243" t="s">
        <v>237</v>
      </c>
      <c r="T56" s="244" t="s">
        <v>238</v>
      </c>
      <c r="U56" s="222">
        <v>0</v>
      </c>
      <c r="V56" s="222">
        <f>ROUND(E56*U56,2)</f>
        <v>0</v>
      </c>
      <c r="W56" s="222"/>
      <c r="X56" s="222" t="s">
        <v>248</v>
      </c>
      <c r="Y56" s="212"/>
      <c r="Z56" s="212"/>
      <c r="AA56" s="212"/>
      <c r="AB56" s="212"/>
      <c r="AC56" s="212"/>
      <c r="AD56" s="212"/>
      <c r="AE56" s="212"/>
      <c r="AF56" s="212"/>
      <c r="AG56" s="212" t="s">
        <v>313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8">
        <v>46</v>
      </c>
      <c r="B57" s="239" t="s">
        <v>1215</v>
      </c>
      <c r="C57" s="247" t="s">
        <v>1156</v>
      </c>
      <c r="D57" s="240" t="s">
        <v>1136</v>
      </c>
      <c r="E57" s="241">
        <v>9</v>
      </c>
      <c r="F57" s="242"/>
      <c r="G57" s="243">
        <f>ROUND(E57*F57,2)</f>
        <v>0</v>
      </c>
      <c r="H57" s="242"/>
      <c r="I57" s="243">
        <f>ROUND(E57*H57,2)</f>
        <v>0</v>
      </c>
      <c r="J57" s="242"/>
      <c r="K57" s="243">
        <f>ROUND(E57*J57,2)</f>
        <v>0</v>
      </c>
      <c r="L57" s="243">
        <v>21</v>
      </c>
      <c r="M57" s="243">
        <f>G57*(1+L57/100)</f>
        <v>0</v>
      </c>
      <c r="N57" s="243">
        <v>0</v>
      </c>
      <c r="O57" s="243">
        <f>ROUND(E57*N57,2)</f>
        <v>0</v>
      </c>
      <c r="P57" s="243">
        <v>0</v>
      </c>
      <c r="Q57" s="243">
        <f>ROUND(E57*P57,2)</f>
        <v>0</v>
      </c>
      <c r="R57" s="243"/>
      <c r="S57" s="243" t="s">
        <v>237</v>
      </c>
      <c r="T57" s="244" t="s">
        <v>238</v>
      </c>
      <c r="U57" s="222">
        <v>0</v>
      </c>
      <c r="V57" s="222">
        <f>ROUND(E57*U57,2)</f>
        <v>0</v>
      </c>
      <c r="W57" s="222"/>
      <c r="X57" s="222" t="s">
        <v>248</v>
      </c>
      <c r="Y57" s="212"/>
      <c r="Z57" s="212"/>
      <c r="AA57" s="212"/>
      <c r="AB57" s="212"/>
      <c r="AC57" s="212"/>
      <c r="AD57" s="212"/>
      <c r="AE57" s="212"/>
      <c r="AF57" s="212"/>
      <c r="AG57" s="212" t="s">
        <v>313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8">
        <v>47</v>
      </c>
      <c r="B58" s="239" t="s">
        <v>1216</v>
      </c>
      <c r="C58" s="247" t="s">
        <v>1158</v>
      </c>
      <c r="D58" s="240" t="s">
        <v>1136</v>
      </c>
      <c r="E58" s="241">
        <v>11</v>
      </c>
      <c r="F58" s="242"/>
      <c r="G58" s="243">
        <f>ROUND(E58*F58,2)</f>
        <v>0</v>
      </c>
      <c r="H58" s="242"/>
      <c r="I58" s="243">
        <f>ROUND(E58*H58,2)</f>
        <v>0</v>
      </c>
      <c r="J58" s="242"/>
      <c r="K58" s="243">
        <f>ROUND(E58*J58,2)</f>
        <v>0</v>
      </c>
      <c r="L58" s="243">
        <v>21</v>
      </c>
      <c r="M58" s="243">
        <f>G58*(1+L58/100)</f>
        <v>0</v>
      </c>
      <c r="N58" s="243">
        <v>0</v>
      </c>
      <c r="O58" s="243">
        <f>ROUND(E58*N58,2)</f>
        <v>0</v>
      </c>
      <c r="P58" s="243">
        <v>0</v>
      </c>
      <c r="Q58" s="243">
        <f>ROUND(E58*P58,2)</f>
        <v>0</v>
      </c>
      <c r="R58" s="243"/>
      <c r="S58" s="243" t="s">
        <v>237</v>
      </c>
      <c r="T58" s="244" t="s">
        <v>238</v>
      </c>
      <c r="U58" s="222">
        <v>0</v>
      </c>
      <c r="V58" s="222">
        <f>ROUND(E58*U58,2)</f>
        <v>0</v>
      </c>
      <c r="W58" s="222"/>
      <c r="X58" s="222" t="s">
        <v>248</v>
      </c>
      <c r="Y58" s="212"/>
      <c r="Z58" s="212"/>
      <c r="AA58" s="212"/>
      <c r="AB58" s="212"/>
      <c r="AC58" s="212"/>
      <c r="AD58" s="212"/>
      <c r="AE58" s="212"/>
      <c r="AF58" s="212"/>
      <c r="AG58" s="212" t="s">
        <v>313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38">
        <v>48</v>
      </c>
      <c r="B59" s="239" t="s">
        <v>1217</v>
      </c>
      <c r="C59" s="247" t="s">
        <v>1160</v>
      </c>
      <c r="D59" s="240" t="s">
        <v>1136</v>
      </c>
      <c r="E59" s="241">
        <v>2</v>
      </c>
      <c r="F59" s="242"/>
      <c r="G59" s="243">
        <f>ROUND(E59*F59,2)</f>
        <v>0</v>
      </c>
      <c r="H59" s="242"/>
      <c r="I59" s="243">
        <f>ROUND(E59*H59,2)</f>
        <v>0</v>
      </c>
      <c r="J59" s="242"/>
      <c r="K59" s="243">
        <f>ROUND(E59*J59,2)</f>
        <v>0</v>
      </c>
      <c r="L59" s="243">
        <v>21</v>
      </c>
      <c r="M59" s="243">
        <f>G59*(1+L59/100)</f>
        <v>0</v>
      </c>
      <c r="N59" s="243">
        <v>0</v>
      </c>
      <c r="O59" s="243">
        <f>ROUND(E59*N59,2)</f>
        <v>0</v>
      </c>
      <c r="P59" s="243">
        <v>0</v>
      </c>
      <c r="Q59" s="243">
        <f>ROUND(E59*P59,2)</f>
        <v>0</v>
      </c>
      <c r="R59" s="243"/>
      <c r="S59" s="243" t="s">
        <v>237</v>
      </c>
      <c r="T59" s="244" t="s">
        <v>238</v>
      </c>
      <c r="U59" s="222">
        <v>0</v>
      </c>
      <c r="V59" s="222">
        <f>ROUND(E59*U59,2)</f>
        <v>0</v>
      </c>
      <c r="W59" s="222"/>
      <c r="X59" s="222" t="s">
        <v>248</v>
      </c>
      <c r="Y59" s="212"/>
      <c r="Z59" s="212"/>
      <c r="AA59" s="212"/>
      <c r="AB59" s="212"/>
      <c r="AC59" s="212"/>
      <c r="AD59" s="212"/>
      <c r="AE59" s="212"/>
      <c r="AF59" s="212"/>
      <c r="AG59" s="212" t="s">
        <v>313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8">
        <v>49</v>
      </c>
      <c r="B60" s="239" t="s">
        <v>1218</v>
      </c>
      <c r="C60" s="247" t="s">
        <v>1162</v>
      </c>
      <c r="D60" s="240" t="s">
        <v>1136</v>
      </c>
      <c r="E60" s="241">
        <v>9</v>
      </c>
      <c r="F60" s="242"/>
      <c r="G60" s="243">
        <f>ROUND(E60*F60,2)</f>
        <v>0</v>
      </c>
      <c r="H60" s="242"/>
      <c r="I60" s="243">
        <f>ROUND(E60*H60,2)</f>
        <v>0</v>
      </c>
      <c r="J60" s="242"/>
      <c r="K60" s="243">
        <f>ROUND(E60*J60,2)</f>
        <v>0</v>
      </c>
      <c r="L60" s="243">
        <v>21</v>
      </c>
      <c r="M60" s="243">
        <f>G60*(1+L60/100)</f>
        <v>0</v>
      </c>
      <c r="N60" s="243">
        <v>0</v>
      </c>
      <c r="O60" s="243">
        <f>ROUND(E60*N60,2)</f>
        <v>0</v>
      </c>
      <c r="P60" s="243">
        <v>0</v>
      </c>
      <c r="Q60" s="243">
        <f>ROUND(E60*P60,2)</f>
        <v>0</v>
      </c>
      <c r="R60" s="243"/>
      <c r="S60" s="243" t="s">
        <v>237</v>
      </c>
      <c r="T60" s="244" t="s">
        <v>238</v>
      </c>
      <c r="U60" s="222">
        <v>0</v>
      </c>
      <c r="V60" s="222">
        <f>ROUND(E60*U60,2)</f>
        <v>0</v>
      </c>
      <c r="W60" s="222"/>
      <c r="X60" s="222" t="s">
        <v>248</v>
      </c>
      <c r="Y60" s="212"/>
      <c r="Z60" s="212"/>
      <c r="AA60" s="212"/>
      <c r="AB60" s="212"/>
      <c r="AC60" s="212"/>
      <c r="AD60" s="212"/>
      <c r="AE60" s="212"/>
      <c r="AF60" s="212"/>
      <c r="AG60" s="212" t="s">
        <v>313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8">
        <v>50</v>
      </c>
      <c r="B61" s="239" t="s">
        <v>1219</v>
      </c>
      <c r="C61" s="247" t="s">
        <v>1164</v>
      </c>
      <c r="D61" s="240" t="s">
        <v>1136</v>
      </c>
      <c r="E61" s="241">
        <v>1</v>
      </c>
      <c r="F61" s="242"/>
      <c r="G61" s="243">
        <f>ROUND(E61*F61,2)</f>
        <v>0</v>
      </c>
      <c r="H61" s="242"/>
      <c r="I61" s="243">
        <f>ROUND(E61*H61,2)</f>
        <v>0</v>
      </c>
      <c r="J61" s="242"/>
      <c r="K61" s="243">
        <f>ROUND(E61*J61,2)</f>
        <v>0</v>
      </c>
      <c r="L61" s="243">
        <v>21</v>
      </c>
      <c r="M61" s="243">
        <f>G61*(1+L61/100)</f>
        <v>0</v>
      </c>
      <c r="N61" s="243">
        <v>0</v>
      </c>
      <c r="O61" s="243">
        <f>ROUND(E61*N61,2)</f>
        <v>0</v>
      </c>
      <c r="P61" s="243">
        <v>0</v>
      </c>
      <c r="Q61" s="243">
        <f>ROUND(E61*P61,2)</f>
        <v>0</v>
      </c>
      <c r="R61" s="243"/>
      <c r="S61" s="243" t="s">
        <v>237</v>
      </c>
      <c r="T61" s="244" t="s">
        <v>238</v>
      </c>
      <c r="U61" s="222">
        <v>0</v>
      </c>
      <c r="V61" s="222">
        <f>ROUND(E61*U61,2)</f>
        <v>0</v>
      </c>
      <c r="W61" s="222"/>
      <c r="X61" s="222" t="s">
        <v>248</v>
      </c>
      <c r="Y61" s="212"/>
      <c r="Z61" s="212"/>
      <c r="AA61" s="212"/>
      <c r="AB61" s="212"/>
      <c r="AC61" s="212"/>
      <c r="AD61" s="212"/>
      <c r="AE61" s="212"/>
      <c r="AF61" s="212"/>
      <c r="AG61" s="212" t="s">
        <v>313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38">
        <v>51</v>
      </c>
      <c r="B62" s="239" t="s">
        <v>1220</v>
      </c>
      <c r="C62" s="247" t="s">
        <v>1166</v>
      </c>
      <c r="D62" s="240" t="s">
        <v>1136</v>
      </c>
      <c r="E62" s="241">
        <v>2</v>
      </c>
      <c r="F62" s="242"/>
      <c r="G62" s="243">
        <f>ROUND(E62*F62,2)</f>
        <v>0</v>
      </c>
      <c r="H62" s="242"/>
      <c r="I62" s="243">
        <f>ROUND(E62*H62,2)</f>
        <v>0</v>
      </c>
      <c r="J62" s="242"/>
      <c r="K62" s="243">
        <f>ROUND(E62*J62,2)</f>
        <v>0</v>
      </c>
      <c r="L62" s="243">
        <v>21</v>
      </c>
      <c r="M62" s="243">
        <f>G62*(1+L62/100)</f>
        <v>0</v>
      </c>
      <c r="N62" s="243">
        <v>0</v>
      </c>
      <c r="O62" s="243">
        <f>ROUND(E62*N62,2)</f>
        <v>0</v>
      </c>
      <c r="P62" s="243">
        <v>0</v>
      </c>
      <c r="Q62" s="243">
        <f>ROUND(E62*P62,2)</f>
        <v>0</v>
      </c>
      <c r="R62" s="243"/>
      <c r="S62" s="243" t="s">
        <v>237</v>
      </c>
      <c r="T62" s="244" t="s">
        <v>238</v>
      </c>
      <c r="U62" s="222">
        <v>0</v>
      </c>
      <c r="V62" s="222">
        <f>ROUND(E62*U62,2)</f>
        <v>0</v>
      </c>
      <c r="W62" s="222"/>
      <c r="X62" s="222" t="s">
        <v>248</v>
      </c>
      <c r="Y62" s="212"/>
      <c r="Z62" s="212"/>
      <c r="AA62" s="212"/>
      <c r="AB62" s="212"/>
      <c r="AC62" s="212"/>
      <c r="AD62" s="212"/>
      <c r="AE62" s="212"/>
      <c r="AF62" s="212"/>
      <c r="AG62" s="212" t="s">
        <v>313</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8">
        <v>52</v>
      </c>
      <c r="B63" s="239" t="s">
        <v>1221</v>
      </c>
      <c r="C63" s="247" t="s">
        <v>1178</v>
      </c>
      <c r="D63" s="240" t="s">
        <v>1136</v>
      </c>
      <c r="E63" s="241">
        <v>3</v>
      </c>
      <c r="F63" s="242"/>
      <c r="G63" s="243">
        <f>ROUND(E63*F63,2)</f>
        <v>0</v>
      </c>
      <c r="H63" s="242"/>
      <c r="I63" s="243">
        <f>ROUND(E63*H63,2)</f>
        <v>0</v>
      </c>
      <c r="J63" s="242"/>
      <c r="K63" s="243">
        <f>ROUND(E63*J63,2)</f>
        <v>0</v>
      </c>
      <c r="L63" s="243">
        <v>21</v>
      </c>
      <c r="M63" s="243">
        <f>G63*(1+L63/100)</f>
        <v>0</v>
      </c>
      <c r="N63" s="243">
        <v>0</v>
      </c>
      <c r="O63" s="243">
        <f>ROUND(E63*N63,2)</f>
        <v>0</v>
      </c>
      <c r="P63" s="243">
        <v>0</v>
      </c>
      <c r="Q63" s="243">
        <f>ROUND(E63*P63,2)</f>
        <v>0</v>
      </c>
      <c r="R63" s="243"/>
      <c r="S63" s="243" t="s">
        <v>237</v>
      </c>
      <c r="T63" s="244" t="s">
        <v>238</v>
      </c>
      <c r="U63" s="222">
        <v>0</v>
      </c>
      <c r="V63" s="222">
        <f>ROUND(E63*U63,2)</f>
        <v>0</v>
      </c>
      <c r="W63" s="222"/>
      <c r="X63" s="222" t="s">
        <v>248</v>
      </c>
      <c r="Y63" s="212"/>
      <c r="Z63" s="212"/>
      <c r="AA63" s="212"/>
      <c r="AB63" s="212"/>
      <c r="AC63" s="212"/>
      <c r="AD63" s="212"/>
      <c r="AE63" s="212"/>
      <c r="AF63" s="212"/>
      <c r="AG63" s="212" t="s">
        <v>313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8">
        <v>53</v>
      </c>
      <c r="B64" s="239" t="s">
        <v>1222</v>
      </c>
      <c r="C64" s="247" t="s">
        <v>1180</v>
      </c>
      <c r="D64" s="240" t="s">
        <v>1136</v>
      </c>
      <c r="E64" s="241">
        <v>2</v>
      </c>
      <c r="F64" s="242"/>
      <c r="G64" s="243">
        <f>ROUND(E64*F64,2)</f>
        <v>0</v>
      </c>
      <c r="H64" s="242"/>
      <c r="I64" s="243">
        <f>ROUND(E64*H64,2)</f>
        <v>0</v>
      </c>
      <c r="J64" s="242"/>
      <c r="K64" s="243">
        <f>ROUND(E64*J64,2)</f>
        <v>0</v>
      </c>
      <c r="L64" s="243">
        <v>21</v>
      </c>
      <c r="M64" s="243">
        <f>G64*(1+L64/100)</f>
        <v>0</v>
      </c>
      <c r="N64" s="243">
        <v>0</v>
      </c>
      <c r="O64" s="243">
        <f>ROUND(E64*N64,2)</f>
        <v>0</v>
      </c>
      <c r="P64" s="243">
        <v>0</v>
      </c>
      <c r="Q64" s="243">
        <f>ROUND(E64*P64,2)</f>
        <v>0</v>
      </c>
      <c r="R64" s="243"/>
      <c r="S64" s="243" t="s">
        <v>237</v>
      </c>
      <c r="T64" s="244" t="s">
        <v>238</v>
      </c>
      <c r="U64" s="222">
        <v>0</v>
      </c>
      <c r="V64" s="222">
        <f>ROUND(E64*U64,2)</f>
        <v>0</v>
      </c>
      <c r="W64" s="222"/>
      <c r="X64" s="222" t="s">
        <v>248</v>
      </c>
      <c r="Y64" s="212"/>
      <c r="Z64" s="212"/>
      <c r="AA64" s="212"/>
      <c r="AB64" s="212"/>
      <c r="AC64" s="212"/>
      <c r="AD64" s="212"/>
      <c r="AE64" s="212"/>
      <c r="AF64" s="212"/>
      <c r="AG64" s="212" t="s">
        <v>313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38">
        <v>54</v>
      </c>
      <c r="B65" s="239" t="s">
        <v>1223</v>
      </c>
      <c r="C65" s="247" t="s">
        <v>1182</v>
      </c>
      <c r="D65" s="240" t="s">
        <v>1136</v>
      </c>
      <c r="E65" s="241">
        <v>35</v>
      </c>
      <c r="F65" s="242"/>
      <c r="G65" s="243">
        <f>ROUND(E65*F65,2)</f>
        <v>0</v>
      </c>
      <c r="H65" s="242"/>
      <c r="I65" s="243">
        <f>ROUND(E65*H65,2)</f>
        <v>0</v>
      </c>
      <c r="J65" s="242"/>
      <c r="K65" s="243">
        <f>ROUND(E65*J65,2)</f>
        <v>0</v>
      </c>
      <c r="L65" s="243">
        <v>21</v>
      </c>
      <c r="M65" s="243">
        <f>G65*(1+L65/100)</f>
        <v>0</v>
      </c>
      <c r="N65" s="243">
        <v>0</v>
      </c>
      <c r="O65" s="243">
        <f>ROUND(E65*N65,2)</f>
        <v>0</v>
      </c>
      <c r="P65" s="243">
        <v>0</v>
      </c>
      <c r="Q65" s="243">
        <f>ROUND(E65*P65,2)</f>
        <v>0</v>
      </c>
      <c r="R65" s="243"/>
      <c r="S65" s="243" t="s">
        <v>237</v>
      </c>
      <c r="T65" s="244" t="s">
        <v>238</v>
      </c>
      <c r="U65" s="222">
        <v>0</v>
      </c>
      <c r="V65" s="222">
        <f>ROUND(E65*U65,2)</f>
        <v>0</v>
      </c>
      <c r="W65" s="222"/>
      <c r="X65" s="222" t="s">
        <v>248</v>
      </c>
      <c r="Y65" s="212"/>
      <c r="Z65" s="212"/>
      <c r="AA65" s="212"/>
      <c r="AB65" s="212"/>
      <c r="AC65" s="212"/>
      <c r="AD65" s="212"/>
      <c r="AE65" s="212"/>
      <c r="AF65" s="212"/>
      <c r="AG65" s="212" t="s">
        <v>313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8">
        <v>55</v>
      </c>
      <c r="B66" s="239" t="s">
        <v>1224</v>
      </c>
      <c r="C66" s="247" t="s">
        <v>1194</v>
      </c>
      <c r="D66" s="240" t="s">
        <v>1136</v>
      </c>
      <c r="E66" s="241">
        <v>5</v>
      </c>
      <c r="F66" s="242"/>
      <c r="G66" s="243">
        <f>ROUND(E66*F66,2)</f>
        <v>0</v>
      </c>
      <c r="H66" s="242"/>
      <c r="I66" s="243">
        <f>ROUND(E66*H66,2)</f>
        <v>0</v>
      </c>
      <c r="J66" s="242"/>
      <c r="K66" s="243">
        <f>ROUND(E66*J66,2)</f>
        <v>0</v>
      </c>
      <c r="L66" s="243">
        <v>21</v>
      </c>
      <c r="M66" s="243">
        <f>G66*(1+L66/100)</f>
        <v>0</v>
      </c>
      <c r="N66" s="243">
        <v>0</v>
      </c>
      <c r="O66" s="243">
        <f>ROUND(E66*N66,2)</f>
        <v>0</v>
      </c>
      <c r="P66" s="243">
        <v>0</v>
      </c>
      <c r="Q66" s="243">
        <f>ROUND(E66*P66,2)</f>
        <v>0</v>
      </c>
      <c r="R66" s="243"/>
      <c r="S66" s="243" t="s">
        <v>237</v>
      </c>
      <c r="T66" s="244" t="s">
        <v>238</v>
      </c>
      <c r="U66" s="222">
        <v>0</v>
      </c>
      <c r="V66" s="222">
        <f>ROUND(E66*U66,2)</f>
        <v>0</v>
      </c>
      <c r="W66" s="222"/>
      <c r="X66" s="222" t="s">
        <v>248</v>
      </c>
      <c r="Y66" s="212"/>
      <c r="Z66" s="212"/>
      <c r="AA66" s="212"/>
      <c r="AB66" s="212"/>
      <c r="AC66" s="212"/>
      <c r="AD66" s="212"/>
      <c r="AE66" s="212"/>
      <c r="AF66" s="212"/>
      <c r="AG66" s="212" t="s">
        <v>313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8">
        <v>56</v>
      </c>
      <c r="B67" s="239" t="s">
        <v>1225</v>
      </c>
      <c r="C67" s="247" t="s">
        <v>1196</v>
      </c>
      <c r="D67" s="240" t="s">
        <v>1136</v>
      </c>
      <c r="E67" s="241">
        <v>2</v>
      </c>
      <c r="F67" s="242"/>
      <c r="G67" s="243">
        <f>ROUND(E67*F67,2)</f>
        <v>0</v>
      </c>
      <c r="H67" s="242"/>
      <c r="I67" s="243">
        <f>ROUND(E67*H67,2)</f>
        <v>0</v>
      </c>
      <c r="J67" s="242"/>
      <c r="K67" s="243">
        <f>ROUND(E67*J67,2)</f>
        <v>0</v>
      </c>
      <c r="L67" s="243">
        <v>21</v>
      </c>
      <c r="M67" s="243">
        <f>G67*(1+L67/100)</f>
        <v>0</v>
      </c>
      <c r="N67" s="243">
        <v>0</v>
      </c>
      <c r="O67" s="243">
        <f>ROUND(E67*N67,2)</f>
        <v>0</v>
      </c>
      <c r="P67" s="243">
        <v>0</v>
      </c>
      <c r="Q67" s="243">
        <f>ROUND(E67*P67,2)</f>
        <v>0</v>
      </c>
      <c r="R67" s="243"/>
      <c r="S67" s="243" t="s">
        <v>237</v>
      </c>
      <c r="T67" s="244" t="s">
        <v>238</v>
      </c>
      <c r="U67" s="222">
        <v>0</v>
      </c>
      <c r="V67" s="222">
        <f>ROUND(E67*U67,2)</f>
        <v>0</v>
      </c>
      <c r="W67" s="222"/>
      <c r="X67" s="222" t="s">
        <v>248</v>
      </c>
      <c r="Y67" s="212"/>
      <c r="Z67" s="212"/>
      <c r="AA67" s="212"/>
      <c r="AB67" s="212"/>
      <c r="AC67" s="212"/>
      <c r="AD67" s="212"/>
      <c r="AE67" s="212"/>
      <c r="AF67" s="212"/>
      <c r="AG67" s="212" t="s">
        <v>313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38">
        <v>57</v>
      </c>
      <c r="B68" s="239" t="s">
        <v>1226</v>
      </c>
      <c r="C68" s="247" t="s">
        <v>1198</v>
      </c>
      <c r="D68" s="240" t="s">
        <v>1136</v>
      </c>
      <c r="E68" s="241">
        <v>25</v>
      </c>
      <c r="F68" s="242"/>
      <c r="G68" s="243">
        <f>ROUND(E68*F68,2)</f>
        <v>0</v>
      </c>
      <c r="H68" s="242"/>
      <c r="I68" s="243">
        <f>ROUND(E68*H68,2)</f>
        <v>0</v>
      </c>
      <c r="J68" s="242"/>
      <c r="K68" s="243">
        <f>ROUND(E68*J68,2)</f>
        <v>0</v>
      </c>
      <c r="L68" s="243">
        <v>21</v>
      </c>
      <c r="M68" s="243">
        <f>G68*(1+L68/100)</f>
        <v>0</v>
      </c>
      <c r="N68" s="243">
        <v>0</v>
      </c>
      <c r="O68" s="243">
        <f>ROUND(E68*N68,2)</f>
        <v>0</v>
      </c>
      <c r="P68" s="243">
        <v>0</v>
      </c>
      <c r="Q68" s="243">
        <f>ROUND(E68*P68,2)</f>
        <v>0</v>
      </c>
      <c r="R68" s="243"/>
      <c r="S68" s="243" t="s">
        <v>237</v>
      </c>
      <c r="T68" s="244" t="s">
        <v>238</v>
      </c>
      <c r="U68" s="222">
        <v>0</v>
      </c>
      <c r="V68" s="222">
        <f>ROUND(E68*U68,2)</f>
        <v>0</v>
      </c>
      <c r="W68" s="222"/>
      <c r="X68" s="222" t="s">
        <v>248</v>
      </c>
      <c r="Y68" s="212"/>
      <c r="Z68" s="212"/>
      <c r="AA68" s="212"/>
      <c r="AB68" s="212"/>
      <c r="AC68" s="212"/>
      <c r="AD68" s="212"/>
      <c r="AE68" s="212"/>
      <c r="AF68" s="212"/>
      <c r="AG68" s="212" t="s">
        <v>313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38">
        <v>58</v>
      </c>
      <c r="B69" s="239" t="s">
        <v>1227</v>
      </c>
      <c r="C69" s="247" t="s">
        <v>1200</v>
      </c>
      <c r="D69" s="240" t="s">
        <v>457</v>
      </c>
      <c r="E69" s="241">
        <v>226</v>
      </c>
      <c r="F69" s="242"/>
      <c r="G69" s="243">
        <f>ROUND(E69*F69,2)</f>
        <v>0</v>
      </c>
      <c r="H69" s="242"/>
      <c r="I69" s="243">
        <f>ROUND(E69*H69,2)</f>
        <v>0</v>
      </c>
      <c r="J69" s="242"/>
      <c r="K69" s="243">
        <f>ROUND(E69*J69,2)</f>
        <v>0</v>
      </c>
      <c r="L69" s="243">
        <v>21</v>
      </c>
      <c r="M69" s="243">
        <f>G69*(1+L69/100)</f>
        <v>0</v>
      </c>
      <c r="N69" s="243">
        <v>0</v>
      </c>
      <c r="O69" s="243">
        <f>ROUND(E69*N69,2)</f>
        <v>0</v>
      </c>
      <c r="P69" s="243">
        <v>0</v>
      </c>
      <c r="Q69" s="243">
        <f>ROUND(E69*P69,2)</f>
        <v>0</v>
      </c>
      <c r="R69" s="243"/>
      <c r="S69" s="243" t="s">
        <v>237</v>
      </c>
      <c r="T69" s="244" t="s">
        <v>238</v>
      </c>
      <c r="U69" s="222">
        <v>0</v>
      </c>
      <c r="V69" s="222">
        <f>ROUND(E69*U69,2)</f>
        <v>0</v>
      </c>
      <c r="W69" s="222"/>
      <c r="X69" s="222" t="s">
        <v>248</v>
      </c>
      <c r="Y69" s="212"/>
      <c r="Z69" s="212"/>
      <c r="AA69" s="212"/>
      <c r="AB69" s="212"/>
      <c r="AC69" s="212"/>
      <c r="AD69" s="212"/>
      <c r="AE69" s="212"/>
      <c r="AF69" s="212"/>
      <c r="AG69" s="212" t="s">
        <v>313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8">
        <v>59</v>
      </c>
      <c r="B70" s="239" t="s">
        <v>1228</v>
      </c>
      <c r="C70" s="247" t="s">
        <v>1202</v>
      </c>
      <c r="D70" s="240" t="s">
        <v>457</v>
      </c>
      <c r="E70" s="241">
        <v>612</v>
      </c>
      <c r="F70" s="242"/>
      <c r="G70" s="243">
        <f>ROUND(E70*F70,2)</f>
        <v>0</v>
      </c>
      <c r="H70" s="242"/>
      <c r="I70" s="243">
        <f>ROUND(E70*H70,2)</f>
        <v>0</v>
      </c>
      <c r="J70" s="242"/>
      <c r="K70" s="243">
        <f>ROUND(E70*J70,2)</f>
        <v>0</v>
      </c>
      <c r="L70" s="243">
        <v>21</v>
      </c>
      <c r="M70" s="243">
        <f>G70*(1+L70/100)</f>
        <v>0</v>
      </c>
      <c r="N70" s="243">
        <v>0</v>
      </c>
      <c r="O70" s="243">
        <f>ROUND(E70*N70,2)</f>
        <v>0</v>
      </c>
      <c r="P70" s="243">
        <v>0</v>
      </c>
      <c r="Q70" s="243">
        <f>ROUND(E70*P70,2)</f>
        <v>0</v>
      </c>
      <c r="R70" s="243"/>
      <c r="S70" s="243" t="s">
        <v>237</v>
      </c>
      <c r="T70" s="244" t="s">
        <v>238</v>
      </c>
      <c r="U70" s="222">
        <v>0</v>
      </c>
      <c r="V70" s="222">
        <f>ROUND(E70*U70,2)</f>
        <v>0</v>
      </c>
      <c r="W70" s="222"/>
      <c r="X70" s="222" t="s">
        <v>248</v>
      </c>
      <c r="Y70" s="212"/>
      <c r="Z70" s="212"/>
      <c r="AA70" s="212"/>
      <c r="AB70" s="212"/>
      <c r="AC70" s="212"/>
      <c r="AD70" s="212"/>
      <c r="AE70" s="212"/>
      <c r="AF70" s="212"/>
      <c r="AG70" s="212" t="s">
        <v>313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38">
        <v>60</v>
      </c>
      <c r="B71" s="239" t="s">
        <v>1229</v>
      </c>
      <c r="C71" s="247" t="s">
        <v>1204</v>
      </c>
      <c r="D71" s="240" t="s">
        <v>457</v>
      </c>
      <c r="E71" s="241">
        <v>16</v>
      </c>
      <c r="F71" s="242"/>
      <c r="G71" s="243">
        <f>ROUND(E71*F71,2)</f>
        <v>0</v>
      </c>
      <c r="H71" s="242"/>
      <c r="I71" s="243">
        <f>ROUND(E71*H71,2)</f>
        <v>0</v>
      </c>
      <c r="J71" s="242"/>
      <c r="K71" s="243">
        <f>ROUND(E71*J71,2)</f>
        <v>0</v>
      </c>
      <c r="L71" s="243">
        <v>21</v>
      </c>
      <c r="M71" s="243">
        <f>G71*(1+L71/100)</f>
        <v>0</v>
      </c>
      <c r="N71" s="243">
        <v>0</v>
      </c>
      <c r="O71" s="243">
        <f>ROUND(E71*N71,2)</f>
        <v>0</v>
      </c>
      <c r="P71" s="243">
        <v>0</v>
      </c>
      <c r="Q71" s="243">
        <f>ROUND(E71*P71,2)</f>
        <v>0</v>
      </c>
      <c r="R71" s="243"/>
      <c r="S71" s="243" t="s">
        <v>237</v>
      </c>
      <c r="T71" s="244" t="s">
        <v>238</v>
      </c>
      <c r="U71" s="222">
        <v>0</v>
      </c>
      <c r="V71" s="222">
        <f>ROUND(E71*U71,2)</f>
        <v>0</v>
      </c>
      <c r="W71" s="222"/>
      <c r="X71" s="222" t="s">
        <v>248</v>
      </c>
      <c r="Y71" s="212"/>
      <c r="Z71" s="212"/>
      <c r="AA71" s="212"/>
      <c r="AB71" s="212"/>
      <c r="AC71" s="212"/>
      <c r="AD71" s="212"/>
      <c r="AE71" s="212"/>
      <c r="AF71" s="212"/>
      <c r="AG71" s="212" t="s">
        <v>313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8">
        <v>61</v>
      </c>
      <c r="B72" s="239" t="s">
        <v>1230</v>
      </c>
      <c r="C72" s="247" t="s">
        <v>1231</v>
      </c>
      <c r="D72" s="240" t="s">
        <v>457</v>
      </c>
      <c r="E72" s="241">
        <v>36</v>
      </c>
      <c r="F72" s="242"/>
      <c r="G72" s="243">
        <f>ROUND(E72*F72,2)</f>
        <v>0</v>
      </c>
      <c r="H72" s="242"/>
      <c r="I72" s="243">
        <f>ROUND(E72*H72,2)</f>
        <v>0</v>
      </c>
      <c r="J72" s="242"/>
      <c r="K72" s="243">
        <f>ROUND(E72*J72,2)</f>
        <v>0</v>
      </c>
      <c r="L72" s="243">
        <v>21</v>
      </c>
      <c r="M72" s="243">
        <f>G72*(1+L72/100)</f>
        <v>0</v>
      </c>
      <c r="N72" s="243">
        <v>0</v>
      </c>
      <c r="O72" s="243">
        <f>ROUND(E72*N72,2)</f>
        <v>0</v>
      </c>
      <c r="P72" s="243">
        <v>0</v>
      </c>
      <c r="Q72" s="243">
        <f>ROUND(E72*P72,2)</f>
        <v>0</v>
      </c>
      <c r="R72" s="243"/>
      <c r="S72" s="243" t="s">
        <v>237</v>
      </c>
      <c r="T72" s="244" t="s">
        <v>238</v>
      </c>
      <c r="U72" s="222">
        <v>0</v>
      </c>
      <c r="V72" s="222">
        <f>ROUND(E72*U72,2)</f>
        <v>0</v>
      </c>
      <c r="W72" s="222"/>
      <c r="X72" s="222" t="s">
        <v>248</v>
      </c>
      <c r="Y72" s="212"/>
      <c r="Z72" s="212"/>
      <c r="AA72" s="212"/>
      <c r="AB72" s="212"/>
      <c r="AC72" s="212"/>
      <c r="AD72" s="212"/>
      <c r="AE72" s="212"/>
      <c r="AF72" s="212"/>
      <c r="AG72" s="212" t="s">
        <v>313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8">
        <v>62</v>
      </c>
      <c r="B73" s="239" t="s">
        <v>1232</v>
      </c>
      <c r="C73" s="247" t="s">
        <v>1233</v>
      </c>
      <c r="D73" s="240" t="s">
        <v>457</v>
      </c>
      <c r="E73" s="241">
        <v>6</v>
      </c>
      <c r="F73" s="242"/>
      <c r="G73" s="243">
        <f>ROUND(E73*F73,2)</f>
        <v>0</v>
      </c>
      <c r="H73" s="242"/>
      <c r="I73" s="243">
        <f>ROUND(E73*H73,2)</f>
        <v>0</v>
      </c>
      <c r="J73" s="242"/>
      <c r="K73" s="243">
        <f>ROUND(E73*J73,2)</f>
        <v>0</v>
      </c>
      <c r="L73" s="243">
        <v>21</v>
      </c>
      <c r="M73" s="243">
        <f>G73*(1+L73/100)</f>
        <v>0</v>
      </c>
      <c r="N73" s="243">
        <v>0</v>
      </c>
      <c r="O73" s="243">
        <f>ROUND(E73*N73,2)</f>
        <v>0</v>
      </c>
      <c r="P73" s="243">
        <v>0</v>
      </c>
      <c r="Q73" s="243">
        <f>ROUND(E73*P73,2)</f>
        <v>0</v>
      </c>
      <c r="R73" s="243"/>
      <c r="S73" s="243" t="s">
        <v>237</v>
      </c>
      <c r="T73" s="244" t="s">
        <v>238</v>
      </c>
      <c r="U73" s="222">
        <v>0</v>
      </c>
      <c r="V73" s="222">
        <f>ROUND(E73*U73,2)</f>
        <v>0</v>
      </c>
      <c r="W73" s="222"/>
      <c r="X73" s="222" t="s">
        <v>248</v>
      </c>
      <c r="Y73" s="212"/>
      <c r="Z73" s="212"/>
      <c r="AA73" s="212"/>
      <c r="AB73" s="212"/>
      <c r="AC73" s="212"/>
      <c r="AD73" s="212"/>
      <c r="AE73" s="212"/>
      <c r="AF73" s="212"/>
      <c r="AG73" s="212" t="s">
        <v>313</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38">
        <v>63</v>
      </c>
      <c r="B74" s="239" t="s">
        <v>1234</v>
      </c>
      <c r="C74" s="247" t="s">
        <v>1235</v>
      </c>
      <c r="D74" s="240" t="s">
        <v>1136</v>
      </c>
      <c r="E74" s="241">
        <v>48</v>
      </c>
      <c r="F74" s="242"/>
      <c r="G74" s="243">
        <f>ROUND(E74*F74,2)</f>
        <v>0</v>
      </c>
      <c r="H74" s="242"/>
      <c r="I74" s="243">
        <f>ROUND(E74*H74,2)</f>
        <v>0</v>
      </c>
      <c r="J74" s="242"/>
      <c r="K74" s="243">
        <f>ROUND(E74*J74,2)</f>
        <v>0</v>
      </c>
      <c r="L74" s="243">
        <v>21</v>
      </c>
      <c r="M74" s="243">
        <f>G74*(1+L74/100)</f>
        <v>0</v>
      </c>
      <c r="N74" s="243">
        <v>0</v>
      </c>
      <c r="O74" s="243">
        <f>ROUND(E74*N74,2)</f>
        <v>0</v>
      </c>
      <c r="P74" s="243">
        <v>0</v>
      </c>
      <c r="Q74" s="243">
        <f>ROUND(E74*P74,2)</f>
        <v>0</v>
      </c>
      <c r="R74" s="243"/>
      <c r="S74" s="243" t="s">
        <v>237</v>
      </c>
      <c r="T74" s="244" t="s">
        <v>238</v>
      </c>
      <c r="U74" s="222">
        <v>0</v>
      </c>
      <c r="V74" s="222">
        <f>ROUND(E74*U74,2)</f>
        <v>0</v>
      </c>
      <c r="W74" s="222"/>
      <c r="X74" s="222" t="s">
        <v>248</v>
      </c>
      <c r="Y74" s="212"/>
      <c r="Z74" s="212"/>
      <c r="AA74" s="212"/>
      <c r="AB74" s="212"/>
      <c r="AC74" s="212"/>
      <c r="AD74" s="212"/>
      <c r="AE74" s="212"/>
      <c r="AF74" s="212"/>
      <c r="AG74" s="212" t="s">
        <v>313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x14ac:dyDescent="0.2">
      <c r="A75" s="225" t="s">
        <v>232</v>
      </c>
      <c r="B75" s="226" t="s">
        <v>100</v>
      </c>
      <c r="C75" s="246" t="s">
        <v>101</v>
      </c>
      <c r="D75" s="227"/>
      <c r="E75" s="228"/>
      <c r="F75" s="229"/>
      <c r="G75" s="229">
        <f>SUMIF(AG76:AG76,"&lt;&gt;NOR",G76:G76)</f>
        <v>0</v>
      </c>
      <c r="H75" s="229"/>
      <c r="I75" s="229">
        <f>SUM(I76:I76)</f>
        <v>0</v>
      </c>
      <c r="J75" s="229"/>
      <c r="K75" s="229">
        <f>SUM(K76:K76)</f>
        <v>0</v>
      </c>
      <c r="L75" s="229"/>
      <c r="M75" s="229">
        <f>SUM(M76:M76)</f>
        <v>0</v>
      </c>
      <c r="N75" s="229"/>
      <c r="O75" s="229">
        <f>SUM(O76:O76)</f>
        <v>0</v>
      </c>
      <c r="P75" s="229"/>
      <c r="Q75" s="229">
        <f>SUM(Q76:Q76)</f>
        <v>0</v>
      </c>
      <c r="R75" s="229"/>
      <c r="S75" s="229"/>
      <c r="T75" s="230"/>
      <c r="U75" s="224"/>
      <c r="V75" s="224">
        <f>SUM(V76:V76)</f>
        <v>0</v>
      </c>
      <c r="W75" s="224"/>
      <c r="X75" s="224"/>
      <c r="AG75" t="s">
        <v>233</v>
      </c>
    </row>
    <row r="76" spans="1:60" outlineLevel="1" x14ac:dyDescent="0.2">
      <c r="A76" s="231">
        <v>64</v>
      </c>
      <c r="B76" s="232" t="s">
        <v>1236</v>
      </c>
      <c r="C76" s="248" t="s">
        <v>1237</v>
      </c>
      <c r="D76" s="233" t="s">
        <v>1136</v>
      </c>
      <c r="E76" s="234">
        <v>8</v>
      </c>
      <c r="F76" s="235"/>
      <c r="G76" s="236">
        <f>ROUND(E76*F76,2)</f>
        <v>0</v>
      </c>
      <c r="H76" s="235"/>
      <c r="I76" s="236">
        <f>ROUND(E76*H76,2)</f>
        <v>0</v>
      </c>
      <c r="J76" s="235"/>
      <c r="K76" s="236">
        <f>ROUND(E76*J76,2)</f>
        <v>0</v>
      </c>
      <c r="L76" s="236">
        <v>21</v>
      </c>
      <c r="M76" s="236">
        <f>G76*(1+L76/100)</f>
        <v>0</v>
      </c>
      <c r="N76" s="236">
        <v>0</v>
      </c>
      <c r="O76" s="236">
        <f>ROUND(E76*N76,2)</f>
        <v>0</v>
      </c>
      <c r="P76" s="236">
        <v>0</v>
      </c>
      <c r="Q76" s="236">
        <f>ROUND(E76*P76,2)</f>
        <v>0</v>
      </c>
      <c r="R76" s="236"/>
      <c r="S76" s="236" t="s">
        <v>237</v>
      </c>
      <c r="T76" s="237" t="s">
        <v>238</v>
      </c>
      <c r="U76" s="222">
        <v>0</v>
      </c>
      <c r="V76" s="222">
        <f>ROUND(E76*U76,2)</f>
        <v>0</v>
      </c>
      <c r="W76" s="222"/>
      <c r="X76" s="222" t="s">
        <v>248</v>
      </c>
      <c r="Y76" s="212"/>
      <c r="Z76" s="212"/>
      <c r="AA76" s="212"/>
      <c r="AB76" s="212"/>
      <c r="AC76" s="212"/>
      <c r="AD76" s="212"/>
      <c r="AE76" s="212"/>
      <c r="AF76" s="212"/>
      <c r="AG76" s="212" t="s">
        <v>313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x14ac:dyDescent="0.2">
      <c r="A77" s="3"/>
      <c r="B77" s="4"/>
      <c r="C77" s="249"/>
      <c r="D77" s="6"/>
      <c r="E77" s="3"/>
      <c r="F77" s="3"/>
      <c r="G77" s="3"/>
      <c r="H77" s="3"/>
      <c r="I77" s="3"/>
      <c r="J77" s="3"/>
      <c r="K77" s="3"/>
      <c r="L77" s="3"/>
      <c r="M77" s="3"/>
      <c r="N77" s="3"/>
      <c r="O77" s="3"/>
      <c r="P77" s="3"/>
      <c r="Q77" s="3"/>
      <c r="R77" s="3"/>
      <c r="S77" s="3"/>
      <c r="T77" s="3"/>
      <c r="U77" s="3"/>
      <c r="V77" s="3"/>
      <c r="W77" s="3"/>
      <c r="X77" s="3"/>
      <c r="AE77">
        <v>15</v>
      </c>
      <c r="AF77">
        <v>21</v>
      </c>
      <c r="AG77" t="s">
        <v>219</v>
      </c>
    </row>
    <row r="78" spans="1:60" x14ac:dyDescent="0.2">
      <c r="A78" s="215"/>
      <c r="B78" s="216" t="s">
        <v>29</v>
      </c>
      <c r="C78" s="250"/>
      <c r="D78" s="217"/>
      <c r="E78" s="218"/>
      <c r="F78" s="218"/>
      <c r="G78" s="245">
        <f>G8+G33+G39+G46+G75</f>
        <v>0</v>
      </c>
      <c r="H78" s="3"/>
      <c r="I78" s="3"/>
      <c r="J78" s="3"/>
      <c r="K78" s="3"/>
      <c r="L78" s="3"/>
      <c r="M78" s="3"/>
      <c r="N78" s="3"/>
      <c r="O78" s="3"/>
      <c r="P78" s="3"/>
      <c r="Q78" s="3"/>
      <c r="R78" s="3"/>
      <c r="S78" s="3"/>
      <c r="T78" s="3"/>
      <c r="U78" s="3"/>
      <c r="V78" s="3"/>
      <c r="W78" s="3"/>
      <c r="X78" s="3"/>
      <c r="AE78">
        <f>SUMIF(L7:L76,AE77,G7:G76)</f>
        <v>0</v>
      </c>
      <c r="AF78">
        <f>SUMIF(L7:L76,AF77,G7:G76)</f>
        <v>0</v>
      </c>
      <c r="AG78" t="s">
        <v>252</v>
      </c>
    </row>
    <row r="79" spans="1:60" x14ac:dyDescent="0.2">
      <c r="C79" s="251"/>
      <c r="D79" s="10"/>
      <c r="AG79" t="s">
        <v>253</v>
      </c>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GbZLo700iiQiMP0CA2xhS4i/xZaSGAq9sQIgz6wYcBVUQIPArGfg9FVNV0soDTNlSBhlFMmZwM6+IEGWIhEcQ==" saltValue="PPYtGQ5UE6xIb4GwYR02s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1C1E8-951E-4D31-952E-BC71F5113C94}">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68</v>
      </c>
      <c r="C3" s="201" t="s">
        <v>69</v>
      </c>
      <c r="D3" s="199"/>
      <c r="E3" s="199"/>
      <c r="F3" s="199"/>
      <c r="G3" s="200"/>
      <c r="AC3" s="177" t="s">
        <v>207</v>
      </c>
      <c r="AG3" t="s">
        <v>209</v>
      </c>
    </row>
    <row r="4" spans="1:60" ht="24.95" customHeight="1" x14ac:dyDescent="0.2">
      <c r="A4" s="202" t="s">
        <v>9</v>
      </c>
      <c r="B4" s="203" t="s">
        <v>68</v>
      </c>
      <c r="C4" s="204" t="s">
        <v>69</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106</v>
      </c>
      <c r="C8" s="246" t="s">
        <v>1238</v>
      </c>
      <c r="D8" s="227"/>
      <c r="E8" s="228"/>
      <c r="F8" s="229"/>
      <c r="G8" s="229">
        <f>SUMIF(AG9:AG19,"&lt;&gt;NOR",G9:G19)</f>
        <v>0</v>
      </c>
      <c r="H8" s="229"/>
      <c r="I8" s="229">
        <f>SUM(I9:I19)</f>
        <v>0</v>
      </c>
      <c r="J8" s="229"/>
      <c r="K8" s="229">
        <f>SUM(K9:K19)</f>
        <v>0</v>
      </c>
      <c r="L8" s="229"/>
      <c r="M8" s="229">
        <f>SUM(M9:M19)</f>
        <v>0</v>
      </c>
      <c r="N8" s="229"/>
      <c r="O8" s="229">
        <f>SUM(O9:O19)</f>
        <v>4.9800000000000004</v>
      </c>
      <c r="P8" s="229"/>
      <c r="Q8" s="229">
        <f>SUM(Q9:Q19)</f>
        <v>0</v>
      </c>
      <c r="R8" s="229"/>
      <c r="S8" s="229"/>
      <c r="T8" s="230"/>
      <c r="U8" s="224"/>
      <c r="V8" s="224">
        <f>SUM(V9:V19)</f>
        <v>6.3599999999999994</v>
      </c>
      <c r="W8" s="224"/>
      <c r="X8" s="224"/>
      <c r="AG8" t="s">
        <v>233</v>
      </c>
    </row>
    <row r="9" spans="1:60" outlineLevel="1" x14ac:dyDescent="0.2">
      <c r="A9" s="231">
        <v>1</v>
      </c>
      <c r="B9" s="232" t="s">
        <v>1239</v>
      </c>
      <c r="C9" s="248" t="s">
        <v>1240</v>
      </c>
      <c r="D9" s="233" t="s">
        <v>509</v>
      </c>
      <c r="E9" s="234">
        <v>0.39800000000000002</v>
      </c>
      <c r="F9" s="235"/>
      <c r="G9" s="236">
        <f>ROUND(E9*F9,2)</f>
        <v>0</v>
      </c>
      <c r="H9" s="235"/>
      <c r="I9" s="236">
        <f>ROUND(E9*H9,2)</f>
        <v>0</v>
      </c>
      <c r="J9" s="235"/>
      <c r="K9" s="236">
        <f>ROUND(E9*J9,2)</f>
        <v>0</v>
      </c>
      <c r="L9" s="236">
        <v>21</v>
      </c>
      <c r="M9" s="236">
        <f>G9*(1+L9/100)</f>
        <v>0</v>
      </c>
      <c r="N9" s="236">
        <v>1E-3</v>
      </c>
      <c r="O9" s="236">
        <f>ROUND(E9*N9,2)</f>
        <v>0</v>
      </c>
      <c r="P9" s="236">
        <v>0</v>
      </c>
      <c r="Q9" s="236">
        <f>ROUND(E9*P9,2)</f>
        <v>0</v>
      </c>
      <c r="R9" s="236" t="s">
        <v>258</v>
      </c>
      <c r="S9" s="236" t="s">
        <v>259</v>
      </c>
      <c r="T9" s="237" t="s">
        <v>260</v>
      </c>
      <c r="U9" s="222">
        <v>0</v>
      </c>
      <c r="V9" s="222">
        <f>ROUND(E9*U9,2)</f>
        <v>0</v>
      </c>
      <c r="W9" s="222"/>
      <c r="X9" s="222" t="s">
        <v>261</v>
      </c>
      <c r="Y9" s="212"/>
      <c r="Z9" s="212"/>
      <c r="AA9" s="212"/>
      <c r="AB9" s="212"/>
      <c r="AC9" s="212"/>
      <c r="AD9" s="212"/>
      <c r="AE9" s="212"/>
      <c r="AF9" s="212"/>
      <c r="AG9" s="212" t="s">
        <v>262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8" t="s">
        <v>1241</v>
      </c>
      <c r="D10" s="252"/>
      <c r="E10" s="253">
        <v>0.39800000000000002</v>
      </c>
      <c r="F10" s="222"/>
      <c r="G10" s="22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264</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1">
        <v>2</v>
      </c>
      <c r="B11" s="232" t="s">
        <v>1242</v>
      </c>
      <c r="C11" s="248" t="s">
        <v>1243</v>
      </c>
      <c r="D11" s="233" t="s">
        <v>267</v>
      </c>
      <c r="E11" s="234">
        <v>2.9849999999999999</v>
      </c>
      <c r="F11" s="235"/>
      <c r="G11" s="236">
        <f>ROUND(E11*F11,2)</f>
        <v>0</v>
      </c>
      <c r="H11" s="235"/>
      <c r="I11" s="236">
        <f>ROUND(E11*H11,2)</f>
        <v>0</v>
      </c>
      <c r="J11" s="235"/>
      <c r="K11" s="236">
        <f>ROUND(E11*J11,2)</f>
        <v>0</v>
      </c>
      <c r="L11" s="236">
        <v>21</v>
      </c>
      <c r="M11" s="236">
        <f>G11*(1+L11/100)</f>
        <v>0</v>
      </c>
      <c r="N11" s="236">
        <v>1.67</v>
      </c>
      <c r="O11" s="236">
        <f>ROUND(E11*N11,2)</f>
        <v>4.9800000000000004</v>
      </c>
      <c r="P11" s="236">
        <v>0</v>
      </c>
      <c r="Q11" s="236">
        <f>ROUND(E11*P11,2)</f>
        <v>0</v>
      </c>
      <c r="R11" s="236" t="s">
        <v>258</v>
      </c>
      <c r="S11" s="236" t="s">
        <v>259</v>
      </c>
      <c r="T11" s="237" t="s">
        <v>260</v>
      </c>
      <c r="U11" s="222">
        <v>0</v>
      </c>
      <c r="V11" s="222">
        <f>ROUND(E11*U11,2)</f>
        <v>0</v>
      </c>
      <c r="W11" s="222"/>
      <c r="X11" s="222" t="s">
        <v>261</v>
      </c>
      <c r="Y11" s="212"/>
      <c r="Z11" s="212"/>
      <c r="AA11" s="212"/>
      <c r="AB11" s="212"/>
      <c r="AC11" s="212"/>
      <c r="AD11" s="212"/>
      <c r="AE11" s="212"/>
      <c r="AF11" s="212"/>
      <c r="AG11" s="212" t="s">
        <v>262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58" t="s">
        <v>1244</v>
      </c>
      <c r="D12" s="252"/>
      <c r="E12" s="253">
        <v>2.9849999999999999</v>
      </c>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264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31">
        <v>3</v>
      </c>
      <c r="B13" s="232" t="s">
        <v>1245</v>
      </c>
      <c r="C13" s="248" t="s">
        <v>1246</v>
      </c>
      <c r="D13" s="233" t="s">
        <v>267</v>
      </c>
      <c r="E13" s="234">
        <v>12</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t="s">
        <v>1247</v>
      </c>
      <c r="S13" s="236" t="s">
        <v>259</v>
      </c>
      <c r="T13" s="237" t="s">
        <v>260</v>
      </c>
      <c r="U13" s="222">
        <v>0.20200000000000001</v>
      </c>
      <c r="V13" s="222">
        <f>ROUND(E13*U13,2)</f>
        <v>2.42</v>
      </c>
      <c r="W13" s="222"/>
      <c r="X13" s="222" t="s">
        <v>248</v>
      </c>
      <c r="Y13" s="212"/>
      <c r="Z13" s="212"/>
      <c r="AA13" s="212"/>
      <c r="AB13" s="212"/>
      <c r="AC13" s="212"/>
      <c r="AD13" s="212"/>
      <c r="AE13" s="212"/>
      <c r="AF13" s="212"/>
      <c r="AG13" s="212" t="s">
        <v>249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9" t="s">
        <v>1248</v>
      </c>
      <c r="D14" s="254"/>
      <c r="E14" s="254"/>
      <c r="F14" s="254"/>
      <c r="G14" s="254"/>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270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58" t="s">
        <v>1249</v>
      </c>
      <c r="D15" s="252"/>
      <c r="E15" s="253">
        <v>12</v>
      </c>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264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1">
        <v>4</v>
      </c>
      <c r="B16" s="232" t="s">
        <v>1250</v>
      </c>
      <c r="C16" s="248" t="s">
        <v>1251</v>
      </c>
      <c r="D16" s="233" t="s">
        <v>316</v>
      </c>
      <c r="E16" s="234">
        <v>19.899999999999999</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t="s">
        <v>1252</v>
      </c>
      <c r="S16" s="236" t="s">
        <v>259</v>
      </c>
      <c r="T16" s="237" t="s">
        <v>260</v>
      </c>
      <c r="U16" s="222">
        <v>2.1000000000000001E-2</v>
      </c>
      <c r="V16" s="222">
        <f>ROUND(E16*U16,2)</f>
        <v>0.42</v>
      </c>
      <c r="W16" s="222"/>
      <c r="X16" s="222" t="s">
        <v>248</v>
      </c>
      <c r="Y16" s="212"/>
      <c r="Z16" s="212"/>
      <c r="AA16" s="212"/>
      <c r="AB16" s="212"/>
      <c r="AC16" s="212"/>
      <c r="AD16" s="212"/>
      <c r="AE16" s="212"/>
      <c r="AF16" s="212"/>
      <c r="AG16" s="212" t="s">
        <v>249</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59" t="s">
        <v>1253</v>
      </c>
      <c r="D17" s="254"/>
      <c r="E17" s="254"/>
      <c r="F17" s="254"/>
      <c r="G17" s="254"/>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270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1" x14ac:dyDescent="0.2">
      <c r="A18" s="231">
        <v>5</v>
      </c>
      <c r="B18" s="232" t="s">
        <v>1254</v>
      </c>
      <c r="C18" s="248" t="s">
        <v>1255</v>
      </c>
      <c r="D18" s="233" t="s">
        <v>316</v>
      </c>
      <c r="E18" s="234">
        <v>19.899999999999999</v>
      </c>
      <c r="F18" s="235"/>
      <c r="G18" s="236">
        <f>ROUND(E18*F18,2)</f>
        <v>0</v>
      </c>
      <c r="H18" s="235"/>
      <c r="I18" s="236">
        <f>ROUND(E18*H18,2)</f>
        <v>0</v>
      </c>
      <c r="J18" s="235"/>
      <c r="K18" s="236">
        <f>ROUND(E18*J18,2)</f>
        <v>0</v>
      </c>
      <c r="L18" s="236">
        <v>21</v>
      </c>
      <c r="M18" s="236">
        <f>G18*(1+L18/100)</f>
        <v>0</v>
      </c>
      <c r="N18" s="236">
        <v>0</v>
      </c>
      <c r="O18" s="236">
        <f>ROUND(E18*N18,2)</f>
        <v>0</v>
      </c>
      <c r="P18" s="236">
        <v>0</v>
      </c>
      <c r="Q18" s="236">
        <f>ROUND(E18*P18,2)</f>
        <v>0</v>
      </c>
      <c r="R18" s="236" t="s">
        <v>1247</v>
      </c>
      <c r="S18" s="236" t="s">
        <v>259</v>
      </c>
      <c r="T18" s="237" t="s">
        <v>260</v>
      </c>
      <c r="U18" s="222">
        <v>0.17699999999999999</v>
      </c>
      <c r="V18" s="222">
        <f>ROUND(E18*U18,2)</f>
        <v>3.52</v>
      </c>
      <c r="W18" s="222"/>
      <c r="X18" s="222" t="s">
        <v>248</v>
      </c>
      <c r="Y18" s="212"/>
      <c r="Z18" s="212"/>
      <c r="AA18" s="212"/>
      <c r="AB18" s="212"/>
      <c r="AC18" s="212"/>
      <c r="AD18" s="212"/>
      <c r="AE18" s="212"/>
      <c r="AF18" s="212"/>
      <c r="AG18" s="212" t="s">
        <v>249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19"/>
      <c r="B19" s="220"/>
      <c r="C19" s="259" t="s">
        <v>1256</v>
      </c>
      <c r="D19" s="254"/>
      <c r="E19" s="254"/>
      <c r="F19" s="254"/>
      <c r="G19" s="254"/>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270</v>
      </c>
      <c r="AH19" s="212"/>
      <c r="AI19" s="212"/>
      <c r="AJ19" s="212"/>
      <c r="AK19" s="212"/>
      <c r="AL19" s="212"/>
      <c r="AM19" s="212"/>
      <c r="AN19" s="212"/>
      <c r="AO19" s="212"/>
      <c r="AP19" s="212"/>
      <c r="AQ19" s="212"/>
      <c r="AR19" s="212"/>
      <c r="AS19" s="212"/>
      <c r="AT19" s="212"/>
      <c r="AU19" s="212"/>
      <c r="AV19" s="212"/>
      <c r="AW19" s="212"/>
      <c r="AX19" s="212"/>
      <c r="AY19" s="212"/>
      <c r="AZ19" s="212"/>
      <c r="BA19" s="255" t="str">
        <f>C19</f>
        <v>s případným nutným přemístěním hromad nebo dočasných skládek na místo potřeby ze vzdálenosti do 30 m, v rovině nebo ve svahu do 1 : 5,</v>
      </c>
      <c r="BB19" s="212"/>
      <c r="BC19" s="212"/>
      <c r="BD19" s="212"/>
      <c r="BE19" s="212"/>
      <c r="BF19" s="212"/>
      <c r="BG19" s="212"/>
      <c r="BH19" s="212"/>
    </row>
    <row r="20" spans="1:60" x14ac:dyDescent="0.2">
      <c r="A20" s="225" t="s">
        <v>232</v>
      </c>
      <c r="B20" s="226" t="s">
        <v>112</v>
      </c>
      <c r="C20" s="246" t="s">
        <v>113</v>
      </c>
      <c r="D20" s="227"/>
      <c r="E20" s="228"/>
      <c r="F20" s="229"/>
      <c r="G20" s="229">
        <f>SUMIF(AG21:AG46,"&lt;&gt;NOR",G21:G46)</f>
        <v>0</v>
      </c>
      <c r="H20" s="229"/>
      <c r="I20" s="229">
        <f>SUM(I21:I46)</f>
        <v>0</v>
      </c>
      <c r="J20" s="229"/>
      <c r="K20" s="229">
        <f>SUM(K21:K46)</f>
        <v>0</v>
      </c>
      <c r="L20" s="229"/>
      <c r="M20" s="229">
        <f>SUM(M21:M46)</f>
        <v>0</v>
      </c>
      <c r="N20" s="229"/>
      <c r="O20" s="229">
        <f>SUM(O21:O46)</f>
        <v>7.6099999999999994</v>
      </c>
      <c r="P20" s="229"/>
      <c r="Q20" s="229">
        <f>SUM(Q21:Q46)</f>
        <v>0</v>
      </c>
      <c r="R20" s="229"/>
      <c r="S20" s="229"/>
      <c r="T20" s="230"/>
      <c r="U20" s="224"/>
      <c r="V20" s="224">
        <f>SUM(V21:V46)</f>
        <v>56.29</v>
      </c>
      <c r="W20" s="224"/>
      <c r="X20" s="224"/>
      <c r="AG20" t="s">
        <v>233</v>
      </c>
    </row>
    <row r="21" spans="1:60" outlineLevel="1" x14ac:dyDescent="0.2">
      <c r="A21" s="231">
        <v>6</v>
      </c>
      <c r="B21" s="232" t="s">
        <v>1257</v>
      </c>
      <c r="C21" s="248" t="s">
        <v>1258</v>
      </c>
      <c r="D21" s="233" t="s">
        <v>257</v>
      </c>
      <c r="E21" s="234">
        <v>0.73804999999999998</v>
      </c>
      <c r="F21" s="235"/>
      <c r="G21" s="236">
        <f>ROUND(E21*F21,2)</f>
        <v>0</v>
      </c>
      <c r="H21" s="235"/>
      <c r="I21" s="236">
        <f>ROUND(E21*H21,2)</f>
        <v>0</v>
      </c>
      <c r="J21" s="235"/>
      <c r="K21" s="236">
        <f>ROUND(E21*J21,2)</f>
        <v>0</v>
      </c>
      <c r="L21" s="236">
        <v>21</v>
      </c>
      <c r="M21" s="236">
        <f>G21*(1+L21/100)</f>
        <v>0</v>
      </c>
      <c r="N21" s="236">
        <v>1</v>
      </c>
      <c r="O21" s="236">
        <f>ROUND(E21*N21,2)</f>
        <v>0.74</v>
      </c>
      <c r="P21" s="236">
        <v>0</v>
      </c>
      <c r="Q21" s="236">
        <f>ROUND(E21*P21,2)</f>
        <v>0</v>
      </c>
      <c r="R21" s="236" t="s">
        <v>258</v>
      </c>
      <c r="S21" s="236" t="s">
        <v>259</v>
      </c>
      <c r="T21" s="237" t="s">
        <v>260</v>
      </c>
      <c r="U21" s="222">
        <v>0</v>
      </c>
      <c r="V21" s="222">
        <f>ROUND(E21*U21,2)</f>
        <v>0</v>
      </c>
      <c r="W21" s="222"/>
      <c r="X21" s="222" t="s">
        <v>261</v>
      </c>
      <c r="Y21" s="212"/>
      <c r="Z21" s="212"/>
      <c r="AA21" s="212"/>
      <c r="AB21" s="212"/>
      <c r="AC21" s="212"/>
      <c r="AD21" s="212"/>
      <c r="AE21" s="212"/>
      <c r="AF21" s="212"/>
      <c r="AG21" s="212" t="s">
        <v>262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58" t="s">
        <v>1259</v>
      </c>
      <c r="D22" s="252"/>
      <c r="E22" s="253">
        <v>0.73804999999999998</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2.5" outlineLevel="1" x14ac:dyDescent="0.2">
      <c r="A23" s="231">
        <v>7</v>
      </c>
      <c r="B23" s="232" t="s">
        <v>276</v>
      </c>
      <c r="C23" s="248" t="s">
        <v>277</v>
      </c>
      <c r="D23" s="233" t="s">
        <v>267</v>
      </c>
      <c r="E23" s="234">
        <v>0.58799999999999997</v>
      </c>
      <c r="F23" s="235"/>
      <c r="G23" s="236">
        <f>ROUND(E23*F23,2)</f>
        <v>0</v>
      </c>
      <c r="H23" s="235"/>
      <c r="I23" s="236">
        <f>ROUND(E23*H23,2)</f>
        <v>0</v>
      </c>
      <c r="J23" s="235"/>
      <c r="K23" s="236">
        <f>ROUND(E23*J23,2)</f>
        <v>0</v>
      </c>
      <c r="L23" s="236">
        <v>21</v>
      </c>
      <c r="M23" s="236">
        <f>G23*(1+L23/100)</f>
        <v>0</v>
      </c>
      <c r="N23" s="236">
        <v>0.58179999999999998</v>
      </c>
      <c r="O23" s="236">
        <f>ROUND(E23*N23,2)</f>
        <v>0.34</v>
      </c>
      <c r="P23" s="236">
        <v>0</v>
      </c>
      <c r="Q23" s="236">
        <f>ROUND(E23*P23,2)</f>
        <v>0</v>
      </c>
      <c r="R23" s="236" t="s">
        <v>268</v>
      </c>
      <c r="S23" s="236" t="s">
        <v>259</v>
      </c>
      <c r="T23" s="237" t="s">
        <v>260</v>
      </c>
      <c r="U23" s="222">
        <v>6.44</v>
      </c>
      <c r="V23" s="222">
        <f>ROUND(E23*U23,2)</f>
        <v>3.79</v>
      </c>
      <c r="W23" s="222"/>
      <c r="X23" s="222" t="s">
        <v>248</v>
      </c>
      <c r="Y23" s="212"/>
      <c r="Z23" s="212"/>
      <c r="AA23" s="212"/>
      <c r="AB23" s="212"/>
      <c r="AC23" s="212"/>
      <c r="AD23" s="212"/>
      <c r="AE23" s="212"/>
      <c r="AF23" s="212"/>
      <c r="AG23" s="212" t="s">
        <v>249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59" t="s">
        <v>269</v>
      </c>
      <c r="D24" s="254"/>
      <c r="E24" s="254"/>
      <c r="F24" s="254"/>
      <c r="G24" s="254"/>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270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58" t="s">
        <v>1260</v>
      </c>
      <c r="D25" s="252"/>
      <c r="E25" s="253">
        <v>0.58799999999999997</v>
      </c>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264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1" x14ac:dyDescent="0.2">
      <c r="A26" s="231">
        <v>8</v>
      </c>
      <c r="B26" s="232" t="s">
        <v>286</v>
      </c>
      <c r="C26" s="248" t="s">
        <v>287</v>
      </c>
      <c r="D26" s="233" t="s">
        <v>267</v>
      </c>
      <c r="E26" s="234">
        <v>0.82399999999999995</v>
      </c>
      <c r="F26" s="235"/>
      <c r="G26" s="236">
        <f>ROUND(E26*F26,2)</f>
        <v>0</v>
      </c>
      <c r="H26" s="235"/>
      <c r="I26" s="236">
        <f>ROUND(E26*H26,2)</f>
        <v>0</v>
      </c>
      <c r="J26" s="235"/>
      <c r="K26" s="236">
        <f>ROUND(E26*J26,2)</f>
        <v>0</v>
      </c>
      <c r="L26" s="236">
        <v>21</v>
      </c>
      <c r="M26" s="236">
        <f>G26*(1+L26/100)</f>
        <v>0</v>
      </c>
      <c r="N26" s="236">
        <v>0.58069999999999999</v>
      </c>
      <c r="O26" s="236">
        <f>ROUND(E26*N26,2)</f>
        <v>0.48</v>
      </c>
      <c r="P26" s="236">
        <v>0</v>
      </c>
      <c r="Q26" s="236">
        <f>ROUND(E26*P26,2)</f>
        <v>0</v>
      </c>
      <c r="R26" s="236" t="s">
        <v>268</v>
      </c>
      <c r="S26" s="236" t="s">
        <v>259</v>
      </c>
      <c r="T26" s="237" t="s">
        <v>260</v>
      </c>
      <c r="U26" s="222">
        <v>6.11</v>
      </c>
      <c r="V26" s="222">
        <f>ROUND(E26*U26,2)</f>
        <v>5.03</v>
      </c>
      <c r="W26" s="222"/>
      <c r="X26" s="222" t="s">
        <v>248</v>
      </c>
      <c r="Y26" s="212"/>
      <c r="Z26" s="212"/>
      <c r="AA26" s="212"/>
      <c r="AB26" s="212"/>
      <c r="AC26" s="212"/>
      <c r="AD26" s="212"/>
      <c r="AE26" s="212"/>
      <c r="AF26" s="212"/>
      <c r="AG26" s="212" t="s">
        <v>249</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59" t="s">
        <v>269</v>
      </c>
      <c r="D27" s="254"/>
      <c r="E27" s="254"/>
      <c r="F27" s="254"/>
      <c r="G27" s="254"/>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270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58" t="s">
        <v>1261</v>
      </c>
      <c r="D28" s="252"/>
      <c r="E28" s="253">
        <v>0.82399999999999995</v>
      </c>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264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8">
        <v>9</v>
      </c>
      <c r="B29" s="239" t="s">
        <v>1262</v>
      </c>
      <c r="C29" s="247" t="s">
        <v>1263</v>
      </c>
      <c r="D29" s="240" t="s">
        <v>300</v>
      </c>
      <c r="E29" s="241">
        <v>5</v>
      </c>
      <c r="F29" s="242"/>
      <c r="G29" s="243">
        <f>ROUND(E29*F29,2)</f>
        <v>0</v>
      </c>
      <c r="H29" s="242"/>
      <c r="I29" s="243">
        <f>ROUND(E29*H29,2)</f>
        <v>0</v>
      </c>
      <c r="J29" s="242"/>
      <c r="K29" s="243">
        <f>ROUND(E29*J29,2)</f>
        <v>0</v>
      </c>
      <c r="L29" s="243">
        <v>21</v>
      </c>
      <c r="M29" s="243">
        <f>G29*(1+L29/100)</f>
        <v>0</v>
      </c>
      <c r="N29" s="243">
        <v>3.2649999999999998E-2</v>
      </c>
      <c r="O29" s="243">
        <f>ROUND(E29*N29,2)</f>
        <v>0.16</v>
      </c>
      <c r="P29" s="243">
        <v>0</v>
      </c>
      <c r="Q29" s="243">
        <f>ROUND(E29*P29,2)</f>
        <v>0</v>
      </c>
      <c r="R29" s="243" t="s">
        <v>308</v>
      </c>
      <c r="S29" s="243" t="s">
        <v>259</v>
      </c>
      <c r="T29" s="244" t="s">
        <v>260</v>
      </c>
      <c r="U29" s="222">
        <v>0.24199999999999999</v>
      </c>
      <c r="V29" s="222">
        <f>ROUND(E29*U29,2)</f>
        <v>1.21</v>
      </c>
      <c r="W29" s="222"/>
      <c r="X29" s="222" t="s">
        <v>248</v>
      </c>
      <c r="Y29" s="212"/>
      <c r="Z29" s="212"/>
      <c r="AA29" s="212"/>
      <c r="AB29" s="212"/>
      <c r="AC29" s="212"/>
      <c r="AD29" s="212"/>
      <c r="AE29" s="212"/>
      <c r="AF29" s="212"/>
      <c r="AG29" s="212" t="s">
        <v>249</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8">
        <v>10</v>
      </c>
      <c r="B30" s="239" t="s">
        <v>1264</v>
      </c>
      <c r="C30" s="247" t="s">
        <v>1265</v>
      </c>
      <c r="D30" s="240" t="s">
        <v>300</v>
      </c>
      <c r="E30" s="241">
        <v>1</v>
      </c>
      <c r="F30" s="242"/>
      <c r="G30" s="243">
        <f>ROUND(E30*F30,2)</f>
        <v>0</v>
      </c>
      <c r="H30" s="242"/>
      <c r="I30" s="243">
        <f>ROUND(E30*H30,2)</f>
        <v>0</v>
      </c>
      <c r="J30" s="242"/>
      <c r="K30" s="243">
        <f>ROUND(E30*J30,2)</f>
        <v>0</v>
      </c>
      <c r="L30" s="243">
        <v>21</v>
      </c>
      <c r="M30" s="243">
        <f>G30*(1+L30/100)</f>
        <v>0</v>
      </c>
      <c r="N30" s="243">
        <v>3.9789999999999999E-2</v>
      </c>
      <c r="O30" s="243">
        <f>ROUND(E30*N30,2)</f>
        <v>0.04</v>
      </c>
      <c r="P30" s="243">
        <v>0</v>
      </c>
      <c r="Q30" s="243">
        <f>ROUND(E30*P30,2)</f>
        <v>0</v>
      </c>
      <c r="R30" s="243" t="s">
        <v>308</v>
      </c>
      <c r="S30" s="243" t="s">
        <v>259</v>
      </c>
      <c r="T30" s="244" t="s">
        <v>260</v>
      </c>
      <c r="U30" s="222">
        <v>0.24199999999999999</v>
      </c>
      <c r="V30" s="222">
        <f>ROUND(E30*U30,2)</f>
        <v>0.24</v>
      </c>
      <c r="W30" s="222"/>
      <c r="X30" s="222" t="s">
        <v>248</v>
      </c>
      <c r="Y30" s="212"/>
      <c r="Z30" s="212"/>
      <c r="AA30" s="212"/>
      <c r="AB30" s="212"/>
      <c r="AC30" s="212"/>
      <c r="AD30" s="212"/>
      <c r="AE30" s="212"/>
      <c r="AF30" s="212"/>
      <c r="AG30" s="212" t="s">
        <v>249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1" x14ac:dyDescent="0.2">
      <c r="A31" s="231">
        <v>11</v>
      </c>
      <c r="B31" s="232" t="s">
        <v>306</v>
      </c>
      <c r="C31" s="248" t="s">
        <v>307</v>
      </c>
      <c r="D31" s="233" t="s">
        <v>257</v>
      </c>
      <c r="E31" s="234">
        <v>0.73804999999999998</v>
      </c>
      <c r="F31" s="235"/>
      <c r="G31" s="236">
        <f>ROUND(E31*F31,2)</f>
        <v>0</v>
      </c>
      <c r="H31" s="235"/>
      <c r="I31" s="236">
        <f>ROUND(E31*H31,2)</f>
        <v>0</v>
      </c>
      <c r="J31" s="235"/>
      <c r="K31" s="236">
        <f>ROUND(E31*J31,2)</f>
        <v>0</v>
      </c>
      <c r="L31" s="236">
        <v>21</v>
      </c>
      <c r="M31" s="236">
        <f>G31*(1+L31/100)</f>
        <v>0</v>
      </c>
      <c r="N31" s="236">
        <v>1.7090000000000001E-2</v>
      </c>
      <c r="O31" s="236">
        <f>ROUND(E31*N31,2)</f>
        <v>0.01</v>
      </c>
      <c r="P31" s="236">
        <v>0</v>
      </c>
      <c r="Q31" s="236">
        <f>ROUND(E31*P31,2)</f>
        <v>0</v>
      </c>
      <c r="R31" s="236" t="s">
        <v>308</v>
      </c>
      <c r="S31" s="236" t="s">
        <v>259</v>
      </c>
      <c r="T31" s="237" t="s">
        <v>260</v>
      </c>
      <c r="U31" s="222">
        <v>16.579999999999998</v>
      </c>
      <c r="V31" s="222">
        <f>ROUND(E31*U31,2)</f>
        <v>12.24</v>
      </c>
      <c r="W31" s="222"/>
      <c r="X31" s="222" t="s">
        <v>248</v>
      </c>
      <c r="Y31" s="212"/>
      <c r="Z31" s="212"/>
      <c r="AA31" s="212"/>
      <c r="AB31" s="212"/>
      <c r="AC31" s="212"/>
      <c r="AD31" s="212"/>
      <c r="AE31" s="212"/>
      <c r="AF31" s="212"/>
      <c r="AG31" s="212" t="s">
        <v>249</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59" t="s">
        <v>309</v>
      </c>
      <c r="D32" s="254"/>
      <c r="E32" s="254"/>
      <c r="F32" s="254"/>
      <c r="G32" s="254"/>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270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58" t="s">
        <v>1259</v>
      </c>
      <c r="D33" s="252"/>
      <c r="E33" s="253">
        <v>0.73804999999999998</v>
      </c>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264</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1">
        <v>12</v>
      </c>
      <c r="B34" s="232" t="s">
        <v>1266</v>
      </c>
      <c r="C34" s="248" t="s">
        <v>1267</v>
      </c>
      <c r="D34" s="233" t="s">
        <v>316</v>
      </c>
      <c r="E34" s="234">
        <v>45.332000000000001</v>
      </c>
      <c r="F34" s="235"/>
      <c r="G34" s="236">
        <f>ROUND(E34*F34,2)</f>
        <v>0</v>
      </c>
      <c r="H34" s="235"/>
      <c r="I34" s="236">
        <f>ROUND(E34*H34,2)</f>
        <v>0</v>
      </c>
      <c r="J34" s="235"/>
      <c r="K34" s="236">
        <f>ROUND(E34*J34,2)</f>
        <v>0</v>
      </c>
      <c r="L34" s="236">
        <v>21</v>
      </c>
      <c r="M34" s="236">
        <f>G34*(1+L34/100)</f>
        <v>0</v>
      </c>
      <c r="N34" s="236">
        <v>9.4030000000000002E-2</v>
      </c>
      <c r="O34" s="236">
        <f>ROUND(E34*N34,2)</f>
        <v>4.26</v>
      </c>
      <c r="P34" s="236">
        <v>0</v>
      </c>
      <c r="Q34" s="236">
        <f>ROUND(E34*P34,2)</f>
        <v>0</v>
      </c>
      <c r="R34" s="236" t="s">
        <v>308</v>
      </c>
      <c r="S34" s="236" t="s">
        <v>259</v>
      </c>
      <c r="T34" s="237" t="s">
        <v>260</v>
      </c>
      <c r="U34" s="222">
        <v>0.54</v>
      </c>
      <c r="V34" s="222">
        <f>ROUND(E34*U34,2)</f>
        <v>24.48</v>
      </c>
      <c r="W34" s="222"/>
      <c r="X34" s="222" t="s">
        <v>248</v>
      </c>
      <c r="Y34" s="212"/>
      <c r="Z34" s="212"/>
      <c r="AA34" s="212"/>
      <c r="AB34" s="212"/>
      <c r="AC34" s="212"/>
      <c r="AD34" s="212"/>
      <c r="AE34" s="212"/>
      <c r="AF34" s="212"/>
      <c r="AG34" s="212" t="s">
        <v>249</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59" t="s">
        <v>1268</v>
      </c>
      <c r="D35" s="254"/>
      <c r="E35" s="254"/>
      <c r="F35" s="254"/>
      <c r="G35" s="254"/>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270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58" t="s">
        <v>1269</v>
      </c>
      <c r="D36" s="252"/>
      <c r="E36" s="253">
        <v>54.332000000000001</v>
      </c>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264</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58" t="s">
        <v>1270</v>
      </c>
      <c r="D37" s="252"/>
      <c r="E37" s="253">
        <v>-9</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264</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13</v>
      </c>
      <c r="B38" s="232" t="s">
        <v>1271</v>
      </c>
      <c r="C38" s="248" t="s">
        <v>1272</v>
      </c>
      <c r="D38" s="233" t="s">
        <v>316</v>
      </c>
      <c r="E38" s="234">
        <v>9.8960000000000008</v>
      </c>
      <c r="F38" s="235"/>
      <c r="G38" s="236">
        <f>ROUND(E38*F38,2)</f>
        <v>0</v>
      </c>
      <c r="H38" s="235"/>
      <c r="I38" s="236">
        <f>ROUND(E38*H38,2)</f>
        <v>0</v>
      </c>
      <c r="J38" s="235"/>
      <c r="K38" s="236">
        <f>ROUND(E38*J38,2)</f>
        <v>0</v>
      </c>
      <c r="L38" s="236">
        <v>21</v>
      </c>
      <c r="M38" s="236">
        <f>G38*(1+L38/100)</f>
        <v>0</v>
      </c>
      <c r="N38" s="236">
        <v>0.11219</v>
      </c>
      <c r="O38" s="236">
        <f>ROUND(E38*N38,2)</f>
        <v>1.1100000000000001</v>
      </c>
      <c r="P38" s="236">
        <v>0</v>
      </c>
      <c r="Q38" s="236">
        <f>ROUND(E38*P38,2)</f>
        <v>0</v>
      </c>
      <c r="R38" s="236" t="s">
        <v>308</v>
      </c>
      <c r="S38" s="236" t="s">
        <v>259</v>
      </c>
      <c r="T38" s="237" t="s">
        <v>260</v>
      </c>
      <c r="U38" s="222">
        <v>0.55000000000000004</v>
      </c>
      <c r="V38" s="222">
        <f>ROUND(E38*U38,2)</f>
        <v>5.44</v>
      </c>
      <c r="W38" s="222"/>
      <c r="X38" s="222" t="s">
        <v>248</v>
      </c>
      <c r="Y38" s="212"/>
      <c r="Z38" s="212"/>
      <c r="AA38" s="212"/>
      <c r="AB38" s="212"/>
      <c r="AC38" s="212"/>
      <c r="AD38" s="212"/>
      <c r="AE38" s="212"/>
      <c r="AF38" s="212"/>
      <c r="AG38" s="212" t="s">
        <v>249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59" t="s">
        <v>1268</v>
      </c>
      <c r="D39" s="254"/>
      <c r="E39" s="254"/>
      <c r="F39" s="254"/>
      <c r="G39" s="254"/>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270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58" t="s">
        <v>1273</v>
      </c>
      <c r="D40" s="252"/>
      <c r="E40" s="253">
        <v>11.696</v>
      </c>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264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58" t="s">
        <v>1274</v>
      </c>
      <c r="D41" s="252"/>
      <c r="E41" s="253">
        <v>-1.8</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264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1">
        <v>14</v>
      </c>
      <c r="B42" s="232" t="s">
        <v>1275</v>
      </c>
      <c r="C42" s="248" t="s">
        <v>1276</v>
      </c>
      <c r="D42" s="233" t="s">
        <v>316</v>
      </c>
      <c r="E42" s="234">
        <v>1.5</v>
      </c>
      <c r="F42" s="235"/>
      <c r="G42" s="236">
        <f>ROUND(E42*F42,2)</f>
        <v>0</v>
      </c>
      <c r="H42" s="235"/>
      <c r="I42" s="236">
        <f>ROUND(E42*H42,2)</f>
        <v>0</v>
      </c>
      <c r="J42" s="235"/>
      <c r="K42" s="236">
        <f>ROUND(E42*J42,2)</f>
        <v>0</v>
      </c>
      <c r="L42" s="236">
        <v>21</v>
      </c>
      <c r="M42" s="236">
        <f>G42*(1+L42/100)</f>
        <v>0</v>
      </c>
      <c r="N42" s="236">
        <v>5.5750000000000001E-2</v>
      </c>
      <c r="O42" s="236">
        <f>ROUND(E42*N42,2)</f>
        <v>0.08</v>
      </c>
      <c r="P42" s="236">
        <v>0</v>
      </c>
      <c r="Q42" s="236">
        <f>ROUND(E42*P42,2)</f>
        <v>0</v>
      </c>
      <c r="R42" s="236" t="s">
        <v>308</v>
      </c>
      <c r="S42" s="236" t="s">
        <v>259</v>
      </c>
      <c r="T42" s="237" t="s">
        <v>260</v>
      </c>
      <c r="U42" s="222">
        <v>0.75800000000000001</v>
      </c>
      <c r="V42" s="222">
        <f>ROUND(E42*U42,2)</f>
        <v>1.1399999999999999</v>
      </c>
      <c r="W42" s="222"/>
      <c r="X42" s="222" t="s">
        <v>248</v>
      </c>
      <c r="Y42" s="212"/>
      <c r="Z42" s="212"/>
      <c r="AA42" s="212"/>
      <c r="AB42" s="212"/>
      <c r="AC42" s="212"/>
      <c r="AD42" s="212"/>
      <c r="AE42" s="212"/>
      <c r="AF42" s="212"/>
      <c r="AG42" s="212" t="s">
        <v>249</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58" t="s">
        <v>1277</v>
      </c>
      <c r="D43" s="252"/>
      <c r="E43" s="253">
        <v>1.5</v>
      </c>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264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31">
        <v>15</v>
      </c>
      <c r="B44" s="232" t="s">
        <v>314</v>
      </c>
      <c r="C44" s="248" t="s">
        <v>315</v>
      </c>
      <c r="D44" s="233" t="s">
        <v>316</v>
      </c>
      <c r="E44" s="234">
        <v>2.2480000000000002</v>
      </c>
      <c r="F44" s="235"/>
      <c r="G44" s="236">
        <f>ROUND(E44*F44,2)</f>
        <v>0</v>
      </c>
      <c r="H44" s="235"/>
      <c r="I44" s="236">
        <f>ROUND(E44*H44,2)</f>
        <v>0</v>
      </c>
      <c r="J44" s="235"/>
      <c r="K44" s="236">
        <f>ROUND(E44*J44,2)</f>
        <v>0</v>
      </c>
      <c r="L44" s="236">
        <v>21</v>
      </c>
      <c r="M44" s="236">
        <f>G44*(1+L44/100)</f>
        <v>0</v>
      </c>
      <c r="N44" s="236">
        <v>0.17444000000000001</v>
      </c>
      <c r="O44" s="236">
        <f>ROUND(E44*N44,2)</f>
        <v>0.39</v>
      </c>
      <c r="P44" s="236">
        <v>0</v>
      </c>
      <c r="Q44" s="236">
        <f>ROUND(E44*P44,2)</f>
        <v>0</v>
      </c>
      <c r="R44" s="236" t="s">
        <v>308</v>
      </c>
      <c r="S44" s="236" t="s">
        <v>259</v>
      </c>
      <c r="T44" s="237" t="s">
        <v>260</v>
      </c>
      <c r="U44" s="222">
        <v>1.21</v>
      </c>
      <c r="V44" s="222">
        <f>ROUND(E44*U44,2)</f>
        <v>2.72</v>
      </c>
      <c r="W44" s="222"/>
      <c r="X44" s="222" t="s">
        <v>248</v>
      </c>
      <c r="Y44" s="212"/>
      <c r="Z44" s="212"/>
      <c r="AA44" s="212"/>
      <c r="AB44" s="212"/>
      <c r="AC44" s="212"/>
      <c r="AD44" s="212"/>
      <c r="AE44" s="212"/>
      <c r="AF44" s="212"/>
      <c r="AG44" s="212" t="s">
        <v>249</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59" t="s">
        <v>317</v>
      </c>
      <c r="D45" s="254"/>
      <c r="E45" s="254"/>
      <c r="F45" s="254"/>
      <c r="G45" s="254"/>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270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58" t="s">
        <v>1278</v>
      </c>
      <c r="D46" s="252"/>
      <c r="E46" s="253">
        <v>2.2480000000000002</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264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
      <c r="A47" s="225" t="s">
        <v>232</v>
      </c>
      <c r="B47" s="226" t="s">
        <v>117</v>
      </c>
      <c r="C47" s="246" t="s">
        <v>118</v>
      </c>
      <c r="D47" s="227"/>
      <c r="E47" s="228"/>
      <c r="F47" s="229"/>
      <c r="G47" s="229">
        <f>SUMIF(AG48:AG59,"&lt;&gt;NOR",G48:G59)</f>
        <v>0</v>
      </c>
      <c r="H47" s="229"/>
      <c r="I47" s="229">
        <f>SUM(I48:I59)</f>
        <v>0</v>
      </c>
      <c r="J47" s="229"/>
      <c r="K47" s="229">
        <f>SUM(K48:K59)</f>
        <v>0</v>
      </c>
      <c r="L47" s="229"/>
      <c r="M47" s="229">
        <f>SUM(M48:M59)</f>
        <v>0</v>
      </c>
      <c r="N47" s="229"/>
      <c r="O47" s="229">
        <f>SUM(O48:O59)</f>
        <v>2.16</v>
      </c>
      <c r="P47" s="229"/>
      <c r="Q47" s="229">
        <f>SUM(Q48:Q59)</f>
        <v>0</v>
      </c>
      <c r="R47" s="229"/>
      <c r="S47" s="229"/>
      <c r="T47" s="230"/>
      <c r="U47" s="224"/>
      <c r="V47" s="224">
        <f>SUM(V48:V59)</f>
        <v>26.380000000000003</v>
      </c>
      <c r="W47" s="224"/>
      <c r="X47" s="224"/>
      <c r="AG47" t="s">
        <v>233</v>
      </c>
    </row>
    <row r="48" spans="1:60" ht="22.5" outlineLevel="1" x14ac:dyDescent="0.2">
      <c r="A48" s="231">
        <v>16</v>
      </c>
      <c r="B48" s="232" t="s">
        <v>1279</v>
      </c>
      <c r="C48" s="248" t="s">
        <v>1280</v>
      </c>
      <c r="D48" s="233" t="s">
        <v>316</v>
      </c>
      <c r="E48" s="234">
        <v>224.5454</v>
      </c>
      <c r="F48" s="235"/>
      <c r="G48" s="236">
        <f>ROUND(E48*F48,2)</f>
        <v>0</v>
      </c>
      <c r="H48" s="235"/>
      <c r="I48" s="236">
        <f>ROUND(E48*H48,2)</f>
        <v>0</v>
      </c>
      <c r="J48" s="235"/>
      <c r="K48" s="236">
        <f>ROUND(E48*J48,2)</f>
        <v>0</v>
      </c>
      <c r="L48" s="236">
        <v>21</v>
      </c>
      <c r="M48" s="236">
        <f>G48*(1+L48/100)</f>
        <v>0</v>
      </c>
      <c r="N48" s="236">
        <v>9.4500000000000001E-3</v>
      </c>
      <c r="O48" s="236">
        <f>ROUND(E48*N48,2)</f>
        <v>2.12</v>
      </c>
      <c r="P48" s="236">
        <v>0</v>
      </c>
      <c r="Q48" s="236">
        <f>ROUND(E48*P48,2)</f>
        <v>0</v>
      </c>
      <c r="R48" s="236" t="s">
        <v>308</v>
      </c>
      <c r="S48" s="236" t="s">
        <v>259</v>
      </c>
      <c r="T48" s="237" t="s">
        <v>260</v>
      </c>
      <c r="U48" s="222">
        <v>0.08</v>
      </c>
      <c r="V48" s="222">
        <f>ROUND(E48*U48,2)</f>
        <v>17.96</v>
      </c>
      <c r="W48" s="222"/>
      <c r="X48" s="222" t="s">
        <v>248</v>
      </c>
      <c r="Y48" s="212"/>
      <c r="Z48" s="212"/>
      <c r="AA48" s="212"/>
      <c r="AB48" s="212"/>
      <c r="AC48" s="212"/>
      <c r="AD48" s="212"/>
      <c r="AE48" s="212"/>
      <c r="AF48" s="212"/>
      <c r="AG48" s="212" t="s">
        <v>249</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59" t="s">
        <v>333</v>
      </c>
      <c r="D49" s="254"/>
      <c r="E49" s="254"/>
      <c r="F49" s="254"/>
      <c r="G49" s="254"/>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270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58" t="s">
        <v>1281</v>
      </c>
      <c r="D50" s="252"/>
      <c r="E50" s="253"/>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264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33.75" outlineLevel="1" x14ac:dyDescent="0.2">
      <c r="A51" s="219"/>
      <c r="B51" s="220"/>
      <c r="C51" s="258" t="s">
        <v>1282</v>
      </c>
      <c r="D51" s="252"/>
      <c r="E51" s="253">
        <v>197.50399999999999</v>
      </c>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264</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58" t="s">
        <v>1283</v>
      </c>
      <c r="D52" s="252"/>
      <c r="E52" s="253">
        <v>-41.6462</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264</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58" t="s">
        <v>1284</v>
      </c>
      <c r="D53" s="252"/>
      <c r="E53" s="253">
        <v>32.25</v>
      </c>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264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58" t="s">
        <v>1285</v>
      </c>
      <c r="D54" s="252"/>
      <c r="E54" s="253">
        <v>6.78</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58" t="s">
        <v>1286</v>
      </c>
      <c r="D55" s="252"/>
      <c r="E55" s="253">
        <v>12.6</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264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58" t="s">
        <v>1287</v>
      </c>
      <c r="D56" s="252"/>
      <c r="E56" s="253">
        <v>18.45</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264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58" t="s">
        <v>1288</v>
      </c>
      <c r="D57" s="252"/>
      <c r="E57" s="253">
        <v>-1.3924000000000001</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264</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1" x14ac:dyDescent="0.2">
      <c r="A58" s="231">
        <v>17</v>
      </c>
      <c r="B58" s="232" t="s">
        <v>1289</v>
      </c>
      <c r="C58" s="248" t="s">
        <v>1290</v>
      </c>
      <c r="D58" s="233" t="s">
        <v>316</v>
      </c>
      <c r="E58" s="234">
        <v>120.22839999999999</v>
      </c>
      <c r="F58" s="235"/>
      <c r="G58" s="236">
        <f>ROUND(E58*F58,2)</f>
        <v>0</v>
      </c>
      <c r="H58" s="235"/>
      <c r="I58" s="236">
        <f>ROUND(E58*H58,2)</f>
        <v>0</v>
      </c>
      <c r="J58" s="235"/>
      <c r="K58" s="236">
        <f>ROUND(E58*J58,2)</f>
        <v>0</v>
      </c>
      <c r="L58" s="236">
        <v>21</v>
      </c>
      <c r="M58" s="236">
        <f>G58*(1+L58/100)</f>
        <v>0</v>
      </c>
      <c r="N58" s="236">
        <v>2.9999999999999997E-4</v>
      </c>
      <c r="O58" s="236">
        <f>ROUND(E58*N58,2)</f>
        <v>0.04</v>
      </c>
      <c r="P58" s="236">
        <v>0</v>
      </c>
      <c r="Q58" s="236">
        <f>ROUND(E58*P58,2)</f>
        <v>0</v>
      </c>
      <c r="R58" s="236" t="s">
        <v>308</v>
      </c>
      <c r="S58" s="236" t="s">
        <v>259</v>
      </c>
      <c r="T58" s="237" t="s">
        <v>260</v>
      </c>
      <c r="U58" s="222">
        <v>7.0000000000000007E-2</v>
      </c>
      <c r="V58" s="222">
        <f>ROUND(E58*U58,2)</f>
        <v>8.42</v>
      </c>
      <c r="W58" s="222"/>
      <c r="X58" s="222" t="s">
        <v>248</v>
      </c>
      <c r="Y58" s="212"/>
      <c r="Z58" s="212"/>
      <c r="AA58" s="212"/>
      <c r="AB58" s="212"/>
      <c r="AC58" s="212"/>
      <c r="AD58" s="212"/>
      <c r="AE58" s="212"/>
      <c r="AF58" s="212"/>
      <c r="AG58" s="212" t="s">
        <v>249</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59" t="s">
        <v>333</v>
      </c>
      <c r="D59" s="254"/>
      <c r="E59" s="254"/>
      <c r="F59" s="254"/>
      <c r="G59" s="254"/>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270</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x14ac:dyDescent="0.2">
      <c r="A60" s="225" t="s">
        <v>232</v>
      </c>
      <c r="B60" s="226" t="s">
        <v>119</v>
      </c>
      <c r="C60" s="246" t="s">
        <v>120</v>
      </c>
      <c r="D60" s="227"/>
      <c r="E60" s="228"/>
      <c r="F60" s="229"/>
      <c r="G60" s="229">
        <f>SUMIF(AG61:AG119,"&lt;&gt;NOR",G61:G119)</f>
        <v>0</v>
      </c>
      <c r="H60" s="229"/>
      <c r="I60" s="229">
        <f>SUM(I61:I119)</f>
        <v>0</v>
      </c>
      <c r="J60" s="229"/>
      <c r="K60" s="229">
        <f>SUM(K61:K119)</f>
        <v>0</v>
      </c>
      <c r="L60" s="229"/>
      <c r="M60" s="229">
        <f>SUM(M61:M119)</f>
        <v>0</v>
      </c>
      <c r="N60" s="229"/>
      <c r="O60" s="229">
        <f>SUM(O61:O119)</f>
        <v>14.21</v>
      </c>
      <c r="P60" s="229"/>
      <c r="Q60" s="229">
        <f>SUM(Q61:Q119)</f>
        <v>0</v>
      </c>
      <c r="R60" s="229"/>
      <c r="S60" s="229"/>
      <c r="T60" s="230"/>
      <c r="U60" s="224"/>
      <c r="V60" s="224">
        <f>SUM(V61:V119)</f>
        <v>338.66999999999996</v>
      </c>
      <c r="W60" s="224"/>
      <c r="X60" s="224"/>
      <c r="AG60" t="s">
        <v>233</v>
      </c>
    </row>
    <row r="61" spans="1:60" outlineLevel="1" x14ac:dyDescent="0.2">
      <c r="A61" s="231">
        <v>18</v>
      </c>
      <c r="B61" s="232" t="s">
        <v>1291</v>
      </c>
      <c r="C61" s="248" t="s">
        <v>1292</v>
      </c>
      <c r="D61" s="233" t="s">
        <v>457</v>
      </c>
      <c r="E61" s="234">
        <v>64.84</v>
      </c>
      <c r="F61" s="235"/>
      <c r="G61" s="236">
        <f>ROUND(E61*F61,2)</f>
        <v>0</v>
      </c>
      <c r="H61" s="235"/>
      <c r="I61" s="236">
        <f>ROUND(E61*H61,2)</f>
        <v>0</v>
      </c>
      <c r="J61" s="235"/>
      <c r="K61" s="236">
        <f>ROUND(E61*J61,2)</f>
        <v>0</v>
      </c>
      <c r="L61" s="236">
        <v>21</v>
      </c>
      <c r="M61" s="236">
        <f>G61*(1+L61/100)</f>
        <v>0</v>
      </c>
      <c r="N61" s="236">
        <v>1.4999999999999999E-4</v>
      </c>
      <c r="O61" s="236">
        <f>ROUND(E61*N61,2)</f>
        <v>0.01</v>
      </c>
      <c r="P61" s="236">
        <v>0</v>
      </c>
      <c r="Q61" s="236">
        <f>ROUND(E61*P61,2)</f>
        <v>0</v>
      </c>
      <c r="R61" s="236" t="s">
        <v>308</v>
      </c>
      <c r="S61" s="236" t="s">
        <v>259</v>
      </c>
      <c r="T61" s="237" t="s">
        <v>260</v>
      </c>
      <c r="U61" s="222">
        <v>0.05</v>
      </c>
      <c r="V61" s="222">
        <f>ROUND(E61*U61,2)</f>
        <v>3.24</v>
      </c>
      <c r="W61" s="222"/>
      <c r="X61" s="222" t="s">
        <v>248</v>
      </c>
      <c r="Y61" s="212"/>
      <c r="Z61" s="212"/>
      <c r="AA61" s="212"/>
      <c r="AB61" s="212"/>
      <c r="AC61" s="212"/>
      <c r="AD61" s="212"/>
      <c r="AE61" s="212"/>
      <c r="AF61" s="212"/>
      <c r="AG61" s="212" t="s">
        <v>249</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59" t="s">
        <v>1293</v>
      </c>
      <c r="D62" s="254"/>
      <c r="E62" s="254"/>
      <c r="F62" s="254"/>
      <c r="G62" s="254"/>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270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58" t="s">
        <v>1294</v>
      </c>
      <c r="D63" s="252"/>
      <c r="E63" s="253">
        <v>5.0999999999999996</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264</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58" t="s">
        <v>1295</v>
      </c>
      <c r="D64" s="252"/>
      <c r="E64" s="253">
        <v>5.6</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264</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58" t="s">
        <v>1296</v>
      </c>
      <c r="D65" s="252"/>
      <c r="E65" s="253">
        <v>4.4000000000000004</v>
      </c>
      <c r="F65" s="222"/>
      <c r="G65" s="222"/>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264</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58" t="s">
        <v>1297</v>
      </c>
      <c r="D66" s="252"/>
      <c r="E66" s="253">
        <v>5.8</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264</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58" t="s">
        <v>1298</v>
      </c>
      <c r="D67" s="252"/>
      <c r="E67" s="253">
        <v>16.600000000000001</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264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58" t="s">
        <v>1299</v>
      </c>
      <c r="D68" s="252"/>
      <c r="E68" s="253">
        <v>5</v>
      </c>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264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58" t="s">
        <v>1300</v>
      </c>
      <c r="D69" s="252"/>
      <c r="E69" s="253">
        <v>12.8</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264</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58" t="s">
        <v>1301</v>
      </c>
      <c r="D70" s="252"/>
      <c r="E70" s="253">
        <v>3.54</v>
      </c>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264</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58" t="s">
        <v>1302</v>
      </c>
      <c r="D71" s="252"/>
      <c r="E71" s="253">
        <v>6</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1">
        <v>19</v>
      </c>
      <c r="B72" s="232" t="s">
        <v>1303</v>
      </c>
      <c r="C72" s="248" t="s">
        <v>1304</v>
      </c>
      <c r="D72" s="233" t="s">
        <v>316</v>
      </c>
      <c r="E72" s="234">
        <v>24.9924</v>
      </c>
      <c r="F72" s="235"/>
      <c r="G72" s="236">
        <f>ROUND(E72*F72,2)</f>
        <v>0</v>
      </c>
      <c r="H72" s="235"/>
      <c r="I72" s="236">
        <f>ROUND(E72*H72,2)</f>
        <v>0</v>
      </c>
      <c r="J72" s="235"/>
      <c r="K72" s="236">
        <f>ROUND(E72*J72,2)</f>
        <v>0</v>
      </c>
      <c r="L72" s="236">
        <v>21</v>
      </c>
      <c r="M72" s="236">
        <f>G72*(1+L72/100)</f>
        <v>0</v>
      </c>
      <c r="N72" s="236">
        <v>4.0000000000000003E-5</v>
      </c>
      <c r="O72" s="236">
        <f>ROUND(E72*N72,2)</f>
        <v>0</v>
      </c>
      <c r="P72" s="236">
        <v>0</v>
      </c>
      <c r="Q72" s="236">
        <f>ROUND(E72*P72,2)</f>
        <v>0</v>
      </c>
      <c r="R72" s="236" t="s">
        <v>308</v>
      </c>
      <c r="S72" s="236" t="s">
        <v>259</v>
      </c>
      <c r="T72" s="237" t="s">
        <v>378</v>
      </c>
      <c r="U72" s="222">
        <v>0.08</v>
      </c>
      <c r="V72" s="222">
        <f>ROUND(E72*U72,2)</f>
        <v>2</v>
      </c>
      <c r="W72" s="222"/>
      <c r="X72" s="222" t="s">
        <v>248</v>
      </c>
      <c r="Y72" s="212"/>
      <c r="Z72" s="212"/>
      <c r="AA72" s="212"/>
      <c r="AB72" s="212"/>
      <c r="AC72" s="212"/>
      <c r="AD72" s="212"/>
      <c r="AE72" s="212"/>
      <c r="AF72" s="212"/>
      <c r="AG72" s="212" t="s">
        <v>249</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1" x14ac:dyDescent="0.2">
      <c r="A73" s="219"/>
      <c r="B73" s="220"/>
      <c r="C73" s="259" t="s">
        <v>1305</v>
      </c>
      <c r="D73" s="254"/>
      <c r="E73" s="254"/>
      <c r="F73" s="254"/>
      <c r="G73" s="254"/>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270</v>
      </c>
      <c r="AH73" s="212"/>
      <c r="AI73" s="212"/>
      <c r="AJ73" s="212"/>
      <c r="AK73" s="212"/>
      <c r="AL73" s="212"/>
      <c r="AM73" s="212"/>
      <c r="AN73" s="212"/>
      <c r="AO73" s="212"/>
      <c r="AP73" s="212"/>
      <c r="AQ73" s="212"/>
      <c r="AR73" s="212"/>
      <c r="AS73" s="212"/>
      <c r="AT73" s="212"/>
      <c r="AU73" s="212"/>
      <c r="AV73" s="212"/>
      <c r="AW73" s="212"/>
      <c r="AX73" s="212"/>
      <c r="AY73" s="212"/>
      <c r="AZ73" s="212"/>
      <c r="BA73" s="255" t="str">
        <f>C73</f>
        <v>které se zřizují před úpravami povrchu, a obalení osazených dveřních zárubní před znečištěním při úpravách povrchu nástřikem plastických maltovin včetně pozdějšího odkrytí,</v>
      </c>
      <c r="BB73" s="212"/>
      <c r="BC73" s="212"/>
      <c r="BD73" s="212"/>
      <c r="BE73" s="212"/>
      <c r="BF73" s="212"/>
      <c r="BG73" s="212"/>
      <c r="BH73" s="212"/>
    </row>
    <row r="74" spans="1:60" outlineLevel="1" x14ac:dyDescent="0.2">
      <c r="A74" s="219"/>
      <c r="B74" s="220"/>
      <c r="C74" s="258" t="s">
        <v>380</v>
      </c>
      <c r="D74" s="252"/>
      <c r="E74" s="253">
        <v>3.4</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264</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58" t="s">
        <v>381</v>
      </c>
      <c r="D75" s="252"/>
      <c r="E75" s="253">
        <v>8.4</v>
      </c>
      <c r="F75" s="222"/>
      <c r="G75" s="22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264</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58" t="s">
        <v>382</v>
      </c>
      <c r="D76" s="252"/>
      <c r="E76" s="253">
        <v>7.5</v>
      </c>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264</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58" t="s">
        <v>383</v>
      </c>
      <c r="D77" s="252"/>
      <c r="E77" s="253">
        <v>2.7</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264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58" t="s">
        <v>384</v>
      </c>
      <c r="D78" s="252"/>
      <c r="E78" s="253">
        <v>1.6</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264</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58" t="s">
        <v>1306</v>
      </c>
      <c r="D79" s="252"/>
      <c r="E79" s="253">
        <v>1.3924000000000001</v>
      </c>
      <c r="F79" s="222"/>
      <c r="G79" s="22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264</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31">
        <v>20</v>
      </c>
      <c r="B80" s="232" t="s">
        <v>1307</v>
      </c>
      <c r="C80" s="248" t="s">
        <v>1308</v>
      </c>
      <c r="D80" s="233" t="s">
        <v>457</v>
      </c>
      <c r="E80" s="234">
        <v>1.8</v>
      </c>
      <c r="F80" s="235"/>
      <c r="G80" s="236">
        <f>ROUND(E80*F80,2)</f>
        <v>0</v>
      </c>
      <c r="H80" s="235"/>
      <c r="I80" s="236">
        <f>ROUND(E80*H80,2)</f>
        <v>0</v>
      </c>
      <c r="J80" s="235"/>
      <c r="K80" s="236">
        <f>ROUND(E80*J80,2)</f>
        <v>0</v>
      </c>
      <c r="L80" s="236">
        <v>21</v>
      </c>
      <c r="M80" s="236">
        <f>G80*(1+L80/100)</f>
        <v>0</v>
      </c>
      <c r="N80" s="236">
        <v>2.3800000000000002E-3</v>
      </c>
      <c r="O80" s="236">
        <f>ROUND(E80*N80,2)</f>
        <v>0</v>
      </c>
      <c r="P80" s="236">
        <v>0</v>
      </c>
      <c r="Q80" s="236">
        <f>ROUND(E80*P80,2)</f>
        <v>0</v>
      </c>
      <c r="R80" s="236" t="s">
        <v>268</v>
      </c>
      <c r="S80" s="236" t="s">
        <v>259</v>
      </c>
      <c r="T80" s="237" t="s">
        <v>378</v>
      </c>
      <c r="U80" s="222">
        <v>0.18</v>
      </c>
      <c r="V80" s="222">
        <f>ROUND(E80*U80,2)</f>
        <v>0.32</v>
      </c>
      <c r="W80" s="222"/>
      <c r="X80" s="222" t="s">
        <v>248</v>
      </c>
      <c r="Y80" s="212"/>
      <c r="Z80" s="212"/>
      <c r="AA80" s="212"/>
      <c r="AB80" s="212"/>
      <c r="AC80" s="212"/>
      <c r="AD80" s="212"/>
      <c r="AE80" s="212"/>
      <c r="AF80" s="212"/>
      <c r="AG80" s="212" t="s">
        <v>249</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58" t="s">
        <v>1309</v>
      </c>
      <c r="D81" s="252"/>
      <c r="E81" s="253">
        <v>1.8</v>
      </c>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264</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31">
        <v>21</v>
      </c>
      <c r="B82" s="232" t="s">
        <v>1310</v>
      </c>
      <c r="C82" s="248" t="s">
        <v>1311</v>
      </c>
      <c r="D82" s="233" t="s">
        <v>316</v>
      </c>
      <c r="E82" s="234">
        <v>9.6850000000000005</v>
      </c>
      <c r="F82" s="235"/>
      <c r="G82" s="236">
        <f>ROUND(E82*F82,2)</f>
        <v>0</v>
      </c>
      <c r="H82" s="235"/>
      <c r="I82" s="236">
        <f>ROUND(E82*H82,2)</f>
        <v>0</v>
      </c>
      <c r="J82" s="235"/>
      <c r="K82" s="236">
        <f>ROUND(E82*J82,2)</f>
        <v>0</v>
      </c>
      <c r="L82" s="236">
        <v>21</v>
      </c>
      <c r="M82" s="236">
        <f>G82*(1+L82/100)</f>
        <v>0</v>
      </c>
      <c r="N82" s="236">
        <v>4.4139999999999999E-2</v>
      </c>
      <c r="O82" s="236">
        <f>ROUND(E82*N82,2)</f>
        <v>0.43</v>
      </c>
      <c r="P82" s="236">
        <v>0</v>
      </c>
      <c r="Q82" s="236">
        <f>ROUND(E82*P82,2)</f>
        <v>0</v>
      </c>
      <c r="R82" s="236" t="s">
        <v>308</v>
      </c>
      <c r="S82" s="236" t="s">
        <v>259</v>
      </c>
      <c r="T82" s="237" t="s">
        <v>260</v>
      </c>
      <c r="U82" s="222">
        <v>0.6</v>
      </c>
      <c r="V82" s="222">
        <f>ROUND(E82*U82,2)</f>
        <v>5.81</v>
      </c>
      <c r="W82" s="222"/>
      <c r="X82" s="222" t="s">
        <v>248</v>
      </c>
      <c r="Y82" s="212"/>
      <c r="Z82" s="212"/>
      <c r="AA82" s="212"/>
      <c r="AB82" s="212"/>
      <c r="AC82" s="212"/>
      <c r="AD82" s="212"/>
      <c r="AE82" s="212"/>
      <c r="AF82" s="212"/>
      <c r="AG82" s="212" t="s">
        <v>249</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58" t="s">
        <v>1312</v>
      </c>
      <c r="D83" s="252"/>
      <c r="E83" s="253">
        <v>2</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264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58" t="s">
        <v>1313</v>
      </c>
      <c r="D84" s="252"/>
      <c r="E84" s="253">
        <v>4.46</v>
      </c>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264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58" t="s">
        <v>1314</v>
      </c>
      <c r="D85" s="252"/>
      <c r="E85" s="253">
        <v>3.2250000000000001</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264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31">
        <v>22</v>
      </c>
      <c r="B86" s="232" t="s">
        <v>373</v>
      </c>
      <c r="C86" s="248" t="s">
        <v>374</v>
      </c>
      <c r="D86" s="233" t="s">
        <v>316</v>
      </c>
      <c r="E86" s="234">
        <v>214.8604</v>
      </c>
      <c r="F86" s="235"/>
      <c r="G86" s="236">
        <f>ROUND(E86*F86,2)</f>
        <v>0</v>
      </c>
      <c r="H86" s="235"/>
      <c r="I86" s="236">
        <f>ROUND(E86*H86,2)</f>
        <v>0</v>
      </c>
      <c r="J86" s="235"/>
      <c r="K86" s="236">
        <f>ROUND(E86*J86,2)</f>
        <v>0</v>
      </c>
      <c r="L86" s="236">
        <v>21</v>
      </c>
      <c r="M86" s="236">
        <f>G86*(1+L86/100)</f>
        <v>0</v>
      </c>
      <c r="N86" s="236">
        <v>4.7660000000000001E-2</v>
      </c>
      <c r="O86" s="236">
        <f>ROUND(E86*N86,2)</f>
        <v>10.24</v>
      </c>
      <c r="P86" s="236">
        <v>0</v>
      </c>
      <c r="Q86" s="236">
        <f>ROUND(E86*P86,2)</f>
        <v>0</v>
      </c>
      <c r="R86" s="236" t="s">
        <v>308</v>
      </c>
      <c r="S86" s="236" t="s">
        <v>259</v>
      </c>
      <c r="T86" s="237" t="s">
        <v>378</v>
      </c>
      <c r="U86" s="222">
        <v>0.84</v>
      </c>
      <c r="V86" s="222">
        <f>ROUND(E86*U86,2)</f>
        <v>180.48</v>
      </c>
      <c r="W86" s="222"/>
      <c r="X86" s="222" t="s">
        <v>248</v>
      </c>
      <c r="Y86" s="212"/>
      <c r="Z86" s="212"/>
      <c r="AA86" s="212"/>
      <c r="AB86" s="212"/>
      <c r="AC86" s="212"/>
      <c r="AD86" s="212"/>
      <c r="AE86" s="212"/>
      <c r="AF86" s="212"/>
      <c r="AG86" s="212" t="s">
        <v>249</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58" t="s">
        <v>1315</v>
      </c>
      <c r="D87" s="252"/>
      <c r="E87" s="253">
        <v>214.8604</v>
      </c>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264</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1">
        <v>23</v>
      </c>
      <c r="B88" s="232" t="s">
        <v>1316</v>
      </c>
      <c r="C88" s="248" t="s">
        <v>1317</v>
      </c>
      <c r="D88" s="233" t="s">
        <v>316</v>
      </c>
      <c r="E88" s="234">
        <v>25</v>
      </c>
      <c r="F88" s="235"/>
      <c r="G88" s="236">
        <f>ROUND(E88*F88,2)</f>
        <v>0</v>
      </c>
      <c r="H88" s="235"/>
      <c r="I88" s="236">
        <f>ROUND(E88*H88,2)</f>
        <v>0</v>
      </c>
      <c r="J88" s="235"/>
      <c r="K88" s="236">
        <f>ROUND(E88*J88,2)</f>
        <v>0</v>
      </c>
      <c r="L88" s="236">
        <v>21</v>
      </c>
      <c r="M88" s="236">
        <f>G88*(1+L88/100)</f>
        <v>0</v>
      </c>
      <c r="N88" s="236">
        <v>5.4969999999999998E-2</v>
      </c>
      <c r="O88" s="236">
        <f>ROUND(E88*N88,2)</f>
        <v>1.37</v>
      </c>
      <c r="P88" s="236">
        <v>0</v>
      </c>
      <c r="Q88" s="236">
        <f>ROUND(E88*P88,2)</f>
        <v>0</v>
      </c>
      <c r="R88" s="236" t="s">
        <v>268</v>
      </c>
      <c r="S88" s="236" t="s">
        <v>259</v>
      </c>
      <c r="T88" s="237" t="s">
        <v>260</v>
      </c>
      <c r="U88" s="222">
        <v>1.7428999999999999</v>
      </c>
      <c r="V88" s="222">
        <f>ROUND(E88*U88,2)</f>
        <v>43.57</v>
      </c>
      <c r="W88" s="222"/>
      <c r="X88" s="222" t="s">
        <v>248</v>
      </c>
      <c r="Y88" s="212"/>
      <c r="Z88" s="212"/>
      <c r="AA88" s="212"/>
      <c r="AB88" s="212"/>
      <c r="AC88" s="212"/>
      <c r="AD88" s="212"/>
      <c r="AE88" s="212"/>
      <c r="AF88" s="212"/>
      <c r="AG88" s="212" t="s">
        <v>249</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59" t="s">
        <v>1318</v>
      </c>
      <c r="D89" s="254"/>
      <c r="E89" s="254"/>
      <c r="F89" s="254"/>
      <c r="G89" s="254"/>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270</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31">
        <v>24</v>
      </c>
      <c r="B90" s="232" t="s">
        <v>1319</v>
      </c>
      <c r="C90" s="248" t="s">
        <v>1320</v>
      </c>
      <c r="D90" s="233" t="s">
        <v>316</v>
      </c>
      <c r="E90" s="234">
        <v>18.798999999999999</v>
      </c>
      <c r="F90" s="235"/>
      <c r="G90" s="236">
        <f>ROUND(E90*F90,2)</f>
        <v>0</v>
      </c>
      <c r="H90" s="235"/>
      <c r="I90" s="236">
        <f>ROUND(E90*H90,2)</f>
        <v>0</v>
      </c>
      <c r="J90" s="235"/>
      <c r="K90" s="236">
        <f>ROUND(E90*J90,2)</f>
        <v>0</v>
      </c>
      <c r="L90" s="236">
        <v>21</v>
      </c>
      <c r="M90" s="236">
        <f>G90*(1+L90/100)</f>
        <v>0</v>
      </c>
      <c r="N90" s="236">
        <v>5.3690000000000002E-2</v>
      </c>
      <c r="O90" s="236">
        <f>ROUND(E90*N90,2)</f>
        <v>1.01</v>
      </c>
      <c r="P90" s="236">
        <v>0</v>
      </c>
      <c r="Q90" s="236">
        <f>ROUND(E90*P90,2)</f>
        <v>0</v>
      </c>
      <c r="R90" s="236" t="s">
        <v>268</v>
      </c>
      <c r="S90" s="236" t="s">
        <v>259</v>
      </c>
      <c r="T90" s="237" t="s">
        <v>260</v>
      </c>
      <c r="U90" s="222">
        <v>1.18</v>
      </c>
      <c r="V90" s="222">
        <f>ROUND(E90*U90,2)</f>
        <v>22.18</v>
      </c>
      <c r="W90" s="222"/>
      <c r="X90" s="222" t="s">
        <v>248</v>
      </c>
      <c r="Y90" s="212"/>
      <c r="Z90" s="212"/>
      <c r="AA90" s="212"/>
      <c r="AB90" s="212"/>
      <c r="AC90" s="212"/>
      <c r="AD90" s="212"/>
      <c r="AE90" s="212"/>
      <c r="AF90" s="212"/>
      <c r="AG90" s="212" t="s">
        <v>249</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59" t="s">
        <v>1321</v>
      </c>
      <c r="D91" s="254"/>
      <c r="E91" s="254"/>
      <c r="F91" s="254"/>
      <c r="G91" s="254"/>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270</v>
      </c>
      <c r="AH91" s="212"/>
      <c r="AI91" s="212"/>
      <c r="AJ91" s="212"/>
      <c r="AK91" s="212"/>
      <c r="AL91" s="212"/>
      <c r="AM91" s="212"/>
      <c r="AN91" s="212"/>
      <c r="AO91" s="212"/>
      <c r="AP91" s="212"/>
      <c r="AQ91" s="212"/>
      <c r="AR91" s="212"/>
      <c r="AS91" s="212"/>
      <c r="AT91" s="212"/>
      <c r="AU91" s="212"/>
      <c r="AV91" s="212"/>
      <c r="AW91" s="212"/>
      <c r="AX91" s="212"/>
      <c r="AY91" s="212"/>
      <c r="AZ91" s="212"/>
      <c r="BA91" s="255" t="str">
        <f>C91</f>
        <v>okenního nebo dveřního, z pomocného pracovního lešení o výšce podlahy do 1900 mm a pro zatížení do 1,5 kPa,</v>
      </c>
      <c r="BB91" s="212"/>
      <c r="BC91" s="212"/>
      <c r="BD91" s="212"/>
      <c r="BE91" s="212"/>
      <c r="BF91" s="212"/>
      <c r="BG91" s="212"/>
      <c r="BH91" s="212"/>
    </row>
    <row r="92" spans="1:60" outlineLevel="1" x14ac:dyDescent="0.2">
      <c r="A92" s="219"/>
      <c r="B92" s="220"/>
      <c r="C92" s="258" t="s">
        <v>1322</v>
      </c>
      <c r="D92" s="252"/>
      <c r="E92" s="253">
        <v>2.1930000000000001</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264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58" t="s">
        <v>1323</v>
      </c>
      <c r="D93" s="252"/>
      <c r="E93" s="253">
        <v>1.1180000000000001</v>
      </c>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264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58" t="s">
        <v>1324</v>
      </c>
      <c r="D94" s="252"/>
      <c r="E94" s="253">
        <v>0.94599999999999995</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264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58" t="s">
        <v>1325</v>
      </c>
      <c r="D95" s="252"/>
      <c r="E95" s="253">
        <v>0.52800000000000002</v>
      </c>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264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58" t="s">
        <v>1326</v>
      </c>
      <c r="D96" s="252"/>
      <c r="E96" s="253">
        <v>2.61</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264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58" t="s">
        <v>1327</v>
      </c>
      <c r="D97" s="252"/>
      <c r="E97" s="253">
        <v>3.6</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264</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58" t="s">
        <v>1328</v>
      </c>
      <c r="D98" s="252"/>
      <c r="E98" s="253">
        <v>3.87</v>
      </c>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264</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58" t="s">
        <v>1329</v>
      </c>
      <c r="D99" s="252"/>
      <c r="E99" s="253">
        <v>3.9340000000000002</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264</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31">
        <v>25</v>
      </c>
      <c r="B100" s="232" t="s">
        <v>1330</v>
      </c>
      <c r="C100" s="248" t="s">
        <v>1331</v>
      </c>
      <c r="D100" s="233" t="s">
        <v>316</v>
      </c>
      <c r="E100" s="234">
        <v>109.3424</v>
      </c>
      <c r="F100" s="235"/>
      <c r="G100" s="236">
        <f>ROUND(E100*F100,2)</f>
        <v>0</v>
      </c>
      <c r="H100" s="235"/>
      <c r="I100" s="236">
        <f>ROUND(E100*H100,2)</f>
        <v>0</v>
      </c>
      <c r="J100" s="235"/>
      <c r="K100" s="236">
        <f>ROUND(E100*J100,2)</f>
        <v>0</v>
      </c>
      <c r="L100" s="236">
        <v>21</v>
      </c>
      <c r="M100" s="236">
        <f>G100*(1+L100/100)</f>
        <v>0</v>
      </c>
      <c r="N100" s="236">
        <v>6.3499999999999997E-3</v>
      </c>
      <c r="O100" s="236">
        <f>ROUND(E100*N100,2)</f>
        <v>0.69</v>
      </c>
      <c r="P100" s="236">
        <v>0</v>
      </c>
      <c r="Q100" s="236">
        <f>ROUND(E100*P100,2)</f>
        <v>0</v>
      </c>
      <c r="R100" s="236" t="s">
        <v>308</v>
      </c>
      <c r="S100" s="236" t="s">
        <v>259</v>
      </c>
      <c r="T100" s="237" t="s">
        <v>378</v>
      </c>
      <c r="U100" s="222">
        <v>0.32</v>
      </c>
      <c r="V100" s="222">
        <f>ROUND(E100*U100,2)</f>
        <v>34.99</v>
      </c>
      <c r="W100" s="222"/>
      <c r="X100" s="222" t="s">
        <v>248</v>
      </c>
      <c r="Y100" s="212"/>
      <c r="Z100" s="212"/>
      <c r="AA100" s="212"/>
      <c r="AB100" s="212"/>
      <c r="AC100" s="212"/>
      <c r="AD100" s="212"/>
      <c r="AE100" s="212"/>
      <c r="AF100" s="212"/>
      <c r="AG100" s="212" t="s">
        <v>249</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2.5" outlineLevel="1" x14ac:dyDescent="0.2">
      <c r="A101" s="219"/>
      <c r="B101" s="220"/>
      <c r="C101" s="259" t="s">
        <v>1332</v>
      </c>
      <c r="D101" s="254"/>
      <c r="E101" s="254"/>
      <c r="F101" s="254"/>
      <c r="G101" s="254"/>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270</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55" t="str">
        <f>C101</f>
        <v>na rovném povrchu vnitřních stěn, pilířů, svislých panelových konstrukcí, s nejnutnějším obroušením podkladu (pemzou apod.) a oprášením,</v>
      </c>
      <c r="BB101" s="212"/>
      <c r="BC101" s="212"/>
      <c r="BD101" s="212"/>
      <c r="BE101" s="212"/>
      <c r="BF101" s="212"/>
      <c r="BG101" s="212"/>
      <c r="BH101" s="212"/>
    </row>
    <row r="102" spans="1:60" outlineLevel="1" x14ac:dyDescent="0.2">
      <c r="A102" s="219"/>
      <c r="B102" s="220"/>
      <c r="C102" s="258" t="s">
        <v>1333</v>
      </c>
      <c r="D102" s="252"/>
      <c r="E102" s="253">
        <v>128.00239999999999</v>
      </c>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264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58" t="s">
        <v>1334</v>
      </c>
      <c r="D103" s="252"/>
      <c r="E103" s="253">
        <v>-8</v>
      </c>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264</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58" t="s">
        <v>1335</v>
      </c>
      <c r="D104" s="252"/>
      <c r="E104" s="253">
        <v>-10.66</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264</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ht="22.5" outlineLevel="1" x14ac:dyDescent="0.2">
      <c r="A105" s="231">
        <v>26</v>
      </c>
      <c r="B105" s="232" t="s">
        <v>1336</v>
      </c>
      <c r="C105" s="248" t="s">
        <v>1337</v>
      </c>
      <c r="D105" s="233" t="s">
        <v>316</v>
      </c>
      <c r="E105" s="234">
        <v>128.00239999999999</v>
      </c>
      <c r="F105" s="235"/>
      <c r="G105" s="236">
        <f>ROUND(E105*F105,2)</f>
        <v>0</v>
      </c>
      <c r="H105" s="235"/>
      <c r="I105" s="236">
        <f>ROUND(E105*H105,2)</f>
        <v>0</v>
      </c>
      <c r="J105" s="235"/>
      <c r="K105" s="236">
        <f>ROUND(E105*J105,2)</f>
        <v>0</v>
      </c>
      <c r="L105" s="236">
        <v>21</v>
      </c>
      <c r="M105" s="236">
        <f>G105*(1+L105/100)</f>
        <v>0</v>
      </c>
      <c r="N105" s="236">
        <v>3.6099999999999999E-3</v>
      </c>
      <c r="O105" s="236">
        <f>ROUND(E105*N105,2)</f>
        <v>0.46</v>
      </c>
      <c r="P105" s="236">
        <v>0</v>
      </c>
      <c r="Q105" s="236">
        <f>ROUND(E105*P105,2)</f>
        <v>0</v>
      </c>
      <c r="R105" s="236" t="s">
        <v>308</v>
      </c>
      <c r="S105" s="236" t="s">
        <v>259</v>
      </c>
      <c r="T105" s="237" t="s">
        <v>378</v>
      </c>
      <c r="U105" s="222">
        <v>0.36</v>
      </c>
      <c r="V105" s="222">
        <f>ROUND(E105*U105,2)</f>
        <v>46.08</v>
      </c>
      <c r="W105" s="222"/>
      <c r="X105" s="222" t="s">
        <v>248</v>
      </c>
      <c r="Y105" s="212"/>
      <c r="Z105" s="212"/>
      <c r="AA105" s="212"/>
      <c r="AB105" s="212"/>
      <c r="AC105" s="212"/>
      <c r="AD105" s="212"/>
      <c r="AE105" s="212"/>
      <c r="AF105" s="212"/>
      <c r="AG105" s="212" t="s">
        <v>249</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58" t="s">
        <v>1338</v>
      </c>
      <c r="D106" s="252"/>
      <c r="E106" s="253">
        <v>102.27200000000001</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264</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58" t="s">
        <v>1339</v>
      </c>
      <c r="D107" s="252"/>
      <c r="E107" s="253">
        <v>-18</v>
      </c>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264</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58" t="s">
        <v>1340</v>
      </c>
      <c r="D108" s="252"/>
      <c r="E108" s="253">
        <v>22.015999999999998</v>
      </c>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264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58" t="s">
        <v>1341</v>
      </c>
      <c r="D109" s="252"/>
      <c r="E109" s="253">
        <v>-3.6</v>
      </c>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264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58" t="s">
        <v>1342</v>
      </c>
      <c r="D110" s="252"/>
      <c r="E110" s="253">
        <v>3.92</v>
      </c>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264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58" t="s">
        <v>1343</v>
      </c>
      <c r="D111" s="252"/>
      <c r="E111" s="253">
        <v>4.12</v>
      </c>
      <c r="F111" s="222"/>
      <c r="G111" s="22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264</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58" t="s">
        <v>1344</v>
      </c>
      <c r="D112" s="252"/>
      <c r="E112" s="253">
        <v>2.2183999999999999</v>
      </c>
      <c r="F112" s="222"/>
      <c r="G112" s="22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264</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58" t="s">
        <v>1345</v>
      </c>
      <c r="D113" s="252"/>
      <c r="E113" s="253">
        <v>7.5</v>
      </c>
      <c r="F113" s="222"/>
      <c r="G113" s="22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264</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58" t="s">
        <v>1346</v>
      </c>
      <c r="D114" s="252"/>
      <c r="E114" s="253">
        <v>-3.6379999999999999</v>
      </c>
      <c r="F114" s="222"/>
      <c r="G114" s="22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264</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58" t="s">
        <v>1347</v>
      </c>
      <c r="D115" s="252"/>
      <c r="E115" s="253">
        <v>2.82</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264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58" t="s">
        <v>1348</v>
      </c>
      <c r="D116" s="252"/>
      <c r="E116" s="253">
        <v>-0.8</v>
      </c>
      <c r="F116" s="222"/>
      <c r="G116" s="22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264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58" t="s">
        <v>1349</v>
      </c>
      <c r="D117" s="252"/>
      <c r="E117" s="253">
        <v>1.4</v>
      </c>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264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58" t="s">
        <v>1350</v>
      </c>
      <c r="D118" s="252"/>
      <c r="E118" s="253">
        <v>3.84</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264</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58" t="s">
        <v>1329</v>
      </c>
      <c r="D119" s="252"/>
      <c r="E119" s="253">
        <v>3.9340000000000002</v>
      </c>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264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x14ac:dyDescent="0.2">
      <c r="A120" s="225" t="s">
        <v>232</v>
      </c>
      <c r="B120" s="226" t="s">
        <v>155</v>
      </c>
      <c r="C120" s="246" t="s">
        <v>156</v>
      </c>
      <c r="D120" s="227"/>
      <c r="E120" s="228"/>
      <c r="F120" s="229"/>
      <c r="G120" s="229">
        <f>SUMIF(AG121:AG129,"&lt;&gt;NOR",G121:G129)</f>
        <v>0</v>
      </c>
      <c r="H120" s="229"/>
      <c r="I120" s="229">
        <f>SUM(I121:I129)</f>
        <v>0</v>
      </c>
      <c r="J120" s="229"/>
      <c r="K120" s="229">
        <f>SUM(K121:K129)</f>
        <v>0</v>
      </c>
      <c r="L120" s="229"/>
      <c r="M120" s="229">
        <f>SUM(M121:M129)</f>
        <v>0</v>
      </c>
      <c r="N120" s="229"/>
      <c r="O120" s="229">
        <f>SUM(O121:O129)</f>
        <v>0.05</v>
      </c>
      <c r="P120" s="229"/>
      <c r="Q120" s="229">
        <f>SUM(Q121:Q129)</f>
        <v>0</v>
      </c>
      <c r="R120" s="229"/>
      <c r="S120" s="229"/>
      <c r="T120" s="230"/>
      <c r="U120" s="224"/>
      <c r="V120" s="224">
        <f>SUM(V121:V129)</f>
        <v>5.28</v>
      </c>
      <c r="W120" s="224"/>
      <c r="X120" s="224"/>
      <c r="AG120" t="s">
        <v>233</v>
      </c>
    </row>
    <row r="121" spans="1:60" ht="22.5" outlineLevel="1" x14ac:dyDescent="0.2">
      <c r="A121" s="231">
        <v>27</v>
      </c>
      <c r="B121" s="232" t="s">
        <v>728</v>
      </c>
      <c r="C121" s="248" t="s">
        <v>729</v>
      </c>
      <c r="D121" s="233" t="s">
        <v>316</v>
      </c>
      <c r="E121" s="234">
        <v>13.55</v>
      </c>
      <c r="F121" s="235"/>
      <c r="G121" s="236">
        <f>ROUND(E121*F121,2)</f>
        <v>0</v>
      </c>
      <c r="H121" s="235"/>
      <c r="I121" s="236">
        <f>ROUND(E121*H121,2)</f>
        <v>0</v>
      </c>
      <c r="J121" s="235"/>
      <c r="K121" s="236">
        <f>ROUND(E121*J121,2)</f>
        <v>0</v>
      </c>
      <c r="L121" s="236">
        <v>21</v>
      </c>
      <c r="M121" s="236">
        <f>G121*(1+L121/100)</f>
        <v>0</v>
      </c>
      <c r="N121" s="236">
        <v>3.6800000000000001E-3</v>
      </c>
      <c r="O121" s="236">
        <f>ROUND(E121*N121,2)</f>
        <v>0.05</v>
      </c>
      <c r="P121" s="236">
        <v>0</v>
      </c>
      <c r="Q121" s="236">
        <f>ROUND(E121*P121,2)</f>
        <v>0</v>
      </c>
      <c r="R121" s="236"/>
      <c r="S121" s="236" t="s">
        <v>237</v>
      </c>
      <c r="T121" s="237" t="s">
        <v>378</v>
      </c>
      <c r="U121" s="222">
        <v>0.39</v>
      </c>
      <c r="V121" s="222">
        <f>ROUND(E121*U121,2)</f>
        <v>5.28</v>
      </c>
      <c r="W121" s="222"/>
      <c r="X121" s="222" t="s">
        <v>248</v>
      </c>
      <c r="Y121" s="212"/>
      <c r="Z121" s="212"/>
      <c r="AA121" s="212"/>
      <c r="AB121" s="212"/>
      <c r="AC121" s="212"/>
      <c r="AD121" s="212"/>
      <c r="AE121" s="212"/>
      <c r="AF121" s="212"/>
      <c r="AG121" s="212" t="s">
        <v>249</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58" t="s">
        <v>1351</v>
      </c>
      <c r="D122" s="252"/>
      <c r="E122" s="253">
        <v>2.4</v>
      </c>
      <c r="F122" s="222"/>
      <c r="G122" s="22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264</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58" t="s">
        <v>1352</v>
      </c>
      <c r="D123" s="252"/>
      <c r="E123" s="253">
        <v>0.8</v>
      </c>
      <c r="F123" s="222"/>
      <c r="G123" s="22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264</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58" t="s">
        <v>1353</v>
      </c>
      <c r="D124" s="252"/>
      <c r="E124" s="253">
        <v>4.8</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264</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58" t="s">
        <v>1354</v>
      </c>
      <c r="D125" s="252"/>
      <c r="E125" s="253">
        <v>0.96</v>
      </c>
      <c r="F125" s="222"/>
      <c r="G125" s="22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264</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58" t="s">
        <v>1355</v>
      </c>
      <c r="D126" s="252"/>
      <c r="E126" s="253">
        <v>0.84</v>
      </c>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264</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58" t="s">
        <v>1356</v>
      </c>
      <c r="D127" s="252"/>
      <c r="E127" s="253">
        <v>3.75</v>
      </c>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264</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v>28</v>
      </c>
      <c r="B128" s="220" t="s">
        <v>732</v>
      </c>
      <c r="C128" s="261" t="s">
        <v>733</v>
      </c>
      <c r="D128" s="221" t="s">
        <v>0</v>
      </c>
      <c r="E128" s="257"/>
      <c r="F128" s="223"/>
      <c r="G128" s="222">
        <f>ROUND(E128*F128,2)</f>
        <v>0</v>
      </c>
      <c r="H128" s="223"/>
      <c r="I128" s="222">
        <f>ROUND(E128*H128,2)</f>
        <v>0</v>
      </c>
      <c r="J128" s="223"/>
      <c r="K128" s="222">
        <f>ROUND(E128*J128,2)</f>
        <v>0</v>
      </c>
      <c r="L128" s="222">
        <v>21</v>
      </c>
      <c r="M128" s="222">
        <f>G128*(1+L128/100)</f>
        <v>0</v>
      </c>
      <c r="N128" s="222">
        <v>0</v>
      </c>
      <c r="O128" s="222">
        <f>ROUND(E128*N128,2)</f>
        <v>0</v>
      </c>
      <c r="P128" s="222">
        <v>0</v>
      </c>
      <c r="Q128" s="222">
        <f>ROUND(E128*P128,2)</f>
        <v>0</v>
      </c>
      <c r="R128" s="222" t="s">
        <v>720</v>
      </c>
      <c r="S128" s="222" t="s">
        <v>259</v>
      </c>
      <c r="T128" s="222" t="s">
        <v>260</v>
      </c>
      <c r="U128" s="222">
        <v>0</v>
      </c>
      <c r="V128" s="222">
        <f>ROUND(E128*U128,2)</f>
        <v>0</v>
      </c>
      <c r="W128" s="222"/>
      <c r="X128" s="222" t="s">
        <v>414</v>
      </c>
      <c r="Y128" s="212"/>
      <c r="Z128" s="212"/>
      <c r="AA128" s="212"/>
      <c r="AB128" s="212"/>
      <c r="AC128" s="212"/>
      <c r="AD128" s="212"/>
      <c r="AE128" s="212"/>
      <c r="AF128" s="212"/>
      <c r="AG128" s="212" t="s">
        <v>415</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60" t="s">
        <v>734</v>
      </c>
      <c r="D129" s="256"/>
      <c r="E129" s="256"/>
      <c r="F129" s="256"/>
      <c r="G129" s="256"/>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270</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x14ac:dyDescent="0.2">
      <c r="A130" s="225" t="s">
        <v>232</v>
      </c>
      <c r="B130" s="226" t="s">
        <v>159</v>
      </c>
      <c r="C130" s="246" t="s">
        <v>160</v>
      </c>
      <c r="D130" s="227"/>
      <c r="E130" s="228"/>
      <c r="F130" s="229"/>
      <c r="G130" s="229">
        <f>SUMIF(AG131:AG137,"&lt;&gt;NOR",G131:G137)</f>
        <v>0</v>
      </c>
      <c r="H130" s="229"/>
      <c r="I130" s="229">
        <f>SUM(I131:I137)</f>
        <v>0</v>
      </c>
      <c r="J130" s="229"/>
      <c r="K130" s="229">
        <f>SUM(K131:K137)</f>
        <v>0</v>
      </c>
      <c r="L130" s="229"/>
      <c r="M130" s="229">
        <f>SUM(M131:M137)</f>
        <v>0</v>
      </c>
      <c r="N130" s="229"/>
      <c r="O130" s="229">
        <f>SUM(O131:O137)</f>
        <v>0.01</v>
      </c>
      <c r="P130" s="229"/>
      <c r="Q130" s="229">
        <f>SUM(Q131:Q137)</f>
        <v>0</v>
      </c>
      <c r="R130" s="229"/>
      <c r="S130" s="229"/>
      <c r="T130" s="230"/>
      <c r="U130" s="224"/>
      <c r="V130" s="224">
        <f>SUM(V131:V137)</f>
        <v>11.030000000000001</v>
      </c>
      <c r="W130" s="224"/>
      <c r="X130" s="224"/>
      <c r="AG130" t="s">
        <v>233</v>
      </c>
    </row>
    <row r="131" spans="1:60" ht="22.5" outlineLevel="1" x14ac:dyDescent="0.2">
      <c r="A131" s="238">
        <v>29</v>
      </c>
      <c r="B131" s="239" t="s">
        <v>1357</v>
      </c>
      <c r="C131" s="247" t="s">
        <v>1358</v>
      </c>
      <c r="D131" s="240" t="s">
        <v>300</v>
      </c>
      <c r="E131" s="241">
        <v>6</v>
      </c>
      <c r="F131" s="242"/>
      <c r="G131" s="243">
        <f>ROUND(E131*F131,2)</f>
        <v>0</v>
      </c>
      <c r="H131" s="242"/>
      <c r="I131" s="243">
        <f>ROUND(E131*H131,2)</f>
        <v>0</v>
      </c>
      <c r="J131" s="242"/>
      <c r="K131" s="243">
        <f>ROUND(E131*J131,2)</f>
        <v>0</v>
      </c>
      <c r="L131" s="243">
        <v>21</v>
      </c>
      <c r="M131" s="243">
        <f>G131*(1+L131/100)</f>
        <v>0</v>
      </c>
      <c r="N131" s="243">
        <v>1.8600000000000001E-3</v>
      </c>
      <c r="O131" s="243">
        <f>ROUND(E131*N131,2)</f>
        <v>0.01</v>
      </c>
      <c r="P131" s="243">
        <v>0</v>
      </c>
      <c r="Q131" s="243">
        <f>ROUND(E131*P131,2)</f>
        <v>0</v>
      </c>
      <c r="R131" s="243" t="s">
        <v>406</v>
      </c>
      <c r="S131" s="243" t="s">
        <v>259</v>
      </c>
      <c r="T131" s="244" t="s">
        <v>260</v>
      </c>
      <c r="U131" s="222">
        <v>1.2450000000000001</v>
      </c>
      <c r="V131" s="222">
        <f>ROUND(E131*U131,2)</f>
        <v>7.47</v>
      </c>
      <c r="W131" s="222"/>
      <c r="X131" s="222" t="s">
        <v>248</v>
      </c>
      <c r="Y131" s="212"/>
      <c r="Z131" s="212"/>
      <c r="AA131" s="212"/>
      <c r="AB131" s="212"/>
      <c r="AC131" s="212"/>
      <c r="AD131" s="212"/>
      <c r="AE131" s="212"/>
      <c r="AF131" s="212"/>
      <c r="AG131" s="212" t="s">
        <v>249</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31">
        <v>30</v>
      </c>
      <c r="B132" s="232" t="s">
        <v>1359</v>
      </c>
      <c r="C132" s="248" t="s">
        <v>1360</v>
      </c>
      <c r="D132" s="233" t="s">
        <v>300</v>
      </c>
      <c r="E132" s="234">
        <v>3</v>
      </c>
      <c r="F132" s="235"/>
      <c r="G132" s="236">
        <f>ROUND(E132*F132,2)</f>
        <v>0</v>
      </c>
      <c r="H132" s="235"/>
      <c r="I132" s="236">
        <f>ROUND(E132*H132,2)</f>
        <v>0</v>
      </c>
      <c r="J132" s="235"/>
      <c r="K132" s="236">
        <f>ROUND(E132*J132,2)</f>
        <v>0</v>
      </c>
      <c r="L132" s="236">
        <v>21</v>
      </c>
      <c r="M132" s="236">
        <f>G132*(1+L132/100)</f>
        <v>0</v>
      </c>
      <c r="N132" s="236">
        <v>6.8000000000000005E-4</v>
      </c>
      <c r="O132" s="236">
        <f>ROUND(E132*N132,2)</f>
        <v>0</v>
      </c>
      <c r="P132" s="236">
        <v>0</v>
      </c>
      <c r="Q132" s="236">
        <f>ROUND(E132*P132,2)</f>
        <v>0</v>
      </c>
      <c r="R132" s="236"/>
      <c r="S132" s="236" t="s">
        <v>237</v>
      </c>
      <c r="T132" s="237" t="s">
        <v>260</v>
      </c>
      <c r="U132" s="222">
        <v>0.89</v>
      </c>
      <c r="V132" s="222">
        <f>ROUND(E132*U132,2)</f>
        <v>2.67</v>
      </c>
      <c r="W132" s="222"/>
      <c r="X132" s="222" t="s">
        <v>248</v>
      </c>
      <c r="Y132" s="212"/>
      <c r="Z132" s="212"/>
      <c r="AA132" s="212"/>
      <c r="AB132" s="212"/>
      <c r="AC132" s="212"/>
      <c r="AD132" s="212"/>
      <c r="AE132" s="212"/>
      <c r="AF132" s="212"/>
      <c r="AG132" s="212" t="s">
        <v>249</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58" t="s">
        <v>1361</v>
      </c>
      <c r="D133" s="252"/>
      <c r="E133" s="253">
        <v>3</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264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31">
        <v>31</v>
      </c>
      <c r="B134" s="232" t="s">
        <v>1362</v>
      </c>
      <c r="C134" s="248" t="s">
        <v>1363</v>
      </c>
      <c r="D134" s="233" t="s">
        <v>300</v>
      </c>
      <c r="E134" s="234">
        <v>1</v>
      </c>
      <c r="F134" s="235"/>
      <c r="G134" s="236">
        <f>ROUND(E134*F134,2)</f>
        <v>0</v>
      </c>
      <c r="H134" s="235"/>
      <c r="I134" s="236">
        <f>ROUND(E134*H134,2)</f>
        <v>0</v>
      </c>
      <c r="J134" s="235"/>
      <c r="K134" s="236">
        <f>ROUND(E134*J134,2)</f>
        <v>0</v>
      </c>
      <c r="L134" s="236">
        <v>21</v>
      </c>
      <c r="M134" s="236">
        <f>G134*(1+L134/100)</f>
        <v>0</v>
      </c>
      <c r="N134" s="236">
        <v>6.8000000000000005E-4</v>
      </c>
      <c r="O134" s="236">
        <f>ROUND(E134*N134,2)</f>
        <v>0</v>
      </c>
      <c r="P134" s="236">
        <v>0</v>
      </c>
      <c r="Q134" s="236">
        <f>ROUND(E134*P134,2)</f>
        <v>0</v>
      </c>
      <c r="R134" s="236"/>
      <c r="S134" s="236" t="s">
        <v>237</v>
      </c>
      <c r="T134" s="237" t="s">
        <v>260</v>
      </c>
      <c r="U134" s="222">
        <v>0.89</v>
      </c>
      <c r="V134" s="222">
        <f>ROUND(E134*U134,2)</f>
        <v>0.89</v>
      </c>
      <c r="W134" s="222"/>
      <c r="X134" s="222" t="s">
        <v>248</v>
      </c>
      <c r="Y134" s="212"/>
      <c r="Z134" s="212"/>
      <c r="AA134" s="212"/>
      <c r="AB134" s="212"/>
      <c r="AC134" s="212"/>
      <c r="AD134" s="212"/>
      <c r="AE134" s="212"/>
      <c r="AF134" s="212"/>
      <c r="AG134" s="212" t="s">
        <v>249</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58" t="s">
        <v>1364</v>
      </c>
      <c r="D135" s="252"/>
      <c r="E135" s="253">
        <v>1</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264</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v>32</v>
      </c>
      <c r="B136" s="220" t="s">
        <v>412</v>
      </c>
      <c r="C136" s="261" t="s">
        <v>413</v>
      </c>
      <c r="D136" s="221" t="s">
        <v>0</v>
      </c>
      <c r="E136" s="257"/>
      <c r="F136" s="223"/>
      <c r="G136" s="222">
        <f>ROUND(E136*F136,2)</f>
        <v>0</v>
      </c>
      <c r="H136" s="223"/>
      <c r="I136" s="222">
        <f>ROUND(E136*H136,2)</f>
        <v>0</v>
      </c>
      <c r="J136" s="223"/>
      <c r="K136" s="222">
        <f>ROUND(E136*J136,2)</f>
        <v>0</v>
      </c>
      <c r="L136" s="222">
        <v>21</v>
      </c>
      <c r="M136" s="222">
        <f>G136*(1+L136/100)</f>
        <v>0</v>
      </c>
      <c r="N136" s="222">
        <v>0</v>
      </c>
      <c r="O136" s="222">
        <f>ROUND(E136*N136,2)</f>
        <v>0</v>
      </c>
      <c r="P136" s="222">
        <v>0</v>
      </c>
      <c r="Q136" s="222">
        <f>ROUND(E136*P136,2)</f>
        <v>0</v>
      </c>
      <c r="R136" s="222" t="s">
        <v>406</v>
      </c>
      <c r="S136" s="222" t="s">
        <v>259</v>
      </c>
      <c r="T136" s="222" t="s">
        <v>260</v>
      </c>
      <c r="U136" s="222">
        <v>0</v>
      </c>
      <c r="V136" s="222">
        <f>ROUND(E136*U136,2)</f>
        <v>0</v>
      </c>
      <c r="W136" s="222"/>
      <c r="X136" s="222" t="s">
        <v>414</v>
      </c>
      <c r="Y136" s="212"/>
      <c r="Z136" s="212"/>
      <c r="AA136" s="212"/>
      <c r="AB136" s="212"/>
      <c r="AC136" s="212"/>
      <c r="AD136" s="212"/>
      <c r="AE136" s="212"/>
      <c r="AF136" s="212"/>
      <c r="AG136" s="212" t="s">
        <v>415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60" t="s">
        <v>416</v>
      </c>
      <c r="D137" s="256"/>
      <c r="E137" s="256"/>
      <c r="F137" s="256"/>
      <c r="G137" s="256"/>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270</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x14ac:dyDescent="0.2">
      <c r="A138" s="225" t="s">
        <v>232</v>
      </c>
      <c r="B138" s="226" t="s">
        <v>125</v>
      </c>
      <c r="C138" s="246" t="s">
        <v>126</v>
      </c>
      <c r="D138" s="227"/>
      <c r="E138" s="228"/>
      <c r="F138" s="229"/>
      <c r="G138" s="229">
        <f>SUMIF(AG139:AG151,"&lt;&gt;NOR",G139:G151)</f>
        <v>0</v>
      </c>
      <c r="H138" s="229"/>
      <c r="I138" s="229">
        <f>SUM(I139:I151)</f>
        <v>0</v>
      </c>
      <c r="J138" s="229"/>
      <c r="K138" s="229">
        <f>SUM(K139:K151)</f>
        <v>0</v>
      </c>
      <c r="L138" s="229"/>
      <c r="M138" s="229">
        <f>SUM(M139:M151)</f>
        <v>0</v>
      </c>
      <c r="N138" s="229"/>
      <c r="O138" s="229">
        <f>SUM(O139:O151)</f>
        <v>0.15</v>
      </c>
      <c r="P138" s="229"/>
      <c r="Q138" s="229">
        <f>SUM(Q139:Q151)</f>
        <v>0</v>
      </c>
      <c r="R138" s="229"/>
      <c r="S138" s="229"/>
      <c r="T138" s="230"/>
      <c r="U138" s="224"/>
      <c r="V138" s="224">
        <f>SUM(V139:V151)</f>
        <v>11.88</v>
      </c>
      <c r="W138" s="224"/>
      <c r="X138" s="224"/>
      <c r="AG138" t="s">
        <v>233</v>
      </c>
    </row>
    <row r="139" spans="1:60" outlineLevel="1" x14ac:dyDescent="0.2">
      <c r="A139" s="231">
        <v>33</v>
      </c>
      <c r="B139" s="232" t="s">
        <v>1365</v>
      </c>
      <c r="C139" s="248" t="s">
        <v>1366</v>
      </c>
      <c r="D139" s="233" t="s">
        <v>267</v>
      </c>
      <c r="E139" s="234">
        <v>0.12672</v>
      </c>
      <c r="F139" s="235"/>
      <c r="G139" s="236">
        <f>ROUND(E139*F139,2)</f>
        <v>0</v>
      </c>
      <c r="H139" s="235"/>
      <c r="I139" s="236">
        <f>ROUND(E139*H139,2)</f>
        <v>0</v>
      </c>
      <c r="J139" s="235"/>
      <c r="K139" s="236">
        <f>ROUND(E139*J139,2)</f>
        <v>0</v>
      </c>
      <c r="L139" s="236">
        <v>21</v>
      </c>
      <c r="M139" s="236">
        <f>G139*(1+L139/100)</f>
        <v>0</v>
      </c>
      <c r="N139" s="236">
        <v>0.55000000000000004</v>
      </c>
      <c r="O139" s="236">
        <f>ROUND(E139*N139,2)</f>
        <v>7.0000000000000007E-2</v>
      </c>
      <c r="P139" s="236">
        <v>0</v>
      </c>
      <c r="Q139" s="236">
        <f>ROUND(E139*P139,2)</f>
        <v>0</v>
      </c>
      <c r="R139" s="236"/>
      <c r="S139" s="236" t="s">
        <v>237</v>
      </c>
      <c r="T139" s="237" t="s">
        <v>260</v>
      </c>
      <c r="U139" s="222">
        <v>0</v>
      </c>
      <c r="V139" s="222">
        <f>ROUND(E139*U139,2)</f>
        <v>0</v>
      </c>
      <c r="W139" s="222"/>
      <c r="X139" s="222" t="s">
        <v>261</v>
      </c>
      <c r="Y139" s="212"/>
      <c r="Z139" s="212"/>
      <c r="AA139" s="212"/>
      <c r="AB139" s="212"/>
      <c r="AC139" s="212"/>
      <c r="AD139" s="212"/>
      <c r="AE139" s="212"/>
      <c r="AF139" s="212"/>
      <c r="AG139" s="212" t="s">
        <v>262</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58" t="s">
        <v>1367</v>
      </c>
      <c r="D140" s="252"/>
      <c r="E140" s="253">
        <v>0.12672</v>
      </c>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264</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22.5" outlineLevel="1" x14ac:dyDescent="0.2">
      <c r="A141" s="231">
        <v>34</v>
      </c>
      <c r="B141" s="232" t="s">
        <v>1368</v>
      </c>
      <c r="C141" s="248" t="s">
        <v>1369</v>
      </c>
      <c r="D141" s="233" t="s">
        <v>457</v>
      </c>
      <c r="E141" s="234">
        <v>24</v>
      </c>
      <c r="F141" s="235"/>
      <c r="G141" s="236">
        <f>ROUND(E141*F141,2)</f>
        <v>0</v>
      </c>
      <c r="H141" s="235"/>
      <c r="I141" s="236">
        <f>ROUND(E141*H141,2)</f>
        <v>0</v>
      </c>
      <c r="J141" s="235"/>
      <c r="K141" s="236">
        <f>ROUND(E141*J141,2)</f>
        <v>0</v>
      </c>
      <c r="L141" s="236">
        <v>21</v>
      </c>
      <c r="M141" s="236">
        <f>G141*(1+L141/100)</f>
        <v>0</v>
      </c>
      <c r="N141" s="236">
        <v>2.5500000000000002E-3</v>
      </c>
      <c r="O141" s="236">
        <f>ROUND(E141*N141,2)</f>
        <v>0.06</v>
      </c>
      <c r="P141" s="236">
        <v>0</v>
      </c>
      <c r="Q141" s="236">
        <f>ROUND(E141*P141,2)</f>
        <v>0</v>
      </c>
      <c r="R141" s="236" t="s">
        <v>433</v>
      </c>
      <c r="S141" s="236" t="s">
        <v>259</v>
      </c>
      <c r="T141" s="237" t="s">
        <v>260</v>
      </c>
      <c r="U141" s="222">
        <v>0.495</v>
      </c>
      <c r="V141" s="222">
        <f>ROUND(E141*U141,2)</f>
        <v>11.88</v>
      </c>
      <c r="W141" s="222"/>
      <c r="X141" s="222" t="s">
        <v>248</v>
      </c>
      <c r="Y141" s="212"/>
      <c r="Z141" s="212"/>
      <c r="AA141" s="212"/>
      <c r="AB141" s="212"/>
      <c r="AC141" s="212"/>
      <c r="AD141" s="212"/>
      <c r="AE141" s="212"/>
      <c r="AF141" s="212"/>
      <c r="AG141" s="212" t="s">
        <v>249</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59" t="s">
        <v>1370</v>
      </c>
      <c r="D142" s="254"/>
      <c r="E142" s="254"/>
      <c r="F142" s="254"/>
      <c r="G142" s="254"/>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270</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58" t="s">
        <v>1371</v>
      </c>
      <c r="D143" s="252"/>
      <c r="E143" s="253">
        <v>24</v>
      </c>
      <c r="F143" s="222"/>
      <c r="G143" s="22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264</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31">
        <v>35</v>
      </c>
      <c r="B144" s="232" t="s">
        <v>1372</v>
      </c>
      <c r="C144" s="248" t="s">
        <v>1373</v>
      </c>
      <c r="D144" s="233" t="s">
        <v>267</v>
      </c>
      <c r="E144" s="234">
        <v>0.12672</v>
      </c>
      <c r="F144" s="235"/>
      <c r="G144" s="236">
        <f>ROUND(E144*F144,2)</f>
        <v>0</v>
      </c>
      <c r="H144" s="235"/>
      <c r="I144" s="236">
        <f>ROUND(E144*H144,2)</f>
        <v>0</v>
      </c>
      <c r="J144" s="235"/>
      <c r="K144" s="236">
        <f>ROUND(E144*J144,2)</f>
        <v>0</v>
      </c>
      <c r="L144" s="236">
        <v>21</v>
      </c>
      <c r="M144" s="236">
        <f>G144*(1+L144/100)</f>
        <v>0</v>
      </c>
      <c r="N144" s="236">
        <v>2.9100000000000001E-2</v>
      </c>
      <c r="O144" s="236">
        <f>ROUND(E144*N144,2)</f>
        <v>0</v>
      </c>
      <c r="P144" s="236">
        <v>0</v>
      </c>
      <c r="Q144" s="236">
        <f>ROUND(E144*P144,2)</f>
        <v>0</v>
      </c>
      <c r="R144" s="236" t="s">
        <v>433</v>
      </c>
      <c r="S144" s="236" t="s">
        <v>259</v>
      </c>
      <c r="T144" s="237" t="s">
        <v>260</v>
      </c>
      <c r="U144" s="222">
        <v>0</v>
      </c>
      <c r="V144" s="222">
        <f>ROUND(E144*U144,2)</f>
        <v>0</v>
      </c>
      <c r="W144" s="222"/>
      <c r="X144" s="222" t="s">
        <v>248</v>
      </c>
      <c r="Y144" s="212"/>
      <c r="Z144" s="212"/>
      <c r="AA144" s="212"/>
      <c r="AB144" s="212"/>
      <c r="AC144" s="212"/>
      <c r="AD144" s="212"/>
      <c r="AE144" s="212"/>
      <c r="AF144" s="212"/>
      <c r="AG144" s="212" t="s">
        <v>249</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58" t="s">
        <v>1367</v>
      </c>
      <c r="D145" s="252"/>
      <c r="E145" s="253">
        <v>0.12672</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264</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22.5" outlineLevel="1" x14ac:dyDescent="0.2">
      <c r="A146" s="231">
        <v>36</v>
      </c>
      <c r="B146" s="232" t="s">
        <v>911</v>
      </c>
      <c r="C146" s="248" t="s">
        <v>912</v>
      </c>
      <c r="D146" s="233" t="s">
        <v>316</v>
      </c>
      <c r="E146" s="234">
        <v>7.68</v>
      </c>
      <c r="F146" s="235"/>
      <c r="G146" s="236">
        <f>ROUND(E146*F146,2)</f>
        <v>0</v>
      </c>
      <c r="H146" s="235"/>
      <c r="I146" s="236">
        <f>ROUND(E146*H146,2)</f>
        <v>0</v>
      </c>
      <c r="J146" s="235"/>
      <c r="K146" s="236">
        <f>ROUND(E146*J146,2)</f>
        <v>0</v>
      </c>
      <c r="L146" s="236">
        <v>21</v>
      </c>
      <c r="M146" s="236">
        <f>G146*(1+L146/100)</f>
        <v>0</v>
      </c>
      <c r="N146" s="236">
        <v>6.0000000000000002E-5</v>
      </c>
      <c r="O146" s="236">
        <f>ROUND(E146*N146,2)</f>
        <v>0</v>
      </c>
      <c r="P146" s="236">
        <v>0</v>
      </c>
      <c r="Q146" s="236">
        <f>ROUND(E146*P146,2)</f>
        <v>0</v>
      </c>
      <c r="R146" s="236" t="s">
        <v>433</v>
      </c>
      <c r="S146" s="236" t="s">
        <v>259</v>
      </c>
      <c r="T146" s="237" t="s">
        <v>260</v>
      </c>
      <c r="U146" s="222">
        <v>0</v>
      </c>
      <c r="V146" s="222">
        <f>ROUND(E146*U146,2)</f>
        <v>0</v>
      </c>
      <c r="W146" s="222"/>
      <c r="X146" s="222" t="s">
        <v>248</v>
      </c>
      <c r="Y146" s="212"/>
      <c r="Z146" s="212"/>
      <c r="AA146" s="212"/>
      <c r="AB146" s="212"/>
      <c r="AC146" s="212"/>
      <c r="AD146" s="212"/>
      <c r="AE146" s="212"/>
      <c r="AF146" s="212"/>
      <c r="AG146" s="212" t="s">
        <v>249</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58" t="s">
        <v>1374</v>
      </c>
      <c r="D147" s="252"/>
      <c r="E147" s="253">
        <v>7.68</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264</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ht="22.5" outlineLevel="1" x14ac:dyDescent="0.2">
      <c r="A148" s="231">
        <v>37</v>
      </c>
      <c r="B148" s="232" t="s">
        <v>1375</v>
      </c>
      <c r="C148" s="248" t="s">
        <v>1376</v>
      </c>
      <c r="D148" s="233" t="s">
        <v>316</v>
      </c>
      <c r="E148" s="234">
        <v>253</v>
      </c>
      <c r="F148" s="235"/>
      <c r="G148" s="236">
        <f>ROUND(E148*F148,2)</f>
        <v>0</v>
      </c>
      <c r="H148" s="235"/>
      <c r="I148" s="236">
        <f>ROUND(E148*H148,2)</f>
        <v>0</v>
      </c>
      <c r="J148" s="235"/>
      <c r="K148" s="236">
        <f>ROUND(E148*J148,2)</f>
        <v>0</v>
      </c>
      <c r="L148" s="236">
        <v>21</v>
      </c>
      <c r="M148" s="236">
        <f>G148*(1+L148/100)</f>
        <v>0</v>
      </c>
      <c r="N148" s="236">
        <v>6.0000000000000002E-5</v>
      </c>
      <c r="O148" s="236">
        <f>ROUND(E148*N148,2)</f>
        <v>0.02</v>
      </c>
      <c r="P148" s="236">
        <v>0</v>
      </c>
      <c r="Q148" s="236">
        <f>ROUND(E148*P148,2)</f>
        <v>0</v>
      </c>
      <c r="R148" s="236"/>
      <c r="S148" s="236" t="s">
        <v>237</v>
      </c>
      <c r="T148" s="237" t="s">
        <v>238</v>
      </c>
      <c r="U148" s="222">
        <v>0</v>
      </c>
      <c r="V148" s="222">
        <f>ROUND(E148*U148,2)</f>
        <v>0</v>
      </c>
      <c r="W148" s="222"/>
      <c r="X148" s="222" t="s">
        <v>248</v>
      </c>
      <c r="Y148" s="212"/>
      <c r="Z148" s="212"/>
      <c r="AA148" s="212"/>
      <c r="AB148" s="212"/>
      <c r="AC148" s="212"/>
      <c r="AD148" s="212"/>
      <c r="AE148" s="212"/>
      <c r="AF148" s="212"/>
      <c r="AG148" s="212" t="s">
        <v>249</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58" t="s">
        <v>1377</v>
      </c>
      <c r="D149" s="252"/>
      <c r="E149" s="253">
        <v>253</v>
      </c>
      <c r="F149" s="222"/>
      <c r="G149" s="222"/>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264</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v>38</v>
      </c>
      <c r="B150" s="220" t="s">
        <v>915</v>
      </c>
      <c r="C150" s="261" t="s">
        <v>916</v>
      </c>
      <c r="D150" s="221" t="s">
        <v>0</v>
      </c>
      <c r="E150" s="257"/>
      <c r="F150" s="223"/>
      <c r="G150" s="222">
        <f>ROUND(E150*F150,2)</f>
        <v>0</v>
      </c>
      <c r="H150" s="223"/>
      <c r="I150" s="222">
        <f>ROUND(E150*H150,2)</f>
        <v>0</v>
      </c>
      <c r="J150" s="223"/>
      <c r="K150" s="222">
        <f>ROUND(E150*J150,2)</f>
        <v>0</v>
      </c>
      <c r="L150" s="222">
        <v>21</v>
      </c>
      <c r="M150" s="222">
        <f>G150*(1+L150/100)</f>
        <v>0</v>
      </c>
      <c r="N150" s="222">
        <v>0</v>
      </c>
      <c r="O150" s="222">
        <f>ROUND(E150*N150,2)</f>
        <v>0</v>
      </c>
      <c r="P150" s="222">
        <v>0</v>
      </c>
      <c r="Q150" s="222">
        <f>ROUND(E150*P150,2)</f>
        <v>0</v>
      </c>
      <c r="R150" s="222" t="s">
        <v>433</v>
      </c>
      <c r="S150" s="222" t="s">
        <v>259</v>
      </c>
      <c r="T150" s="222" t="s">
        <v>260</v>
      </c>
      <c r="U150" s="222">
        <v>0</v>
      </c>
      <c r="V150" s="222">
        <f>ROUND(E150*U150,2)</f>
        <v>0</v>
      </c>
      <c r="W150" s="222"/>
      <c r="X150" s="222" t="s">
        <v>414</v>
      </c>
      <c r="Y150" s="212"/>
      <c r="Z150" s="212"/>
      <c r="AA150" s="212"/>
      <c r="AB150" s="212"/>
      <c r="AC150" s="212"/>
      <c r="AD150" s="212"/>
      <c r="AE150" s="212"/>
      <c r="AF150" s="212"/>
      <c r="AG150" s="212" t="s">
        <v>415</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60" t="s">
        <v>416</v>
      </c>
      <c r="D151" s="256"/>
      <c r="E151" s="256"/>
      <c r="F151" s="256"/>
      <c r="G151" s="256"/>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270</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x14ac:dyDescent="0.2">
      <c r="A152" s="225" t="s">
        <v>232</v>
      </c>
      <c r="B152" s="226" t="s">
        <v>129</v>
      </c>
      <c r="C152" s="246" t="s">
        <v>130</v>
      </c>
      <c r="D152" s="227"/>
      <c r="E152" s="228"/>
      <c r="F152" s="229"/>
      <c r="G152" s="229">
        <f>SUMIF(AG153:AG161,"&lt;&gt;NOR",G153:G161)</f>
        <v>0</v>
      </c>
      <c r="H152" s="229"/>
      <c r="I152" s="229">
        <f>SUM(I153:I161)</f>
        <v>0</v>
      </c>
      <c r="J152" s="229"/>
      <c r="K152" s="229">
        <f>SUM(K153:K161)</f>
        <v>0</v>
      </c>
      <c r="L152" s="229"/>
      <c r="M152" s="229">
        <f>SUM(M153:M161)</f>
        <v>0</v>
      </c>
      <c r="N152" s="229"/>
      <c r="O152" s="229">
        <f>SUM(O153:O161)</f>
        <v>0</v>
      </c>
      <c r="P152" s="229"/>
      <c r="Q152" s="229">
        <f>SUM(Q153:Q161)</f>
        <v>0</v>
      </c>
      <c r="R152" s="229"/>
      <c r="S152" s="229"/>
      <c r="T152" s="230"/>
      <c r="U152" s="224"/>
      <c r="V152" s="224">
        <f>SUM(V153:V161)</f>
        <v>0</v>
      </c>
      <c r="W152" s="224"/>
      <c r="X152" s="224"/>
      <c r="AG152" t="s">
        <v>233</v>
      </c>
    </row>
    <row r="153" spans="1:60" ht="22.5" outlineLevel="1" x14ac:dyDescent="0.2">
      <c r="A153" s="238">
        <v>39</v>
      </c>
      <c r="B153" s="239" t="s">
        <v>1378</v>
      </c>
      <c r="C153" s="247" t="s">
        <v>1379</v>
      </c>
      <c r="D153" s="240" t="s">
        <v>496</v>
      </c>
      <c r="E153" s="241">
        <v>3</v>
      </c>
      <c r="F153" s="242"/>
      <c r="G153" s="243">
        <f>ROUND(E153*F153,2)</f>
        <v>0</v>
      </c>
      <c r="H153" s="242"/>
      <c r="I153" s="243">
        <f>ROUND(E153*H153,2)</f>
        <v>0</v>
      </c>
      <c r="J153" s="242"/>
      <c r="K153" s="243">
        <f>ROUND(E153*J153,2)</f>
        <v>0</v>
      </c>
      <c r="L153" s="243">
        <v>21</v>
      </c>
      <c r="M153" s="243">
        <f>G153*(1+L153/100)</f>
        <v>0</v>
      </c>
      <c r="N153" s="243">
        <v>0</v>
      </c>
      <c r="O153" s="243">
        <f>ROUND(E153*N153,2)</f>
        <v>0</v>
      </c>
      <c r="P153" s="243">
        <v>0</v>
      </c>
      <c r="Q153" s="243">
        <f>ROUND(E153*P153,2)</f>
        <v>0</v>
      </c>
      <c r="R153" s="243"/>
      <c r="S153" s="243" t="s">
        <v>237</v>
      </c>
      <c r="T153" s="244" t="s">
        <v>238</v>
      </c>
      <c r="U153" s="222">
        <v>0</v>
      </c>
      <c r="V153" s="222">
        <f>ROUND(E153*U153,2)</f>
        <v>0</v>
      </c>
      <c r="W153" s="222"/>
      <c r="X153" s="222" t="s">
        <v>248</v>
      </c>
      <c r="Y153" s="212"/>
      <c r="Z153" s="212"/>
      <c r="AA153" s="212"/>
      <c r="AB153" s="212"/>
      <c r="AC153" s="212"/>
      <c r="AD153" s="212"/>
      <c r="AE153" s="212"/>
      <c r="AF153" s="212"/>
      <c r="AG153" s="212" t="s">
        <v>249</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ht="22.5" outlineLevel="1" x14ac:dyDescent="0.2">
      <c r="A154" s="238">
        <v>40</v>
      </c>
      <c r="B154" s="239" t="s">
        <v>1380</v>
      </c>
      <c r="C154" s="247" t="s">
        <v>1381</v>
      </c>
      <c r="D154" s="240" t="s">
        <v>496</v>
      </c>
      <c r="E154" s="241">
        <v>1</v>
      </c>
      <c r="F154" s="242"/>
      <c r="G154" s="243">
        <f>ROUND(E154*F154,2)</f>
        <v>0</v>
      </c>
      <c r="H154" s="242"/>
      <c r="I154" s="243">
        <f>ROUND(E154*H154,2)</f>
        <v>0</v>
      </c>
      <c r="J154" s="242"/>
      <c r="K154" s="243">
        <f>ROUND(E154*J154,2)</f>
        <v>0</v>
      </c>
      <c r="L154" s="243">
        <v>21</v>
      </c>
      <c r="M154" s="243">
        <f>G154*(1+L154/100)</f>
        <v>0</v>
      </c>
      <c r="N154" s="243">
        <v>0</v>
      </c>
      <c r="O154" s="243">
        <f>ROUND(E154*N154,2)</f>
        <v>0</v>
      </c>
      <c r="P154" s="243">
        <v>0</v>
      </c>
      <c r="Q154" s="243">
        <f>ROUND(E154*P154,2)</f>
        <v>0</v>
      </c>
      <c r="R154" s="243"/>
      <c r="S154" s="243" t="s">
        <v>237</v>
      </c>
      <c r="T154" s="244" t="s">
        <v>238</v>
      </c>
      <c r="U154" s="222">
        <v>0</v>
      </c>
      <c r="V154" s="222">
        <f>ROUND(E154*U154,2)</f>
        <v>0</v>
      </c>
      <c r="W154" s="222"/>
      <c r="X154" s="222" t="s">
        <v>248</v>
      </c>
      <c r="Y154" s="212"/>
      <c r="Z154" s="212"/>
      <c r="AA154" s="212"/>
      <c r="AB154" s="212"/>
      <c r="AC154" s="212"/>
      <c r="AD154" s="212"/>
      <c r="AE154" s="212"/>
      <c r="AF154" s="212"/>
      <c r="AG154" s="212" t="s">
        <v>249</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ht="22.5" outlineLevel="1" x14ac:dyDescent="0.2">
      <c r="A155" s="238">
        <v>41</v>
      </c>
      <c r="B155" s="239" t="s">
        <v>1382</v>
      </c>
      <c r="C155" s="247" t="s">
        <v>1383</v>
      </c>
      <c r="D155" s="240" t="s">
        <v>496</v>
      </c>
      <c r="E155" s="241">
        <v>1</v>
      </c>
      <c r="F155" s="242"/>
      <c r="G155" s="243">
        <f>ROUND(E155*F155,2)</f>
        <v>0</v>
      </c>
      <c r="H155" s="242"/>
      <c r="I155" s="243">
        <f>ROUND(E155*H155,2)</f>
        <v>0</v>
      </c>
      <c r="J155" s="242"/>
      <c r="K155" s="243">
        <f>ROUND(E155*J155,2)</f>
        <v>0</v>
      </c>
      <c r="L155" s="243">
        <v>21</v>
      </c>
      <c r="M155" s="243">
        <f>G155*(1+L155/100)</f>
        <v>0</v>
      </c>
      <c r="N155" s="243">
        <v>0</v>
      </c>
      <c r="O155" s="243">
        <f>ROUND(E155*N155,2)</f>
        <v>0</v>
      </c>
      <c r="P155" s="243">
        <v>0</v>
      </c>
      <c r="Q155" s="243">
        <f>ROUND(E155*P155,2)</f>
        <v>0</v>
      </c>
      <c r="R155" s="243"/>
      <c r="S155" s="243" t="s">
        <v>237</v>
      </c>
      <c r="T155" s="244" t="s">
        <v>238</v>
      </c>
      <c r="U155" s="222">
        <v>0</v>
      </c>
      <c r="V155" s="222">
        <f>ROUND(E155*U155,2)</f>
        <v>0</v>
      </c>
      <c r="W155" s="222"/>
      <c r="X155" s="222" t="s">
        <v>248</v>
      </c>
      <c r="Y155" s="212"/>
      <c r="Z155" s="212"/>
      <c r="AA155" s="212"/>
      <c r="AB155" s="212"/>
      <c r="AC155" s="212"/>
      <c r="AD155" s="212"/>
      <c r="AE155" s="212"/>
      <c r="AF155" s="212"/>
      <c r="AG155" s="212" t="s">
        <v>249</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ht="22.5" outlineLevel="1" x14ac:dyDescent="0.2">
      <c r="A156" s="238">
        <v>42</v>
      </c>
      <c r="B156" s="239" t="s">
        <v>1384</v>
      </c>
      <c r="C156" s="247" t="s">
        <v>1385</v>
      </c>
      <c r="D156" s="240" t="s">
        <v>496</v>
      </c>
      <c r="E156" s="241">
        <v>2</v>
      </c>
      <c r="F156" s="242"/>
      <c r="G156" s="243">
        <f>ROUND(E156*F156,2)</f>
        <v>0</v>
      </c>
      <c r="H156" s="242"/>
      <c r="I156" s="243">
        <f>ROUND(E156*H156,2)</f>
        <v>0</v>
      </c>
      <c r="J156" s="242"/>
      <c r="K156" s="243">
        <f>ROUND(E156*J156,2)</f>
        <v>0</v>
      </c>
      <c r="L156" s="243">
        <v>21</v>
      </c>
      <c r="M156" s="243">
        <f>G156*(1+L156/100)</f>
        <v>0</v>
      </c>
      <c r="N156" s="243">
        <v>0</v>
      </c>
      <c r="O156" s="243">
        <f>ROUND(E156*N156,2)</f>
        <v>0</v>
      </c>
      <c r="P156" s="243">
        <v>0</v>
      </c>
      <c r="Q156" s="243">
        <f>ROUND(E156*P156,2)</f>
        <v>0</v>
      </c>
      <c r="R156" s="243"/>
      <c r="S156" s="243" t="s">
        <v>237</v>
      </c>
      <c r="T156" s="244" t="s">
        <v>238</v>
      </c>
      <c r="U156" s="222">
        <v>0</v>
      </c>
      <c r="V156" s="222">
        <f>ROUND(E156*U156,2)</f>
        <v>0</v>
      </c>
      <c r="W156" s="222"/>
      <c r="X156" s="222" t="s">
        <v>248</v>
      </c>
      <c r="Y156" s="212"/>
      <c r="Z156" s="212"/>
      <c r="AA156" s="212"/>
      <c r="AB156" s="212"/>
      <c r="AC156" s="212"/>
      <c r="AD156" s="212"/>
      <c r="AE156" s="212"/>
      <c r="AF156" s="212"/>
      <c r="AG156" s="212" t="s">
        <v>249</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2.5" outlineLevel="1" x14ac:dyDescent="0.2">
      <c r="A157" s="238">
        <v>43</v>
      </c>
      <c r="B157" s="239" t="s">
        <v>1386</v>
      </c>
      <c r="C157" s="247" t="s">
        <v>1387</v>
      </c>
      <c r="D157" s="240" t="s">
        <v>496</v>
      </c>
      <c r="E157" s="241">
        <v>1</v>
      </c>
      <c r="F157" s="242"/>
      <c r="G157" s="243">
        <f>ROUND(E157*F157,2)</f>
        <v>0</v>
      </c>
      <c r="H157" s="242"/>
      <c r="I157" s="243">
        <f>ROUND(E157*H157,2)</f>
        <v>0</v>
      </c>
      <c r="J157" s="242"/>
      <c r="K157" s="243">
        <f>ROUND(E157*J157,2)</f>
        <v>0</v>
      </c>
      <c r="L157" s="243">
        <v>21</v>
      </c>
      <c r="M157" s="243">
        <f>G157*(1+L157/100)</f>
        <v>0</v>
      </c>
      <c r="N157" s="243">
        <v>0</v>
      </c>
      <c r="O157" s="243">
        <f>ROUND(E157*N157,2)</f>
        <v>0</v>
      </c>
      <c r="P157" s="243">
        <v>0</v>
      </c>
      <c r="Q157" s="243">
        <f>ROUND(E157*P157,2)</f>
        <v>0</v>
      </c>
      <c r="R157" s="243"/>
      <c r="S157" s="243" t="s">
        <v>237</v>
      </c>
      <c r="T157" s="244" t="s">
        <v>238</v>
      </c>
      <c r="U157" s="222">
        <v>0</v>
      </c>
      <c r="V157" s="222">
        <f>ROUND(E157*U157,2)</f>
        <v>0</v>
      </c>
      <c r="W157" s="222"/>
      <c r="X157" s="222" t="s">
        <v>248</v>
      </c>
      <c r="Y157" s="212"/>
      <c r="Z157" s="212"/>
      <c r="AA157" s="212"/>
      <c r="AB157" s="212"/>
      <c r="AC157" s="212"/>
      <c r="AD157" s="212"/>
      <c r="AE157" s="212"/>
      <c r="AF157" s="212"/>
      <c r="AG157" s="212" t="s">
        <v>249</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ht="22.5" outlineLevel="1" x14ac:dyDescent="0.2">
      <c r="A158" s="238">
        <v>44</v>
      </c>
      <c r="B158" s="239" t="s">
        <v>1388</v>
      </c>
      <c r="C158" s="247" t="s">
        <v>1389</v>
      </c>
      <c r="D158" s="240" t="s">
        <v>496</v>
      </c>
      <c r="E158" s="241">
        <v>1</v>
      </c>
      <c r="F158" s="242"/>
      <c r="G158" s="243">
        <f>ROUND(E158*F158,2)</f>
        <v>0</v>
      </c>
      <c r="H158" s="242"/>
      <c r="I158" s="243">
        <f>ROUND(E158*H158,2)</f>
        <v>0</v>
      </c>
      <c r="J158" s="242"/>
      <c r="K158" s="243">
        <f>ROUND(E158*J158,2)</f>
        <v>0</v>
      </c>
      <c r="L158" s="243">
        <v>21</v>
      </c>
      <c r="M158" s="243">
        <f>G158*(1+L158/100)</f>
        <v>0</v>
      </c>
      <c r="N158" s="243">
        <v>0</v>
      </c>
      <c r="O158" s="243">
        <f>ROUND(E158*N158,2)</f>
        <v>0</v>
      </c>
      <c r="P158" s="243">
        <v>0</v>
      </c>
      <c r="Q158" s="243">
        <f>ROUND(E158*P158,2)</f>
        <v>0</v>
      </c>
      <c r="R158" s="243"/>
      <c r="S158" s="243" t="s">
        <v>237</v>
      </c>
      <c r="T158" s="244" t="s">
        <v>238</v>
      </c>
      <c r="U158" s="222">
        <v>0</v>
      </c>
      <c r="V158" s="222">
        <f>ROUND(E158*U158,2)</f>
        <v>0</v>
      </c>
      <c r="W158" s="222"/>
      <c r="X158" s="222" t="s">
        <v>248</v>
      </c>
      <c r="Y158" s="212"/>
      <c r="Z158" s="212"/>
      <c r="AA158" s="212"/>
      <c r="AB158" s="212"/>
      <c r="AC158" s="212"/>
      <c r="AD158" s="212"/>
      <c r="AE158" s="212"/>
      <c r="AF158" s="212"/>
      <c r="AG158" s="212" t="s">
        <v>249</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22.5" outlineLevel="1" x14ac:dyDescent="0.2">
      <c r="A159" s="231">
        <v>45</v>
      </c>
      <c r="B159" s="232" t="s">
        <v>1390</v>
      </c>
      <c r="C159" s="248" t="s">
        <v>1391</v>
      </c>
      <c r="D159" s="233" t="s">
        <v>496</v>
      </c>
      <c r="E159" s="234">
        <v>1</v>
      </c>
      <c r="F159" s="235"/>
      <c r="G159" s="236">
        <f>ROUND(E159*F159,2)</f>
        <v>0</v>
      </c>
      <c r="H159" s="235"/>
      <c r="I159" s="236">
        <f>ROUND(E159*H159,2)</f>
        <v>0</v>
      </c>
      <c r="J159" s="235"/>
      <c r="K159" s="236">
        <f>ROUND(E159*J159,2)</f>
        <v>0</v>
      </c>
      <c r="L159" s="236">
        <v>21</v>
      </c>
      <c r="M159" s="236">
        <f>G159*(1+L159/100)</f>
        <v>0</v>
      </c>
      <c r="N159" s="236">
        <v>0</v>
      </c>
      <c r="O159" s="236">
        <f>ROUND(E159*N159,2)</f>
        <v>0</v>
      </c>
      <c r="P159" s="236">
        <v>0</v>
      </c>
      <c r="Q159" s="236">
        <f>ROUND(E159*P159,2)</f>
        <v>0</v>
      </c>
      <c r="R159" s="236"/>
      <c r="S159" s="236" t="s">
        <v>237</v>
      </c>
      <c r="T159" s="237" t="s">
        <v>238</v>
      </c>
      <c r="U159" s="222">
        <v>0</v>
      </c>
      <c r="V159" s="222">
        <f>ROUND(E159*U159,2)</f>
        <v>0</v>
      </c>
      <c r="W159" s="222"/>
      <c r="X159" s="222" t="s">
        <v>248</v>
      </c>
      <c r="Y159" s="212"/>
      <c r="Z159" s="212"/>
      <c r="AA159" s="212"/>
      <c r="AB159" s="212"/>
      <c r="AC159" s="212"/>
      <c r="AD159" s="212"/>
      <c r="AE159" s="212"/>
      <c r="AF159" s="212"/>
      <c r="AG159" s="212" t="s">
        <v>249</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v>46</v>
      </c>
      <c r="B160" s="220" t="s">
        <v>1392</v>
      </c>
      <c r="C160" s="261" t="s">
        <v>1393</v>
      </c>
      <c r="D160" s="221" t="s">
        <v>0</v>
      </c>
      <c r="E160" s="257"/>
      <c r="F160" s="223"/>
      <c r="G160" s="222">
        <f>ROUND(E160*F160,2)</f>
        <v>0</v>
      </c>
      <c r="H160" s="223"/>
      <c r="I160" s="222">
        <f>ROUND(E160*H160,2)</f>
        <v>0</v>
      </c>
      <c r="J160" s="223"/>
      <c r="K160" s="222">
        <f>ROUND(E160*J160,2)</f>
        <v>0</v>
      </c>
      <c r="L160" s="222">
        <v>21</v>
      </c>
      <c r="M160" s="222">
        <f>G160*(1+L160/100)</f>
        <v>0</v>
      </c>
      <c r="N160" s="222">
        <v>0</v>
      </c>
      <c r="O160" s="222">
        <f>ROUND(E160*N160,2)</f>
        <v>0</v>
      </c>
      <c r="P160" s="222">
        <v>0</v>
      </c>
      <c r="Q160" s="222">
        <f>ROUND(E160*P160,2)</f>
        <v>0</v>
      </c>
      <c r="R160" s="222" t="s">
        <v>475</v>
      </c>
      <c r="S160" s="222" t="s">
        <v>259</v>
      </c>
      <c r="T160" s="222" t="s">
        <v>260</v>
      </c>
      <c r="U160" s="222">
        <v>0</v>
      </c>
      <c r="V160" s="222">
        <f>ROUND(E160*U160,2)</f>
        <v>0</v>
      </c>
      <c r="W160" s="222"/>
      <c r="X160" s="222" t="s">
        <v>414</v>
      </c>
      <c r="Y160" s="212"/>
      <c r="Z160" s="212"/>
      <c r="AA160" s="212"/>
      <c r="AB160" s="212"/>
      <c r="AC160" s="212"/>
      <c r="AD160" s="212"/>
      <c r="AE160" s="212"/>
      <c r="AF160" s="212"/>
      <c r="AG160" s="212" t="s">
        <v>415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60" t="s">
        <v>416</v>
      </c>
      <c r="D161" s="256"/>
      <c r="E161" s="256"/>
      <c r="F161" s="256"/>
      <c r="G161" s="256"/>
      <c r="H161" s="222"/>
      <c r="I161" s="222"/>
      <c r="J161" s="222"/>
      <c r="K161" s="222"/>
      <c r="L161" s="222"/>
      <c r="M161" s="222"/>
      <c r="N161" s="222"/>
      <c r="O161" s="222"/>
      <c r="P161" s="222"/>
      <c r="Q161" s="222"/>
      <c r="R161" s="222"/>
      <c r="S161" s="222"/>
      <c r="T161" s="222"/>
      <c r="U161" s="222"/>
      <c r="V161" s="222"/>
      <c r="W161" s="222"/>
      <c r="X161" s="222"/>
      <c r="Y161" s="212"/>
      <c r="Z161" s="212"/>
      <c r="AA161" s="212"/>
      <c r="AB161" s="212"/>
      <c r="AC161" s="212"/>
      <c r="AD161" s="212"/>
      <c r="AE161" s="212"/>
      <c r="AF161" s="212"/>
      <c r="AG161" s="212" t="s">
        <v>270</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x14ac:dyDescent="0.2">
      <c r="A162" s="225" t="s">
        <v>232</v>
      </c>
      <c r="B162" s="226" t="s">
        <v>192</v>
      </c>
      <c r="C162" s="246" t="s">
        <v>193</v>
      </c>
      <c r="D162" s="227"/>
      <c r="E162" s="228"/>
      <c r="F162" s="229"/>
      <c r="G162" s="229">
        <f>SUMIF(AG163:AG171,"&lt;&gt;NOR",G163:G171)</f>
        <v>0</v>
      </c>
      <c r="H162" s="229"/>
      <c r="I162" s="229">
        <f>SUM(I163:I171)</f>
        <v>0</v>
      </c>
      <c r="J162" s="229"/>
      <c r="K162" s="229">
        <f>SUM(K163:K171)</f>
        <v>0</v>
      </c>
      <c r="L162" s="229"/>
      <c r="M162" s="229">
        <f>SUM(M163:M171)</f>
        <v>0</v>
      </c>
      <c r="N162" s="229"/>
      <c r="O162" s="229">
        <f>SUM(O163:O171)</f>
        <v>0.14000000000000001</v>
      </c>
      <c r="P162" s="229"/>
      <c r="Q162" s="229">
        <f>SUM(Q163:Q171)</f>
        <v>0</v>
      </c>
      <c r="R162" s="229"/>
      <c r="S162" s="229"/>
      <c r="T162" s="230"/>
      <c r="U162" s="224"/>
      <c r="V162" s="224">
        <f>SUM(V163:V171)</f>
        <v>33.200000000000003</v>
      </c>
      <c r="W162" s="224"/>
      <c r="X162" s="224"/>
      <c r="AG162" t="s">
        <v>233</v>
      </c>
    </row>
    <row r="163" spans="1:60" outlineLevel="1" x14ac:dyDescent="0.2">
      <c r="A163" s="231">
        <v>47</v>
      </c>
      <c r="B163" s="232" t="s">
        <v>1394</v>
      </c>
      <c r="C163" s="248" t="s">
        <v>1395</v>
      </c>
      <c r="D163" s="233" t="s">
        <v>316</v>
      </c>
      <c r="E163" s="234">
        <v>29.633099999999999</v>
      </c>
      <c r="F163" s="235"/>
      <c r="G163" s="236">
        <f>ROUND(E163*F163,2)</f>
        <v>0</v>
      </c>
      <c r="H163" s="235"/>
      <c r="I163" s="236">
        <f>ROUND(E163*H163,2)</f>
        <v>0</v>
      </c>
      <c r="J163" s="235"/>
      <c r="K163" s="236">
        <f>ROUND(E163*J163,2)</f>
        <v>0</v>
      </c>
      <c r="L163" s="236">
        <v>21</v>
      </c>
      <c r="M163" s="236">
        <f>G163*(1+L163/100)</f>
        <v>0</v>
      </c>
      <c r="N163" s="236">
        <v>0</v>
      </c>
      <c r="O163" s="236">
        <f>ROUND(E163*N163,2)</f>
        <v>0</v>
      </c>
      <c r="P163" s="236">
        <v>0</v>
      </c>
      <c r="Q163" s="236">
        <f>ROUND(E163*P163,2)</f>
        <v>0</v>
      </c>
      <c r="R163" s="236"/>
      <c r="S163" s="236" t="s">
        <v>237</v>
      </c>
      <c r="T163" s="237" t="s">
        <v>238</v>
      </c>
      <c r="U163" s="222">
        <v>0</v>
      </c>
      <c r="V163" s="222">
        <f>ROUND(E163*U163,2)</f>
        <v>0</v>
      </c>
      <c r="W163" s="222"/>
      <c r="X163" s="222" t="s">
        <v>248</v>
      </c>
      <c r="Y163" s="212"/>
      <c r="Z163" s="212"/>
      <c r="AA163" s="212"/>
      <c r="AB163" s="212"/>
      <c r="AC163" s="212"/>
      <c r="AD163" s="212"/>
      <c r="AE163" s="212"/>
      <c r="AF163" s="212"/>
      <c r="AG163" s="212" t="s">
        <v>249</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58" t="s">
        <v>1396</v>
      </c>
      <c r="D164" s="252"/>
      <c r="E164" s="253">
        <v>29.633099999999999</v>
      </c>
      <c r="F164" s="222"/>
      <c r="G164" s="222"/>
      <c r="H164" s="222"/>
      <c r="I164" s="222"/>
      <c r="J164" s="222"/>
      <c r="K164" s="222"/>
      <c r="L164" s="222"/>
      <c r="M164" s="222"/>
      <c r="N164" s="222"/>
      <c r="O164" s="222"/>
      <c r="P164" s="222"/>
      <c r="Q164" s="222"/>
      <c r="R164" s="222"/>
      <c r="S164" s="222"/>
      <c r="T164" s="222"/>
      <c r="U164" s="222"/>
      <c r="V164" s="222"/>
      <c r="W164" s="222"/>
      <c r="X164" s="222"/>
      <c r="Y164" s="212"/>
      <c r="Z164" s="212"/>
      <c r="AA164" s="212"/>
      <c r="AB164" s="212"/>
      <c r="AC164" s="212"/>
      <c r="AD164" s="212"/>
      <c r="AE164" s="212"/>
      <c r="AF164" s="212"/>
      <c r="AG164" s="212" t="s">
        <v>264</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31">
        <v>48</v>
      </c>
      <c r="B165" s="232" t="s">
        <v>1397</v>
      </c>
      <c r="C165" s="248" t="s">
        <v>1398</v>
      </c>
      <c r="D165" s="233" t="s">
        <v>316</v>
      </c>
      <c r="E165" s="234">
        <v>28.87</v>
      </c>
      <c r="F165" s="235"/>
      <c r="G165" s="236">
        <f>ROUND(E165*F165,2)</f>
        <v>0</v>
      </c>
      <c r="H165" s="235"/>
      <c r="I165" s="236">
        <f>ROUND(E165*H165,2)</f>
        <v>0</v>
      </c>
      <c r="J165" s="235"/>
      <c r="K165" s="236">
        <f>ROUND(E165*J165,2)</f>
        <v>0</v>
      </c>
      <c r="L165" s="236">
        <v>21</v>
      </c>
      <c r="M165" s="236">
        <f>G165*(1+L165/100)</f>
        <v>0</v>
      </c>
      <c r="N165" s="236">
        <v>1.6000000000000001E-4</v>
      </c>
      <c r="O165" s="236">
        <f>ROUND(E165*N165,2)</f>
        <v>0</v>
      </c>
      <c r="P165" s="236">
        <v>0</v>
      </c>
      <c r="Q165" s="236">
        <f>ROUND(E165*P165,2)</f>
        <v>0</v>
      </c>
      <c r="R165" s="236" t="s">
        <v>769</v>
      </c>
      <c r="S165" s="236" t="s">
        <v>259</v>
      </c>
      <c r="T165" s="237" t="s">
        <v>260</v>
      </c>
      <c r="U165" s="222">
        <v>0.05</v>
      </c>
      <c r="V165" s="222">
        <f>ROUND(E165*U165,2)</f>
        <v>1.44</v>
      </c>
      <c r="W165" s="222"/>
      <c r="X165" s="222" t="s">
        <v>248</v>
      </c>
      <c r="Y165" s="212"/>
      <c r="Z165" s="212"/>
      <c r="AA165" s="212"/>
      <c r="AB165" s="212"/>
      <c r="AC165" s="212"/>
      <c r="AD165" s="212"/>
      <c r="AE165" s="212"/>
      <c r="AF165" s="212"/>
      <c r="AG165" s="212" t="s">
        <v>249</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58" t="s">
        <v>1399</v>
      </c>
      <c r="D166" s="252"/>
      <c r="E166" s="253">
        <v>10</v>
      </c>
      <c r="F166" s="222"/>
      <c r="G166" s="222"/>
      <c r="H166" s="222"/>
      <c r="I166" s="222"/>
      <c r="J166" s="222"/>
      <c r="K166" s="222"/>
      <c r="L166" s="222"/>
      <c r="M166" s="222"/>
      <c r="N166" s="222"/>
      <c r="O166" s="222"/>
      <c r="P166" s="222"/>
      <c r="Q166" s="222"/>
      <c r="R166" s="222"/>
      <c r="S166" s="222"/>
      <c r="T166" s="222"/>
      <c r="U166" s="222"/>
      <c r="V166" s="222"/>
      <c r="W166" s="222"/>
      <c r="X166" s="222"/>
      <c r="Y166" s="212"/>
      <c r="Z166" s="212"/>
      <c r="AA166" s="212"/>
      <c r="AB166" s="212"/>
      <c r="AC166" s="212"/>
      <c r="AD166" s="212"/>
      <c r="AE166" s="212"/>
      <c r="AF166" s="212"/>
      <c r="AG166" s="212" t="s">
        <v>264</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58" t="s">
        <v>1400</v>
      </c>
      <c r="D167" s="252"/>
      <c r="E167" s="253">
        <v>16.920000000000002</v>
      </c>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264</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58" t="s">
        <v>1401</v>
      </c>
      <c r="D168" s="252"/>
      <c r="E168" s="253">
        <v>-1.8</v>
      </c>
      <c r="F168" s="222"/>
      <c r="G168" s="22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264</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58" t="s">
        <v>1356</v>
      </c>
      <c r="D169" s="252"/>
      <c r="E169" s="253">
        <v>3.75</v>
      </c>
      <c r="F169" s="222"/>
      <c r="G169" s="222"/>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264</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31">
        <v>49</v>
      </c>
      <c r="B170" s="232" t="s">
        <v>1402</v>
      </c>
      <c r="C170" s="248" t="s">
        <v>1403</v>
      </c>
      <c r="D170" s="233" t="s">
        <v>316</v>
      </c>
      <c r="E170" s="234">
        <v>28.87</v>
      </c>
      <c r="F170" s="235"/>
      <c r="G170" s="236">
        <f>ROUND(E170*F170,2)</f>
        <v>0</v>
      </c>
      <c r="H170" s="235"/>
      <c r="I170" s="236">
        <f>ROUND(E170*H170,2)</f>
        <v>0</v>
      </c>
      <c r="J170" s="235"/>
      <c r="K170" s="236">
        <f>ROUND(E170*J170,2)</f>
        <v>0</v>
      </c>
      <c r="L170" s="236">
        <v>21</v>
      </c>
      <c r="M170" s="236">
        <f>G170*(1+L170/100)</f>
        <v>0</v>
      </c>
      <c r="N170" s="236">
        <v>4.96E-3</v>
      </c>
      <c r="O170" s="236">
        <f>ROUND(E170*N170,2)</f>
        <v>0.14000000000000001</v>
      </c>
      <c r="P170" s="236">
        <v>0</v>
      </c>
      <c r="Q170" s="236">
        <f>ROUND(E170*P170,2)</f>
        <v>0</v>
      </c>
      <c r="R170" s="236"/>
      <c r="S170" s="236" t="s">
        <v>237</v>
      </c>
      <c r="T170" s="237" t="s">
        <v>378</v>
      </c>
      <c r="U170" s="222">
        <v>1.1000000000000001</v>
      </c>
      <c r="V170" s="222">
        <f>ROUND(E170*U170,2)</f>
        <v>31.76</v>
      </c>
      <c r="W170" s="222"/>
      <c r="X170" s="222" t="s">
        <v>248</v>
      </c>
      <c r="Y170" s="212"/>
      <c r="Z170" s="212"/>
      <c r="AA170" s="212"/>
      <c r="AB170" s="212"/>
      <c r="AC170" s="212"/>
      <c r="AD170" s="212"/>
      <c r="AE170" s="212"/>
      <c r="AF170" s="212"/>
      <c r="AG170" s="212" t="s">
        <v>249</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v>50</v>
      </c>
      <c r="B171" s="220" t="s">
        <v>1404</v>
      </c>
      <c r="C171" s="261" t="s">
        <v>1405</v>
      </c>
      <c r="D171" s="221" t="s">
        <v>0</v>
      </c>
      <c r="E171" s="257"/>
      <c r="F171" s="223"/>
      <c r="G171" s="222">
        <f>ROUND(E171*F171,2)</f>
        <v>0</v>
      </c>
      <c r="H171" s="223"/>
      <c r="I171" s="222">
        <f>ROUND(E171*H171,2)</f>
        <v>0</v>
      </c>
      <c r="J171" s="223"/>
      <c r="K171" s="222">
        <f>ROUND(E171*J171,2)</f>
        <v>0</v>
      </c>
      <c r="L171" s="222">
        <v>21</v>
      </c>
      <c r="M171" s="222">
        <f>G171*(1+L171/100)</f>
        <v>0</v>
      </c>
      <c r="N171" s="222">
        <v>0</v>
      </c>
      <c r="O171" s="222">
        <f>ROUND(E171*N171,2)</f>
        <v>0</v>
      </c>
      <c r="P171" s="222">
        <v>0</v>
      </c>
      <c r="Q171" s="222">
        <f>ROUND(E171*P171,2)</f>
        <v>0</v>
      </c>
      <c r="R171" s="222" t="s">
        <v>769</v>
      </c>
      <c r="S171" s="222" t="s">
        <v>259</v>
      </c>
      <c r="T171" s="222" t="s">
        <v>378</v>
      </c>
      <c r="U171" s="222">
        <v>0</v>
      </c>
      <c r="V171" s="222">
        <f>ROUND(E171*U171,2)</f>
        <v>0</v>
      </c>
      <c r="W171" s="222"/>
      <c r="X171" s="222" t="s">
        <v>414</v>
      </c>
      <c r="Y171" s="212"/>
      <c r="Z171" s="212"/>
      <c r="AA171" s="212"/>
      <c r="AB171" s="212"/>
      <c r="AC171" s="212"/>
      <c r="AD171" s="212"/>
      <c r="AE171" s="212"/>
      <c r="AF171" s="212"/>
      <c r="AG171" s="212" t="s">
        <v>415</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x14ac:dyDescent="0.2">
      <c r="A172" s="225" t="s">
        <v>232</v>
      </c>
      <c r="B172" s="226" t="s">
        <v>196</v>
      </c>
      <c r="C172" s="246" t="s">
        <v>197</v>
      </c>
      <c r="D172" s="227"/>
      <c r="E172" s="228"/>
      <c r="F172" s="229"/>
      <c r="G172" s="229">
        <f>SUMIF(AG173:AG177,"&lt;&gt;NOR",G173:G177)</f>
        <v>0</v>
      </c>
      <c r="H172" s="229"/>
      <c r="I172" s="229">
        <f>SUM(I173:I177)</f>
        <v>0</v>
      </c>
      <c r="J172" s="229"/>
      <c r="K172" s="229">
        <f>SUM(K173:K177)</f>
        <v>0</v>
      </c>
      <c r="L172" s="229"/>
      <c r="M172" s="229">
        <f>SUM(M173:M177)</f>
        <v>0</v>
      </c>
      <c r="N172" s="229"/>
      <c r="O172" s="229">
        <f>SUM(O173:O177)</f>
        <v>7.0000000000000007E-2</v>
      </c>
      <c r="P172" s="229"/>
      <c r="Q172" s="229">
        <f>SUM(Q173:Q177)</f>
        <v>0</v>
      </c>
      <c r="R172" s="229"/>
      <c r="S172" s="229"/>
      <c r="T172" s="230"/>
      <c r="U172" s="224"/>
      <c r="V172" s="224">
        <f>SUM(V173:V177)</f>
        <v>45.77</v>
      </c>
      <c r="W172" s="224"/>
      <c r="X172" s="224"/>
      <c r="AG172" t="s">
        <v>233</v>
      </c>
    </row>
    <row r="173" spans="1:60" outlineLevel="1" x14ac:dyDescent="0.2">
      <c r="A173" s="231">
        <v>51</v>
      </c>
      <c r="B173" s="232" t="s">
        <v>539</v>
      </c>
      <c r="C173" s="248" t="s">
        <v>540</v>
      </c>
      <c r="D173" s="233" t="s">
        <v>316</v>
      </c>
      <c r="E173" s="234">
        <v>343.0018</v>
      </c>
      <c r="F173" s="235"/>
      <c r="G173" s="236">
        <f>ROUND(E173*F173,2)</f>
        <v>0</v>
      </c>
      <c r="H173" s="235"/>
      <c r="I173" s="236">
        <f>ROUND(E173*H173,2)</f>
        <v>0</v>
      </c>
      <c r="J173" s="235"/>
      <c r="K173" s="236">
        <f>ROUND(E173*J173,2)</f>
        <v>0</v>
      </c>
      <c r="L173" s="236">
        <v>21</v>
      </c>
      <c r="M173" s="236">
        <f>G173*(1+L173/100)</f>
        <v>0</v>
      </c>
      <c r="N173" s="236">
        <v>6.9999999999999994E-5</v>
      </c>
      <c r="O173" s="236">
        <f>ROUND(E173*N173,2)</f>
        <v>0.02</v>
      </c>
      <c r="P173" s="236">
        <v>0</v>
      </c>
      <c r="Q173" s="236">
        <f>ROUND(E173*P173,2)</f>
        <v>0</v>
      </c>
      <c r="R173" s="236" t="s">
        <v>541</v>
      </c>
      <c r="S173" s="236" t="s">
        <v>259</v>
      </c>
      <c r="T173" s="237" t="s">
        <v>378</v>
      </c>
      <c r="U173" s="222">
        <v>0.03</v>
      </c>
      <c r="V173" s="222">
        <f>ROUND(E173*U173,2)</f>
        <v>10.29</v>
      </c>
      <c r="W173" s="222"/>
      <c r="X173" s="222" t="s">
        <v>248</v>
      </c>
      <c r="Y173" s="212"/>
      <c r="Z173" s="212"/>
      <c r="AA173" s="212"/>
      <c r="AB173" s="212"/>
      <c r="AC173" s="212"/>
      <c r="AD173" s="212"/>
      <c r="AE173" s="212"/>
      <c r="AF173" s="212"/>
      <c r="AG173" s="212" t="s">
        <v>249</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58" t="s">
        <v>1406</v>
      </c>
      <c r="D174" s="252"/>
      <c r="E174" s="253">
        <v>343.0018</v>
      </c>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264</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38">
        <v>52</v>
      </c>
      <c r="B175" s="239" t="s">
        <v>544</v>
      </c>
      <c r="C175" s="247" t="s">
        <v>545</v>
      </c>
      <c r="D175" s="240" t="s">
        <v>316</v>
      </c>
      <c r="E175" s="241">
        <v>343.0018</v>
      </c>
      <c r="F175" s="242"/>
      <c r="G175" s="243">
        <f>ROUND(E175*F175,2)</f>
        <v>0</v>
      </c>
      <c r="H175" s="242"/>
      <c r="I175" s="243">
        <f>ROUND(E175*H175,2)</f>
        <v>0</v>
      </c>
      <c r="J175" s="242"/>
      <c r="K175" s="243">
        <f>ROUND(E175*J175,2)</f>
        <v>0</v>
      </c>
      <c r="L175" s="243">
        <v>21</v>
      </c>
      <c r="M175" s="243">
        <f>G175*(1+L175/100)</f>
        <v>0</v>
      </c>
      <c r="N175" s="243">
        <v>1.4999999999999999E-4</v>
      </c>
      <c r="O175" s="243">
        <f>ROUND(E175*N175,2)</f>
        <v>0.05</v>
      </c>
      <c r="P175" s="243">
        <v>0</v>
      </c>
      <c r="Q175" s="243">
        <f>ROUND(E175*P175,2)</f>
        <v>0</v>
      </c>
      <c r="R175" s="243" t="s">
        <v>541</v>
      </c>
      <c r="S175" s="243" t="s">
        <v>259</v>
      </c>
      <c r="T175" s="244" t="s">
        <v>378</v>
      </c>
      <c r="U175" s="222">
        <v>0.10191</v>
      </c>
      <c r="V175" s="222">
        <f>ROUND(E175*U175,2)</f>
        <v>34.96</v>
      </c>
      <c r="W175" s="222"/>
      <c r="X175" s="222" t="s">
        <v>248</v>
      </c>
      <c r="Y175" s="212"/>
      <c r="Z175" s="212"/>
      <c r="AA175" s="212"/>
      <c r="AB175" s="212"/>
      <c r="AC175" s="212"/>
      <c r="AD175" s="212"/>
      <c r="AE175" s="212"/>
      <c r="AF175" s="212"/>
      <c r="AG175" s="212" t="s">
        <v>249</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31">
        <v>53</v>
      </c>
      <c r="B176" s="232" t="s">
        <v>1407</v>
      </c>
      <c r="C176" s="248" t="s">
        <v>1408</v>
      </c>
      <c r="D176" s="233" t="s">
        <v>316</v>
      </c>
      <c r="E176" s="234">
        <v>51.63</v>
      </c>
      <c r="F176" s="235"/>
      <c r="G176" s="236">
        <f>ROUND(E176*F176,2)</f>
        <v>0</v>
      </c>
      <c r="H176" s="235"/>
      <c r="I176" s="236">
        <f>ROUND(E176*H176,2)</f>
        <v>0</v>
      </c>
      <c r="J176" s="235"/>
      <c r="K176" s="236">
        <f>ROUND(E176*J176,2)</f>
        <v>0</v>
      </c>
      <c r="L176" s="236">
        <v>21</v>
      </c>
      <c r="M176" s="236">
        <f>G176*(1+L176/100)</f>
        <v>0</v>
      </c>
      <c r="N176" s="236">
        <v>0</v>
      </c>
      <c r="O176" s="236">
        <f>ROUND(E176*N176,2)</f>
        <v>0</v>
      </c>
      <c r="P176" s="236">
        <v>0</v>
      </c>
      <c r="Q176" s="236">
        <f>ROUND(E176*P176,2)</f>
        <v>0</v>
      </c>
      <c r="R176" s="236" t="s">
        <v>541</v>
      </c>
      <c r="S176" s="236" t="s">
        <v>259</v>
      </c>
      <c r="T176" s="237" t="s">
        <v>260</v>
      </c>
      <c r="U176" s="222">
        <v>0.01</v>
      </c>
      <c r="V176" s="222">
        <f>ROUND(E176*U176,2)</f>
        <v>0.52</v>
      </c>
      <c r="W176" s="222"/>
      <c r="X176" s="222" t="s">
        <v>248</v>
      </c>
      <c r="Y176" s="212"/>
      <c r="Z176" s="212"/>
      <c r="AA176" s="212"/>
      <c r="AB176" s="212"/>
      <c r="AC176" s="212"/>
      <c r="AD176" s="212"/>
      <c r="AE176" s="212"/>
      <c r="AF176" s="212"/>
      <c r="AG176" s="212" t="s">
        <v>249</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58" t="s">
        <v>1409</v>
      </c>
      <c r="D177" s="252"/>
      <c r="E177" s="253">
        <v>51.63</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264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x14ac:dyDescent="0.2">
      <c r="A178" s="225" t="s">
        <v>232</v>
      </c>
      <c r="B178" s="226" t="s">
        <v>143</v>
      </c>
      <c r="C178" s="246" t="s">
        <v>144</v>
      </c>
      <c r="D178" s="227"/>
      <c r="E178" s="228"/>
      <c r="F178" s="229"/>
      <c r="G178" s="229">
        <f>SUMIF(AG179:AG182,"&lt;&gt;NOR",G179:G182)</f>
        <v>0</v>
      </c>
      <c r="H178" s="229"/>
      <c r="I178" s="229">
        <f>SUM(I179:I182)</f>
        <v>0</v>
      </c>
      <c r="J178" s="229"/>
      <c r="K178" s="229">
        <f>SUM(K179:K182)</f>
        <v>0</v>
      </c>
      <c r="L178" s="229"/>
      <c r="M178" s="229">
        <f>SUM(M179:M182)</f>
        <v>0</v>
      </c>
      <c r="N178" s="229"/>
      <c r="O178" s="229">
        <f>SUM(O179:O182)</f>
        <v>0.21000000000000002</v>
      </c>
      <c r="P178" s="229"/>
      <c r="Q178" s="229">
        <f>SUM(Q179:Q182)</f>
        <v>0</v>
      </c>
      <c r="R178" s="229"/>
      <c r="S178" s="229"/>
      <c r="T178" s="230"/>
      <c r="U178" s="224"/>
      <c r="V178" s="224">
        <f>SUM(V179:V182)</f>
        <v>25.03</v>
      </c>
      <c r="W178" s="224"/>
      <c r="X178" s="224"/>
      <c r="AG178" t="s">
        <v>233</v>
      </c>
    </row>
    <row r="179" spans="1:60" outlineLevel="1" x14ac:dyDescent="0.2">
      <c r="A179" s="231">
        <v>54</v>
      </c>
      <c r="B179" s="232" t="s">
        <v>1410</v>
      </c>
      <c r="C179" s="248" t="s">
        <v>1411</v>
      </c>
      <c r="D179" s="233" t="s">
        <v>316</v>
      </c>
      <c r="E179" s="234">
        <v>110.5</v>
      </c>
      <c r="F179" s="235"/>
      <c r="G179" s="236">
        <f>ROUND(E179*F179,2)</f>
        <v>0</v>
      </c>
      <c r="H179" s="235"/>
      <c r="I179" s="236">
        <f>ROUND(E179*H179,2)</f>
        <v>0</v>
      </c>
      <c r="J179" s="235"/>
      <c r="K179" s="236">
        <f>ROUND(E179*J179,2)</f>
        <v>0</v>
      </c>
      <c r="L179" s="236">
        <v>21</v>
      </c>
      <c r="M179" s="236">
        <f>G179*(1+L179/100)</f>
        <v>0</v>
      </c>
      <c r="N179" s="236">
        <v>1.58E-3</v>
      </c>
      <c r="O179" s="236">
        <f>ROUND(E179*N179,2)</f>
        <v>0.17</v>
      </c>
      <c r="P179" s="236">
        <v>0</v>
      </c>
      <c r="Q179" s="236">
        <f>ROUND(E179*P179,2)</f>
        <v>0</v>
      </c>
      <c r="R179" s="236" t="s">
        <v>548</v>
      </c>
      <c r="S179" s="236" t="s">
        <v>259</v>
      </c>
      <c r="T179" s="237" t="s">
        <v>378</v>
      </c>
      <c r="U179" s="222">
        <v>0.21</v>
      </c>
      <c r="V179" s="222">
        <f>ROUND(E179*U179,2)</f>
        <v>23.21</v>
      </c>
      <c r="W179" s="222"/>
      <c r="X179" s="222" t="s">
        <v>248</v>
      </c>
      <c r="Y179" s="212"/>
      <c r="Z179" s="212"/>
      <c r="AA179" s="212"/>
      <c r="AB179" s="212"/>
      <c r="AC179" s="212"/>
      <c r="AD179" s="212"/>
      <c r="AE179" s="212"/>
      <c r="AF179" s="212"/>
      <c r="AG179" s="212" t="s">
        <v>249</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58" t="s">
        <v>1412</v>
      </c>
      <c r="D180" s="252"/>
      <c r="E180" s="253">
        <v>110.5</v>
      </c>
      <c r="F180" s="222"/>
      <c r="G180" s="222"/>
      <c r="H180" s="222"/>
      <c r="I180" s="222"/>
      <c r="J180" s="222"/>
      <c r="K180" s="222"/>
      <c r="L180" s="222"/>
      <c r="M180" s="222"/>
      <c r="N180" s="222"/>
      <c r="O180" s="222"/>
      <c r="P180" s="222"/>
      <c r="Q180" s="222"/>
      <c r="R180" s="222"/>
      <c r="S180" s="222"/>
      <c r="T180" s="222"/>
      <c r="U180" s="222"/>
      <c r="V180" s="222"/>
      <c r="W180" s="222"/>
      <c r="X180" s="222"/>
      <c r="Y180" s="212"/>
      <c r="Z180" s="212"/>
      <c r="AA180" s="212"/>
      <c r="AB180" s="212"/>
      <c r="AC180" s="212"/>
      <c r="AD180" s="212"/>
      <c r="AE180" s="212"/>
      <c r="AF180" s="212"/>
      <c r="AG180" s="212" t="s">
        <v>264</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31">
        <v>55</v>
      </c>
      <c r="B181" s="232" t="s">
        <v>1413</v>
      </c>
      <c r="C181" s="248" t="s">
        <v>1414</v>
      </c>
      <c r="D181" s="233" t="s">
        <v>316</v>
      </c>
      <c r="E181" s="234">
        <v>7</v>
      </c>
      <c r="F181" s="235"/>
      <c r="G181" s="236">
        <f>ROUND(E181*F181,2)</f>
        <v>0</v>
      </c>
      <c r="H181" s="235"/>
      <c r="I181" s="236">
        <f>ROUND(E181*H181,2)</f>
        <v>0</v>
      </c>
      <c r="J181" s="235"/>
      <c r="K181" s="236">
        <f>ROUND(E181*J181,2)</f>
        <v>0</v>
      </c>
      <c r="L181" s="236">
        <v>21</v>
      </c>
      <c r="M181" s="236">
        <f>G181*(1+L181/100)</f>
        <v>0</v>
      </c>
      <c r="N181" s="236">
        <v>6.3499999999999997E-3</v>
      </c>
      <c r="O181" s="236">
        <f>ROUND(E181*N181,2)</f>
        <v>0.04</v>
      </c>
      <c r="P181" s="236">
        <v>0</v>
      </c>
      <c r="Q181" s="236">
        <f>ROUND(E181*P181,2)</f>
        <v>0</v>
      </c>
      <c r="R181" s="236" t="s">
        <v>548</v>
      </c>
      <c r="S181" s="236" t="s">
        <v>259</v>
      </c>
      <c r="T181" s="237" t="s">
        <v>260</v>
      </c>
      <c r="U181" s="222">
        <v>0.26</v>
      </c>
      <c r="V181" s="222">
        <f>ROUND(E181*U181,2)</f>
        <v>1.82</v>
      </c>
      <c r="W181" s="222"/>
      <c r="X181" s="222" t="s">
        <v>248</v>
      </c>
      <c r="Y181" s="212"/>
      <c r="Z181" s="212"/>
      <c r="AA181" s="212"/>
      <c r="AB181" s="212"/>
      <c r="AC181" s="212"/>
      <c r="AD181" s="212"/>
      <c r="AE181" s="212"/>
      <c r="AF181" s="212"/>
      <c r="AG181" s="212" t="s">
        <v>249</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58" t="s">
        <v>1415</v>
      </c>
      <c r="D182" s="252"/>
      <c r="E182" s="253">
        <v>7</v>
      </c>
      <c r="F182" s="222"/>
      <c r="G182" s="22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264</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x14ac:dyDescent="0.2">
      <c r="A183" s="225" t="s">
        <v>232</v>
      </c>
      <c r="B183" s="226" t="s">
        <v>145</v>
      </c>
      <c r="C183" s="246" t="s">
        <v>146</v>
      </c>
      <c r="D183" s="227"/>
      <c r="E183" s="228"/>
      <c r="F183" s="229"/>
      <c r="G183" s="229">
        <f>SUMIF(AG184:AG188,"&lt;&gt;NOR",G184:G188)</f>
        <v>0</v>
      </c>
      <c r="H183" s="229"/>
      <c r="I183" s="229">
        <f>SUM(I184:I188)</f>
        <v>0</v>
      </c>
      <c r="J183" s="229"/>
      <c r="K183" s="229">
        <f>SUM(K184:K188)</f>
        <v>0</v>
      </c>
      <c r="L183" s="229"/>
      <c r="M183" s="229">
        <f>SUM(M184:M188)</f>
        <v>0</v>
      </c>
      <c r="N183" s="229"/>
      <c r="O183" s="229">
        <f>SUM(O184:O188)</f>
        <v>0.01</v>
      </c>
      <c r="P183" s="229"/>
      <c r="Q183" s="229">
        <f>SUM(Q184:Q188)</f>
        <v>0</v>
      </c>
      <c r="R183" s="229"/>
      <c r="S183" s="229"/>
      <c r="T183" s="230"/>
      <c r="U183" s="224"/>
      <c r="V183" s="224">
        <f>SUM(V184:V188)</f>
        <v>74.680000000000007</v>
      </c>
      <c r="W183" s="224"/>
      <c r="X183" s="224"/>
      <c r="AG183" t="s">
        <v>233</v>
      </c>
    </row>
    <row r="184" spans="1:60" ht="56.25" outlineLevel="1" x14ac:dyDescent="0.2">
      <c r="A184" s="231">
        <v>56</v>
      </c>
      <c r="B184" s="232" t="s">
        <v>1416</v>
      </c>
      <c r="C184" s="248" t="s">
        <v>1417</v>
      </c>
      <c r="D184" s="233" t="s">
        <v>316</v>
      </c>
      <c r="E184" s="234">
        <v>238.7</v>
      </c>
      <c r="F184" s="235"/>
      <c r="G184" s="236">
        <f>ROUND(E184*F184,2)</f>
        <v>0</v>
      </c>
      <c r="H184" s="235"/>
      <c r="I184" s="236">
        <f>ROUND(E184*H184,2)</f>
        <v>0</v>
      </c>
      <c r="J184" s="235"/>
      <c r="K184" s="236">
        <f>ROUND(E184*J184,2)</f>
        <v>0</v>
      </c>
      <c r="L184" s="236">
        <v>21</v>
      </c>
      <c r="M184" s="236">
        <f>G184*(1+L184/100)</f>
        <v>0</v>
      </c>
      <c r="N184" s="236">
        <v>4.0000000000000003E-5</v>
      </c>
      <c r="O184" s="236">
        <f>ROUND(E184*N184,2)</f>
        <v>0.01</v>
      </c>
      <c r="P184" s="236">
        <v>0</v>
      </c>
      <c r="Q184" s="236">
        <f>ROUND(E184*P184,2)</f>
        <v>0</v>
      </c>
      <c r="R184" s="236" t="s">
        <v>308</v>
      </c>
      <c r="S184" s="236" t="s">
        <v>259</v>
      </c>
      <c r="T184" s="237" t="s">
        <v>378</v>
      </c>
      <c r="U184" s="222">
        <v>0.31</v>
      </c>
      <c r="V184" s="222">
        <f>ROUND(E184*U184,2)</f>
        <v>74</v>
      </c>
      <c r="W184" s="222"/>
      <c r="X184" s="222" t="s">
        <v>248</v>
      </c>
      <c r="Y184" s="212"/>
      <c r="Z184" s="212"/>
      <c r="AA184" s="212"/>
      <c r="AB184" s="212"/>
      <c r="AC184" s="212"/>
      <c r="AD184" s="212"/>
      <c r="AE184" s="212"/>
      <c r="AF184" s="212"/>
      <c r="AG184" s="212" t="s">
        <v>249</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58" t="s">
        <v>1412</v>
      </c>
      <c r="D185" s="252"/>
      <c r="E185" s="253">
        <v>110.5</v>
      </c>
      <c r="F185" s="222"/>
      <c r="G185" s="222"/>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264</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58" t="s">
        <v>1418</v>
      </c>
      <c r="D186" s="252"/>
      <c r="E186" s="253">
        <v>128.19999999999999</v>
      </c>
      <c r="F186" s="222"/>
      <c r="G186" s="222"/>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264</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ht="22.5" outlineLevel="1" x14ac:dyDescent="0.2">
      <c r="A187" s="238">
        <v>57</v>
      </c>
      <c r="B187" s="239" t="s">
        <v>1419</v>
      </c>
      <c r="C187" s="247" t="s">
        <v>1420</v>
      </c>
      <c r="D187" s="240" t="s">
        <v>300</v>
      </c>
      <c r="E187" s="241">
        <v>3</v>
      </c>
      <c r="F187" s="242"/>
      <c r="G187" s="243">
        <f>ROUND(E187*F187,2)</f>
        <v>0</v>
      </c>
      <c r="H187" s="242"/>
      <c r="I187" s="243">
        <f>ROUND(E187*H187,2)</f>
        <v>0</v>
      </c>
      <c r="J187" s="242"/>
      <c r="K187" s="243">
        <f>ROUND(E187*J187,2)</f>
        <v>0</v>
      </c>
      <c r="L187" s="243">
        <v>21</v>
      </c>
      <c r="M187" s="243">
        <f>G187*(1+L187/100)</f>
        <v>0</v>
      </c>
      <c r="N187" s="243">
        <v>1.0000000000000001E-5</v>
      </c>
      <c r="O187" s="243">
        <f>ROUND(E187*N187,2)</f>
        <v>0</v>
      </c>
      <c r="P187" s="243">
        <v>0</v>
      </c>
      <c r="Q187" s="243">
        <f>ROUND(E187*P187,2)</f>
        <v>0</v>
      </c>
      <c r="R187" s="243"/>
      <c r="S187" s="243" t="s">
        <v>237</v>
      </c>
      <c r="T187" s="244" t="s">
        <v>378</v>
      </c>
      <c r="U187" s="222">
        <v>0.17</v>
      </c>
      <c r="V187" s="222">
        <f>ROUND(E187*U187,2)</f>
        <v>0.51</v>
      </c>
      <c r="W187" s="222"/>
      <c r="X187" s="222" t="s">
        <v>248</v>
      </c>
      <c r="Y187" s="212"/>
      <c r="Z187" s="212"/>
      <c r="AA187" s="212"/>
      <c r="AB187" s="212"/>
      <c r="AC187" s="212"/>
      <c r="AD187" s="212"/>
      <c r="AE187" s="212"/>
      <c r="AF187" s="212"/>
      <c r="AG187" s="212" t="s">
        <v>249</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38">
        <v>58</v>
      </c>
      <c r="B188" s="239" t="s">
        <v>1421</v>
      </c>
      <c r="C188" s="247" t="s">
        <v>1422</v>
      </c>
      <c r="D188" s="240" t="s">
        <v>247</v>
      </c>
      <c r="E188" s="241">
        <v>1</v>
      </c>
      <c r="F188" s="242"/>
      <c r="G188" s="243">
        <f>ROUND(E188*F188,2)</f>
        <v>0</v>
      </c>
      <c r="H188" s="242"/>
      <c r="I188" s="243">
        <f>ROUND(E188*H188,2)</f>
        <v>0</v>
      </c>
      <c r="J188" s="242"/>
      <c r="K188" s="243">
        <f>ROUND(E188*J188,2)</f>
        <v>0</v>
      </c>
      <c r="L188" s="243">
        <v>21</v>
      </c>
      <c r="M188" s="243">
        <f>G188*(1+L188/100)</f>
        <v>0</v>
      </c>
      <c r="N188" s="243">
        <v>1.0000000000000001E-5</v>
      </c>
      <c r="O188" s="243">
        <f>ROUND(E188*N188,2)</f>
        <v>0</v>
      </c>
      <c r="P188" s="243">
        <v>0</v>
      </c>
      <c r="Q188" s="243">
        <f>ROUND(E188*P188,2)</f>
        <v>0</v>
      </c>
      <c r="R188" s="243"/>
      <c r="S188" s="243" t="s">
        <v>237</v>
      </c>
      <c r="T188" s="244" t="s">
        <v>238</v>
      </c>
      <c r="U188" s="222">
        <v>0.17</v>
      </c>
      <c r="V188" s="222">
        <f>ROUND(E188*U188,2)</f>
        <v>0.17</v>
      </c>
      <c r="W188" s="222"/>
      <c r="X188" s="222" t="s">
        <v>248</v>
      </c>
      <c r="Y188" s="212"/>
      <c r="Z188" s="212"/>
      <c r="AA188" s="212"/>
      <c r="AB188" s="212"/>
      <c r="AC188" s="212"/>
      <c r="AD188" s="212"/>
      <c r="AE188" s="212"/>
      <c r="AF188" s="212"/>
      <c r="AG188" s="212" t="s">
        <v>249</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x14ac:dyDescent="0.2">
      <c r="A189" s="225" t="s">
        <v>232</v>
      </c>
      <c r="B189" s="226" t="s">
        <v>147</v>
      </c>
      <c r="C189" s="246" t="s">
        <v>148</v>
      </c>
      <c r="D189" s="227"/>
      <c r="E189" s="228"/>
      <c r="F189" s="229"/>
      <c r="G189" s="229">
        <f>SUMIF(AG190:AG232,"&lt;&gt;NOR",G190:G232)</f>
        <v>0</v>
      </c>
      <c r="H189" s="229"/>
      <c r="I189" s="229">
        <f>SUM(I190:I232)</f>
        <v>0</v>
      </c>
      <c r="J189" s="229"/>
      <c r="K189" s="229">
        <f>SUM(K190:K232)</f>
        <v>0</v>
      </c>
      <c r="L189" s="229"/>
      <c r="M189" s="229">
        <f>SUM(M190:M232)</f>
        <v>0</v>
      </c>
      <c r="N189" s="229"/>
      <c r="O189" s="229">
        <f>SUM(O190:O232)</f>
        <v>0.08</v>
      </c>
      <c r="P189" s="229"/>
      <c r="Q189" s="229">
        <f>SUM(Q190:Q232)</f>
        <v>36.050000000000004</v>
      </c>
      <c r="R189" s="229"/>
      <c r="S189" s="229"/>
      <c r="T189" s="230"/>
      <c r="U189" s="224"/>
      <c r="V189" s="224">
        <f>SUM(V190:V232)</f>
        <v>133.88</v>
      </c>
      <c r="W189" s="224"/>
      <c r="X189" s="224"/>
      <c r="AG189" t="s">
        <v>233</v>
      </c>
    </row>
    <row r="190" spans="1:60" outlineLevel="1" x14ac:dyDescent="0.2">
      <c r="A190" s="231">
        <v>59</v>
      </c>
      <c r="B190" s="232" t="s">
        <v>1423</v>
      </c>
      <c r="C190" s="248" t="s">
        <v>1424</v>
      </c>
      <c r="D190" s="233" t="s">
        <v>316</v>
      </c>
      <c r="E190" s="234">
        <v>8.2319999999999993</v>
      </c>
      <c r="F190" s="235"/>
      <c r="G190" s="236">
        <f>ROUND(E190*F190,2)</f>
        <v>0</v>
      </c>
      <c r="H190" s="235"/>
      <c r="I190" s="236">
        <f>ROUND(E190*H190,2)</f>
        <v>0</v>
      </c>
      <c r="J190" s="235"/>
      <c r="K190" s="236">
        <f>ROUND(E190*J190,2)</f>
        <v>0</v>
      </c>
      <c r="L190" s="236">
        <v>21</v>
      </c>
      <c r="M190" s="236">
        <f>G190*(1+L190/100)</f>
        <v>0</v>
      </c>
      <c r="N190" s="236">
        <v>6.7000000000000002E-4</v>
      </c>
      <c r="O190" s="236">
        <f>ROUND(E190*N190,2)</f>
        <v>0.01</v>
      </c>
      <c r="P190" s="236">
        <v>0.18</v>
      </c>
      <c r="Q190" s="236">
        <f>ROUND(E190*P190,2)</f>
        <v>1.48</v>
      </c>
      <c r="R190" s="236" t="s">
        <v>579</v>
      </c>
      <c r="S190" s="236" t="s">
        <v>259</v>
      </c>
      <c r="T190" s="237" t="s">
        <v>378</v>
      </c>
      <c r="U190" s="222">
        <v>0.23</v>
      </c>
      <c r="V190" s="222">
        <f>ROUND(E190*U190,2)</f>
        <v>1.89</v>
      </c>
      <c r="W190" s="222"/>
      <c r="X190" s="222" t="s">
        <v>248</v>
      </c>
      <c r="Y190" s="212"/>
      <c r="Z190" s="212"/>
      <c r="AA190" s="212"/>
      <c r="AB190" s="212"/>
      <c r="AC190" s="212"/>
      <c r="AD190" s="212"/>
      <c r="AE190" s="212"/>
      <c r="AF190" s="212"/>
      <c r="AG190" s="212" t="s">
        <v>249</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ht="22.5" outlineLevel="1" x14ac:dyDescent="0.2">
      <c r="A191" s="219"/>
      <c r="B191" s="220"/>
      <c r="C191" s="259" t="s">
        <v>1425</v>
      </c>
      <c r="D191" s="254"/>
      <c r="E191" s="254"/>
      <c r="F191" s="254"/>
      <c r="G191" s="254"/>
      <c r="H191" s="222"/>
      <c r="I191" s="222"/>
      <c r="J191" s="222"/>
      <c r="K191" s="222"/>
      <c r="L191" s="222"/>
      <c r="M191" s="222"/>
      <c r="N191" s="222"/>
      <c r="O191" s="222"/>
      <c r="P191" s="222"/>
      <c r="Q191" s="222"/>
      <c r="R191" s="222"/>
      <c r="S191" s="222"/>
      <c r="T191" s="222"/>
      <c r="U191" s="222"/>
      <c r="V191" s="222"/>
      <c r="W191" s="222"/>
      <c r="X191" s="222"/>
      <c r="Y191" s="212"/>
      <c r="Z191" s="212"/>
      <c r="AA191" s="212"/>
      <c r="AB191" s="212"/>
      <c r="AC191" s="212"/>
      <c r="AD191" s="212"/>
      <c r="AE191" s="212"/>
      <c r="AF191" s="212"/>
      <c r="AG191" s="212" t="s">
        <v>270</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55" t="str">
        <f>C191</f>
        <v>nebo vybourání otvorů průřezové plochy přes 4 m2 v příčkách, včetně pomocného lešení o výšce podlahy do 1900 mm a pro zatížení do 1,5 kPa  (150 kg/m2),</v>
      </c>
      <c r="BB191" s="212"/>
      <c r="BC191" s="212"/>
      <c r="BD191" s="212"/>
      <c r="BE191" s="212"/>
      <c r="BF191" s="212"/>
      <c r="BG191" s="212"/>
      <c r="BH191" s="212"/>
    </row>
    <row r="192" spans="1:60" outlineLevel="1" x14ac:dyDescent="0.2">
      <c r="A192" s="219"/>
      <c r="B192" s="220"/>
      <c r="C192" s="258" t="s">
        <v>1426</v>
      </c>
      <c r="D192" s="252"/>
      <c r="E192" s="253">
        <v>8.2319999999999993</v>
      </c>
      <c r="F192" s="222"/>
      <c r="G192" s="222"/>
      <c r="H192" s="222"/>
      <c r="I192" s="222"/>
      <c r="J192" s="222"/>
      <c r="K192" s="222"/>
      <c r="L192" s="222"/>
      <c r="M192" s="222"/>
      <c r="N192" s="222"/>
      <c r="O192" s="222"/>
      <c r="P192" s="222"/>
      <c r="Q192" s="222"/>
      <c r="R192" s="222"/>
      <c r="S192" s="222"/>
      <c r="T192" s="222"/>
      <c r="U192" s="222"/>
      <c r="V192" s="222"/>
      <c r="W192" s="222"/>
      <c r="X192" s="222"/>
      <c r="Y192" s="212"/>
      <c r="Z192" s="212"/>
      <c r="AA192" s="212"/>
      <c r="AB192" s="212"/>
      <c r="AC192" s="212"/>
      <c r="AD192" s="212"/>
      <c r="AE192" s="212"/>
      <c r="AF192" s="212"/>
      <c r="AG192" s="212" t="s">
        <v>264</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ht="22.5" outlineLevel="1" x14ac:dyDescent="0.2">
      <c r="A193" s="231">
        <v>60</v>
      </c>
      <c r="B193" s="232" t="s">
        <v>577</v>
      </c>
      <c r="C193" s="248" t="s">
        <v>578</v>
      </c>
      <c r="D193" s="233" t="s">
        <v>267</v>
      </c>
      <c r="E193" s="234">
        <v>10.243270000000001</v>
      </c>
      <c r="F193" s="235"/>
      <c r="G193" s="236">
        <f>ROUND(E193*F193,2)</f>
        <v>0</v>
      </c>
      <c r="H193" s="235"/>
      <c r="I193" s="236">
        <f>ROUND(E193*H193,2)</f>
        <v>0</v>
      </c>
      <c r="J193" s="235"/>
      <c r="K193" s="236">
        <f>ROUND(E193*J193,2)</f>
        <v>0</v>
      </c>
      <c r="L193" s="236">
        <v>21</v>
      </c>
      <c r="M193" s="236">
        <f>G193*(1+L193/100)</f>
        <v>0</v>
      </c>
      <c r="N193" s="236">
        <v>1.2800000000000001E-3</v>
      </c>
      <c r="O193" s="236">
        <f>ROUND(E193*N193,2)</f>
        <v>0.01</v>
      </c>
      <c r="P193" s="236">
        <v>1.8</v>
      </c>
      <c r="Q193" s="236">
        <f>ROUND(E193*P193,2)</f>
        <v>18.440000000000001</v>
      </c>
      <c r="R193" s="236" t="s">
        <v>579</v>
      </c>
      <c r="S193" s="236" t="s">
        <v>259</v>
      </c>
      <c r="T193" s="237" t="s">
        <v>378</v>
      </c>
      <c r="U193" s="222">
        <v>1.52</v>
      </c>
      <c r="V193" s="222">
        <f>ROUND(E193*U193,2)</f>
        <v>15.57</v>
      </c>
      <c r="W193" s="222"/>
      <c r="X193" s="222" t="s">
        <v>248</v>
      </c>
      <c r="Y193" s="212"/>
      <c r="Z193" s="212"/>
      <c r="AA193" s="212"/>
      <c r="AB193" s="212"/>
      <c r="AC193" s="212"/>
      <c r="AD193" s="212"/>
      <c r="AE193" s="212"/>
      <c r="AF193" s="212"/>
      <c r="AG193" s="212" t="s">
        <v>249</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2.5" outlineLevel="1" x14ac:dyDescent="0.2">
      <c r="A194" s="219"/>
      <c r="B194" s="220"/>
      <c r="C194" s="259" t="s">
        <v>580</v>
      </c>
      <c r="D194" s="254"/>
      <c r="E194" s="254"/>
      <c r="F194" s="254"/>
      <c r="G194" s="254"/>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270</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55" t="str">
        <f>C194</f>
        <v>nebo vybourání otvorů průřezové plochy přes 4 m2 ve zdivu nadzákladovém, včetně pomocného lešení o výšce podlahy do 1900 mm a pro zatížení do 1,5 kPa  (150 kg/m2)</v>
      </c>
      <c r="BB194" s="212"/>
      <c r="BC194" s="212"/>
      <c r="BD194" s="212"/>
      <c r="BE194" s="212"/>
      <c r="BF194" s="212"/>
      <c r="BG194" s="212"/>
      <c r="BH194" s="212"/>
    </row>
    <row r="195" spans="1:60" outlineLevel="1" x14ac:dyDescent="0.2">
      <c r="A195" s="219"/>
      <c r="B195" s="220"/>
      <c r="C195" s="258" t="s">
        <v>1427</v>
      </c>
      <c r="D195" s="252"/>
      <c r="E195" s="253">
        <v>2.9271400000000001</v>
      </c>
      <c r="F195" s="222"/>
      <c r="G195" s="222"/>
      <c r="H195" s="222"/>
      <c r="I195" s="222"/>
      <c r="J195" s="222"/>
      <c r="K195" s="222"/>
      <c r="L195" s="222"/>
      <c r="M195" s="222"/>
      <c r="N195" s="222"/>
      <c r="O195" s="222"/>
      <c r="P195" s="222"/>
      <c r="Q195" s="222"/>
      <c r="R195" s="222"/>
      <c r="S195" s="222"/>
      <c r="T195" s="222"/>
      <c r="U195" s="222"/>
      <c r="V195" s="222"/>
      <c r="W195" s="222"/>
      <c r="X195" s="222"/>
      <c r="Y195" s="212"/>
      <c r="Z195" s="212"/>
      <c r="AA195" s="212"/>
      <c r="AB195" s="212"/>
      <c r="AC195" s="212"/>
      <c r="AD195" s="212"/>
      <c r="AE195" s="212"/>
      <c r="AF195" s="212"/>
      <c r="AG195" s="212" t="s">
        <v>264</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58" t="s">
        <v>1428</v>
      </c>
      <c r="D196" s="252"/>
      <c r="E196" s="253">
        <v>0.67967999999999995</v>
      </c>
      <c r="F196" s="222"/>
      <c r="G196" s="222"/>
      <c r="H196" s="222"/>
      <c r="I196" s="222"/>
      <c r="J196" s="222"/>
      <c r="K196" s="222"/>
      <c r="L196" s="222"/>
      <c r="M196" s="222"/>
      <c r="N196" s="222"/>
      <c r="O196" s="222"/>
      <c r="P196" s="222"/>
      <c r="Q196" s="222"/>
      <c r="R196" s="222"/>
      <c r="S196" s="222"/>
      <c r="T196" s="222"/>
      <c r="U196" s="222"/>
      <c r="V196" s="222"/>
      <c r="W196" s="222"/>
      <c r="X196" s="222"/>
      <c r="Y196" s="212"/>
      <c r="Z196" s="212"/>
      <c r="AA196" s="212"/>
      <c r="AB196" s="212"/>
      <c r="AC196" s="212"/>
      <c r="AD196" s="212"/>
      <c r="AE196" s="212"/>
      <c r="AF196" s="212"/>
      <c r="AG196" s="212" t="s">
        <v>264</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58" t="s">
        <v>1429</v>
      </c>
      <c r="D197" s="252"/>
      <c r="E197" s="253">
        <v>0.34099000000000002</v>
      </c>
      <c r="F197" s="222"/>
      <c r="G197" s="222"/>
      <c r="H197" s="222"/>
      <c r="I197" s="222"/>
      <c r="J197" s="222"/>
      <c r="K197" s="222"/>
      <c r="L197" s="222"/>
      <c r="M197" s="222"/>
      <c r="N197" s="222"/>
      <c r="O197" s="222"/>
      <c r="P197" s="222"/>
      <c r="Q197" s="222"/>
      <c r="R197" s="222"/>
      <c r="S197" s="222"/>
      <c r="T197" s="222"/>
      <c r="U197" s="222"/>
      <c r="V197" s="222"/>
      <c r="W197" s="222"/>
      <c r="X197" s="222"/>
      <c r="Y197" s="212"/>
      <c r="Z197" s="212"/>
      <c r="AA197" s="212"/>
      <c r="AB197" s="212"/>
      <c r="AC197" s="212"/>
      <c r="AD197" s="212"/>
      <c r="AE197" s="212"/>
      <c r="AF197" s="212"/>
      <c r="AG197" s="212" t="s">
        <v>264</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58" t="s">
        <v>1430</v>
      </c>
      <c r="D198" s="252"/>
      <c r="E198" s="253">
        <v>1.03196</v>
      </c>
      <c r="F198" s="222"/>
      <c r="G198" s="222"/>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264</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58" t="s">
        <v>1431</v>
      </c>
      <c r="D199" s="252"/>
      <c r="E199" s="253">
        <v>2.7719999999999998</v>
      </c>
      <c r="F199" s="222"/>
      <c r="G199" s="22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264</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58" t="s">
        <v>1432</v>
      </c>
      <c r="D200" s="252"/>
      <c r="E200" s="253">
        <v>0.27750000000000002</v>
      </c>
      <c r="F200" s="222"/>
      <c r="G200" s="222"/>
      <c r="H200" s="222"/>
      <c r="I200" s="222"/>
      <c r="J200" s="222"/>
      <c r="K200" s="222"/>
      <c r="L200" s="222"/>
      <c r="M200" s="222"/>
      <c r="N200" s="222"/>
      <c r="O200" s="222"/>
      <c r="P200" s="222"/>
      <c r="Q200" s="222"/>
      <c r="R200" s="222"/>
      <c r="S200" s="222"/>
      <c r="T200" s="222"/>
      <c r="U200" s="222"/>
      <c r="V200" s="222"/>
      <c r="W200" s="222"/>
      <c r="X200" s="222"/>
      <c r="Y200" s="212"/>
      <c r="Z200" s="212"/>
      <c r="AA200" s="212"/>
      <c r="AB200" s="212"/>
      <c r="AC200" s="212"/>
      <c r="AD200" s="212"/>
      <c r="AE200" s="212"/>
      <c r="AF200" s="212"/>
      <c r="AG200" s="212" t="s">
        <v>264</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19"/>
      <c r="B201" s="220"/>
      <c r="C201" s="258" t="s">
        <v>1433</v>
      </c>
      <c r="D201" s="252"/>
      <c r="E201" s="253">
        <v>2.214</v>
      </c>
      <c r="F201" s="222"/>
      <c r="G201" s="222"/>
      <c r="H201" s="222"/>
      <c r="I201" s="222"/>
      <c r="J201" s="222"/>
      <c r="K201" s="222"/>
      <c r="L201" s="222"/>
      <c r="M201" s="222"/>
      <c r="N201" s="222"/>
      <c r="O201" s="222"/>
      <c r="P201" s="222"/>
      <c r="Q201" s="222"/>
      <c r="R201" s="222"/>
      <c r="S201" s="222"/>
      <c r="T201" s="222"/>
      <c r="U201" s="222"/>
      <c r="V201" s="222"/>
      <c r="W201" s="222"/>
      <c r="X201" s="222"/>
      <c r="Y201" s="212"/>
      <c r="Z201" s="212"/>
      <c r="AA201" s="212"/>
      <c r="AB201" s="212"/>
      <c r="AC201" s="212"/>
      <c r="AD201" s="212"/>
      <c r="AE201" s="212"/>
      <c r="AF201" s="212"/>
      <c r="AG201" s="212" t="s">
        <v>264</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22.5" outlineLevel="1" x14ac:dyDescent="0.2">
      <c r="A202" s="231">
        <v>61</v>
      </c>
      <c r="B202" s="232" t="s">
        <v>1434</v>
      </c>
      <c r="C202" s="248" t="s">
        <v>1435</v>
      </c>
      <c r="D202" s="233" t="s">
        <v>267</v>
      </c>
      <c r="E202" s="234">
        <v>2.3025799999999998</v>
      </c>
      <c r="F202" s="235"/>
      <c r="G202" s="236">
        <f>ROUND(E202*F202,2)</f>
        <v>0</v>
      </c>
      <c r="H202" s="235"/>
      <c r="I202" s="236">
        <f>ROUND(E202*H202,2)</f>
        <v>0</v>
      </c>
      <c r="J202" s="235"/>
      <c r="K202" s="236">
        <f>ROUND(E202*J202,2)</f>
        <v>0</v>
      </c>
      <c r="L202" s="236">
        <v>21</v>
      </c>
      <c r="M202" s="236">
        <f>G202*(1+L202/100)</f>
        <v>0</v>
      </c>
      <c r="N202" s="236">
        <v>0</v>
      </c>
      <c r="O202" s="236">
        <f>ROUND(E202*N202,2)</f>
        <v>0</v>
      </c>
      <c r="P202" s="236">
        <v>1.5940000000000001</v>
      </c>
      <c r="Q202" s="236">
        <f>ROUND(E202*P202,2)</f>
        <v>3.67</v>
      </c>
      <c r="R202" s="236" t="s">
        <v>579</v>
      </c>
      <c r="S202" s="236" t="s">
        <v>259</v>
      </c>
      <c r="T202" s="237" t="s">
        <v>260</v>
      </c>
      <c r="U202" s="222">
        <v>2.42</v>
      </c>
      <c r="V202" s="222">
        <f>ROUND(E202*U202,2)</f>
        <v>5.57</v>
      </c>
      <c r="W202" s="222"/>
      <c r="X202" s="222" t="s">
        <v>248</v>
      </c>
      <c r="Y202" s="212"/>
      <c r="Z202" s="212"/>
      <c r="AA202" s="212"/>
      <c r="AB202" s="212"/>
      <c r="AC202" s="212"/>
      <c r="AD202" s="212"/>
      <c r="AE202" s="212"/>
      <c r="AF202" s="212"/>
      <c r="AG202" s="212" t="s">
        <v>249</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ht="22.5" outlineLevel="1" x14ac:dyDescent="0.2">
      <c r="A203" s="219"/>
      <c r="B203" s="220"/>
      <c r="C203" s="259" t="s">
        <v>580</v>
      </c>
      <c r="D203" s="254"/>
      <c r="E203" s="254"/>
      <c r="F203" s="254"/>
      <c r="G203" s="254"/>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270</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55" t="str">
        <f>C203</f>
        <v>nebo vybourání otvorů průřezové plochy přes 4 m2 ve zdivu nadzákladovém, včetně pomocného lešení o výšce podlahy do 1900 mm a pro zatížení do 1,5 kPa  (150 kg/m2)</v>
      </c>
      <c r="BB203" s="212"/>
      <c r="BC203" s="212"/>
      <c r="BD203" s="212"/>
      <c r="BE203" s="212"/>
      <c r="BF203" s="212"/>
      <c r="BG203" s="212"/>
      <c r="BH203" s="212"/>
    </row>
    <row r="204" spans="1:60" outlineLevel="1" x14ac:dyDescent="0.2">
      <c r="A204" s="219"/>
      <c r="B204" s="220"/>
      <c r="C204" s="258" t="s">
        <v>1436</v>
      </c>
      <c r="D204" s="252"/>
      <c r="E204" s="253">
        <v>4.8719999999999999E-2</v>
      </c>
      <c r="F204" s="222"/>
      <c r="G204" s="222"/>
      <c r="H204" s="222"/>
      <c r="I204" s="222"/>
      <c r="J204" s="222"/>
      <c r="K204" s="222"/>
      <c r="L204" s="222"/>
      <c r="M204" s="222"/>
      <c r="N204" s="222"/>
      <c r="O204" s="222"/>
      <c r="P204" s="222"/>
      <c r="Q204" s="222"/>
      <c r="R204" s="222"/>
      <c r="S204" s="222"/>
      <c r="T204" s="222"/>
      <c r="U204" s="222"/>
      <c r="V204" s="222"/>
      <c r="W204" s="222"/>
      <c r="X204" s="222"/>
      <c r="Y204" s="212"/>
      <c r="Z204" s="212"/>
      <c r="AA204" s="212"/>
      <c r="AB204" s="212"/>
      <c r="AC204" s="212"/>
      <c r="AD204" s="212"/>
      <c r="AE204" s="212"/>
      <c r="AF204" s="212"/>
      <c r="AG204" s="212" t="s">
        <v>264</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19"/>
      <c r="B205" s="220"/>
      <c r="C205" s="258" t="s">
        <v>1437</v>
      </c>
      <c r="D205" s="252"/>
      <c r="E205" s="253">
        <v>0.60682999999999998</v>
      </c>
      <c r="F205" s="222"/>
      <c r="G205" s="222"/>
      <c r="H205" s="222"/>
      <c r="I205" s="222"/>
      <c r="J205" s="222"/>
      <c r="K205" s="222"/>
      <c r="L205" s="222"/>
      <c r="M205" s="222"/>
      <c r="N205" s="222"/>
      <c r="O205" s="222"/>
      <c r="P205" s="222"/>
      <c r="Q205" s="222"/>
      <c r="R205" s="222"/>
      <c r="S205" s="222"/>
      <c r="T205" s="222"/>
      <c r="U205" s="222"/>
      <c r="V205" s="222"/>
      <c r="W205" s="222"/>
      <c r="X205" s="222"/>
      <c r="Y205" s="212"/>
      <c r="Z205" s="212"/>
      <c r="AA205" s="212"/>
      <c r="AB205" s="212"/>
      <c r="AC205" s="212"/>
      <c r="AD205" s="212"/>
      <c r="AE205" s="212"/>
      <c r="AF205" s="212"/>
      <c r="AG205" s="212" t="s">
        <v>264</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58" t="s">
        <v>1438</v>
      </c>
      <c r="D206" s="252"/>
      <c r="E206" s="253">
        <v>1.64703</v>
      </c>
      <c r="F206" s="222"/>
      <c r="G206" s="222"/>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264</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31">
        <v>62</v>
      </c>
      <c r="B207" s="232" t="s">
        <v>591</v>
      </c>
      <c r="C207" s="248" t="s">
        <v>592</v>
      </c>
      <c r="D207" s="233" t="s">
        <v>300</v>
      </c>
      <c r="E207" s="234">
        <v>8</v>
      </c>
      <c r="F207" s="235"/>
      <c r="G207" s="236">
        <f>ROUND(E207*F207,2)</f>
        <v>0</v>
      </c>
      <c r="H207" s="235"/>
      <c r="I207" s="236">
        <f>ROUND(E207*H207,2)</f>
        <v>0</v>
      </c>
      <c r="J207" s="235"/>
      <c r="K207" s="236">
        <f>ROUND(E207*J207,2)</f>
        <v>0</v>
      </c>
      <c r="L207" s="236">
        <v>21</v>
      </c>
      <c r="M207" s="236">
        <f>G207*(1+L207/100)</f>
        <v>0</v>
      </c>
      <c r="N207" s="236">
        <v>0</v>
      </c>
      <c r="O207" s="236">
        <f>ROUND(E207*N207,2)</f>
        <v>0</v>
      </c>
      <c r="P207" s="236">
        <v>0</v>
      </c>
      <c r="Q207" s="236">
        <f>ROUND(E207*P207,2)</f>
        <v>0</v>
      </c>
      <c r="R207" s="236" t="s">
        <v>579</v>
      </c>
      <c r="S207" s="236" t="s">
        <v>259</v>
      </c>
      <c r="T207" s="237" t="s">
        <v>260</v>
      </c>
      <c r="U207" s="222">
        <v>0.05</v>
      </c>
      <c r="V207" s="222">
        <f>ROUND(E207*U207,2)</f>
        <v>0.4</v>
      </c>
      <c r="W207" s="222"/>
      <c r="X207" s="222" t="s">
        <v>248</v>
      </c>
      <c r="Y207" s="212"/>
      <c r="Z207" s="212"/>
      <c r="AA207" s="212"/>
      <c r="AB207" s="212"/>
      <c r="AC207" s="212"/>
      <c r="AD207" s="212"/>
      <c r="AE207" s="212"/>
      <c r="AF207" s="212"/>
      <c r="AG207" s="212" t="s">
        <v>249</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59" t="s">
        <v>593</v>
      </c>
      <c r="D208" s="254"/>
      <c r="E208" s="254"/>
      <c r="F208" s="254"/>
      <c r="G208" s="254"/>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270</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19"/>
      <c r="B209" s="220"/>
      <c r="C209" s="258" t="s">
        <v>1439</v>
      </c>
      <c r="D209" s="252"/>
      <c r="E209" s="253">
        <v>7</v>
      </c>
      <c r="F209" s="222"/>
      <c r="G209" s="222"/>
      <c r="H209" s="222"/>
      <c r="I209" s="222"/>
      <c r="J209" s="222"/>
      <c r="K209" s="222"/>
      <c r="L209" s="222"/>
      <c r="M209" s="222"/>
      <c r="N209" s="222"/>
      <c r="O209" s="222"/>
      <c r="P209" s="222"/>
      <c r="Q209" s="222"/>
      <c r="R209" s="222"/>
      <c r="S209" s="222"/>
      <c r="T209" s="222"/>
      <c r="U209" s="222"/>
      <c r="V209" s="222"/>
      <c r="W209" s="222"/>
      <c r="X209" s="222"/>
      <c r="Y209" s="212"/>
      <c r="Z209" s="212"/>
      <c r="AA209" s="212"/>
      <c r="AB209" s="212"/>
      <c r="AC209" s="212"/>
      <c r="AD209" s="212"/>
      <c r="AE209" s="212"/>
      <c r="AF209" s="212"/>
      <c r="AG209" s="212" t="s">
        <v>264</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58" t="s">
        <v>1440</v>
      </c>
      <c r="D210" s="252"/>
      <c r="E210" s="253">
        <v>1</v>
      </c>
      <c r="F210" s="222"/>
      <c r="G210" s="222"/>
      <c r="H210" s="222"/>
      <c r="I210" s="222"/>
      <c r="J210" s="222"/>
      <c r="K210" s="222"/>
      <c r="L210" s="222"/>
      <c r="M210" s="222"/>
      <c r="N210" s="222"/>
      <c r="O210" s="222"/>
      <c r="P210" s="222"/>
      <c r="Q210" s="222"/>
      <c r="R210" s="222"/>
      <c r="S210" s="222"/>
      <c r="T210" s="222"/>
      <c r="U210" s="222"/>
      <c r="V210" s="222"/>
      <c r="W210" s="222"/>
      <c r="X210" s="222"/>
      <c r="Y210" s="212"/>
      <c r="Z210" s="212"/>
      <c r="AA210" s="212"/>
      <c r="AB210" s="212"/>
      <c r="AC210" s="212"/>
      <c r="AD210" s="212"/>
      <c r="AE210" s="212"/>
      <c r="AF210" s="212"/>
      <c r="AG210" s="212" t="s">
        <v>264</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31">
        <v>63</v>
      </c>
      <c r="B211" s="232" t="s">
        <v>1441</v>
      </c>
      <c r="C211" s="248" t="s">
        <v>1442</v>
      </c>
      <c r="D211" s="233" t="s">
        <v>316</v>
      </c>
      <c r="E211" s="234">
        <v>1.4704999999999999</v>
      </c>
      <c r="F211" s="235"/>
      <c r="G211" s="236">
        <f>ROUND(E211*F211,2)</f>
        <v>0</v>
      </c>
      <c r="H211" s="235"/>
      <c r="I211" s="236">
        <f>ROUND(E211*H211,2)</f>
        <v>0</v>
      </c>
      <c r="J211" s="235"/>
      <c r="K211" s="236">
        <f>ROUND(E211*J211,2)</f>
        <v>0</v>
      </c>
      <c r="L211" s="236">
        <v>21</v>
      </c>
      <c r="M211" s="236">
        <f>G211*(1+L211/100)</f>
        <v>0</v>
      </c>
      <c r="N211" s="236">
        <v>1.17E-3</v>
      </c>
      <c r="O211" s="236">
        <f>ROUND(E211*N211,2)</f>
        <v>0</v>
      </c>
      <c r="P211" s="236">
        <v>8.7999999999999995E-2</v>
      </c>
      <c r="Q211" s="236">
        <f>ROUND(E211*P211,2)</f>
        <v>0.13</v>
      </c>
      <c r="R211" s="236" t="s">
        <v>579</v>
      </c>
      <c r="S211" s="236" t="s">
        <v>259</v>
      </c>
      <c r="T211" s="237" t="s">
        <v>260</v>
      </c>
      <c r="U211" s="222">
        <v>0.55600000000000005</v>
      </c>
      <c r="V211" s="222">
        <f>ROUND(E211*U211,2)</f>
        <v>0.82</v>
      </c>
      <c r="W211" s="222"/>
      <c r="X211" s="222" t="s">
        <v>248</v>
      </c>
      <c r="Y211" s="212"/>
      <c r="Z211" s="212"/>
      <c r="AA211" s="212"/>
      <c r="AB211" s="212"/>
      <c r="AC211" s="212"/>
      <c r="AD211" s="212"/>
      <c r="AE211" s="212"/>
      <c r="AF211" s="212"/>
      <c r="AG211" s="212" t="s">
        <v>249</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59" t="s">
        <v>597</v>
      </c>
      <c r="D212" s="254"/>
      <c r="E212" s="254"/>
      <c r="F212" s="254"/>
      <c r="G212" s="254"/>
      <c r="H212" s="222"/>
      <c r="I212" s="222"/>
      <c r="J212" s="222"/>
      <c r="K212" s="222"/>
      <c r="L212" s="222"/>
      <c r="M212" s="222"/>
      <c r="N212" s="222"/>
      <c r="O212" s="222"/>
      <c r="P212" s="222"/>
      <c r="Q212" s="222"/>
      <c r="R212" s="222"/>
      <c r="S212" s="222"/>
      <c r="T212" s="222"/>
      <c r="U212" s="222"/>
      <c r="V212" s="222"/>
      <c r="W212" s="222"/>
      <c r="X212" s="222"/>
      <c r="Y212" s="212"/>
      <c r="Z212" s="212"/>
      <c r="AA212" s="212"/>
      <c r="AB212" s="212"/>
      <c r="AC212" s="212"/>
      <c r="AD212" s="212"/>
      <c r="AE212" s="212"/>
      <c r="AF212" s="212"/>
      <c r="AG212" s="212" t="s">
        <v>270</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19"/>
      <c r="B213" s="220"/>
      <c r="C213" s="258" t="s">
        <v>1443</v>
      </c>
      <c r="D213" s="252"/>
      <c r="E213" s="253">
        <v>1.4704999999999999</v>
      </c>
      <c r="F213" s="222"/>
      <c r="G213" s="222"/>
      <c r="H213" s="222"/>
      <c r="I213" s="222"/>
      <c r="J213" s="222"/>
      <c r="K213" s="222"/>
      <c r="L213" s="222"/>
      <c r="M213" s="222"/>
      <c r="N213" s="222"/>
      <c r="O213" s="222"/>
      <c r="P213" s="222"/>
      <c r="Q213" s="222"/>
      <c r="R213" s="222"/>
      <c r="S213" s="222"/>
      <c r="T213" s="222"/>
      <c r="U213" s="222"/>
      <c r="V213" s="222"/>
      <c r="W213" s="222"/>
      <c r="X213" s="222"/>
      <c r="Y213" s="212"/>
      <c r="Z213" s="212"/>
      <c r="AA213" s="212"/>
      <c r="AB213" s="212"/>
      <c r="AC213" s="212"/>
      <c r="AD213" s="212"/>
      <c r="AE213" s="212"/>
      <c r="AF213" s="212"/>
      <c r="AG213" s="212" t="s">
        <v>264</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ht="33.75" outlineLevel="1" x14ac:dyDescent="0.2">
      <c r="A214" s="231">
        <v>64</v>
      </c>
      <c r="B214" s="232" t="s">
        <v>608</v>
      </c>
      <c r="C214" s="248" t="s">
        <v>609</v>
      </c>
      <c r="D214" s="233" t="s">
        <v>316</v>
      </c>
      <c r="E214" s="234">
        <v>11.94</v>
      </c>
      <c r="F214" s="235"/>
      <c r="G214" s="236">
        <f>ROUND(E214*F214,2)</f>
        <v>0</v>
      </c>
      <c r="H214" s="235"/>
      <c r="I214" s="236">
        <f>ROUND(E214*H214,2)</f>
        <v>0</v>
      </c>
      <c r="J214" s="235"/>
      <c r="K214" s="236">
        <f>ROUND(E214*J214,2)</f>
        <v>0</v>
      </c>
      <c r="L214" s="236">
        <v>21</v>
      </c>
      <c r="M214" s="236">
        <f>G214*(1+L214/100)</f>
        <v>0</v>
      </c>
      <c r="N214" s="236">
        <v>1.17E-3</v>
      </c>
      <c r="O214" s="236">
        <f>ROUND(E214*N214,2)</f>
        <v>0.01</v>
      </c>
      <c r="P214" s="236">
        <v>7.5999999999999998E-2</v>
      </c>
      <c r="Q214" s="236">
        <f>ROUND(E214*P214,2)</f>
        <v>0.91</v>
      </c>
      <c r="R214" s="236" t="s">
        <v>579</v>
      </c>
      <c r="S214" s="236" t="s">
        <v>259</v>
      </c>
      <c r="T214" s="237" t="s">
        <v>378</v>
      </c>
      <c r="U214" s="222">
        <v>0.94</v>
      </c>
      <c r="V214" s="222">
        <f>ROUND(E214*U214,2)</f>
        <v>11.22</v>
      </c>
      <c r="W214" s="222"/>
      <c r="X214" s="222" t="s">
        <v>248</v>
      </c>
      <c r="Y214" s="212"/>
      <c r="Z214" s="212"/>
      <c r="AA214" s="212"/>
      <c r="AB214" s="212"/>
      <c r="AC214" s="212"/>
      <c r="AD214" s="212"/>
      <c r="AE214" s="212"/>
      <c r="AF214" s="212"/>
      <c r="AG214" s="212" t="s">
        <v>249</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19"/>
      <c r="B215" s="220"/>
      <c r="C215" s="258" t="s">
        <v>1444</v>
      </c>
      <c r="D215" s="252"/>
      <c r="E215" s="253">
        <v>9.6</v>
      </c>
      <c r="F215" s="222"/>
      <c r="G215" s="222"/>
      <c r="H215" s="222"/>
      <c r="I215" s="222"/>
      <c r="J215" s="222"/>
      <c r="K215" s="222"/>
      <c r="L215" s="222"/>
      <c r="M215" s="222"/>
      <c r="N215" s="222"/>
      <c r="O215" s="222"/>
      <c r="P215" s="222"/>
      <c r="Q215" s="222"/>
      <c r="R215" s="222"/>
      <c r="S215" s="222"/>
      <c r="T215" s="222"/>
      <c r="U215" s="222"/>
      <c r="V215" s="222"/>
      <c r="W215" s="222"/>
      <c r="X215" s="222"/>
      <c r="Y215" s="212"/>
      <c r="Z215" s="212"/>
      <c r="AA215" s="212"/>
      <c r="AB215" s="212"/>
      <c r="AC215" s="212"/>
      <c r="AD215" s="212"/>
      <c r="AE215" s="212"/>
      <c r="AF215" s="212"/>
      <c r="AG215" s="212" t="s">
        <v>264</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19"/>
      <c r="B216" s="220"/>
      <c r="C216" s="258" t="s">
        <v>1445</v>
      </c>
      <c r="D216" s="252"/>
      <c r="E216" s="253">
        <v>2.34</v>
      </c>
      <c r="F216" s="222"/>
      <c r="G216" s="222"/>
      <c r="H216" s="222"/>
      <c r="I216" s="222"/>
      <c r="J216" s="222"/>
      <c r="K216" s="222"/>
      <c r="L216" s="222"/>
      <c r="M216" s="222"/>
      <c r="N216" s="222"/>
      <c r="O216" s="222"/>
      <c r="P216" s="222"/>
      <c r="Q216" s="222"/>
      <c r="R216" s="222"/>
      <c r="S216" s="222"/>
      <c r="T216" s="222"/>
      <c r="U216" s="222"/>
      <c r="V216" s="222"/>
      <c r="W216" s="222"/>
      <c r="X216" s="222"/>
      <c r="Y216" s="212"/>
      <c r="Z216" s="212"/>
      <c r="AA216" s="212"/>
      <c r="AB216" s="212"/>
      <c r="AC216" s="212"/>
      <c r="AD216" s="212"/>
      <c r="AE216" s="212"/>
      <c r="AF216" s="212"/>
      <c r="AG216" s="212" t="s">
        <v>264</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31">
        <v>65</v>
      </c>
      <c r="B217" s="232" t="s">
        <v>1446</v>
      </c>
      <c r="C217" s="248" t="s">
        <v>1447</v>
      </c>
      <c r="D217" s="233" t="s">
        <v>316</v>
      </c>
      <c r="E217" s="234">
        <v>0.57620000000000005</v>
      </c>
      <c r="F217" s="235"/>
      <c r="G217" s="236">
        <f>ROUND(E217*F217,2)</f>
        <v>0</v>
      </c>
      <c r="H217" s="235"/>
      <c r="I217" s="236">
        <f>ROUND(E217*H217,2)</f>
        <v>0</v>
      </c>
      <c r="J217" s="235"/>
      <c r="K217" s="236">
        <f>ROUND(E217*J217,2)</f>
        <v>0</v>
      </c>
      <c r="L217" s="236">
        <v>21</v>
      </c>
      <c r="M217" s="236">
        <f>G217*(1+L217/100)</f>
        <v>0</v>
      </c>
      <c r="N217" s="236">
        <v>2.1900000000000001E-3</v>
      </c>
      <c r="O217" s="236">
        <f>ROUND(E217*N217,2)</f>
        <v>0</v>
      </c>
      <c r="P217" s="236">
        <v>0.01</v>
      </c>
      <c r="Q217" s="236">
        <f>ROUND(E217*P217,2)</f>
        <v>0.01</v>
      </c>
      <c r="R217" s="236" t="s">
        <v>579</v>
      </c>
      <c r="S217" s="236" t="s">
        <v>259</v>
      </c>
      <c r="T217" s="237" t="s">
        <v>260</v>
      </c>
      <c r="U217" s="222">
        <v>0.52</v>
      </c>
      <c r="V217" s="222">
        <f>ROUND(E217*U217,2)</f>
        <v>0.3</v>
      </c>
      <c r="W217" s="222"/>
      <c r="X217" s="222" t="s">
        <v>248</v>
      </c>
      <c r="Y217" s="212"/>
      <c r="Z217" s="212"/>
      <c r="AA217" s="212"/>
      <c r="AB217" s="212"/>
      <c r="AC217" s="212"/>
      <c r="AD217" s="212"/>
      <c r="AE217" s="212"/>
      <c r="AF217" s="212"/>
      <c r="AG217" s="212" t="s">
        <v>249</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58" t="s">
        <v>1448</v>
      </c>
      <c r="D218" s="252"/>
      <c r="E218" s="253">
        <v>0.57620000000000005</v>
      </c>
      <c r="F218" s="222"/>
      <c r="G218" s="222"/>
      <c r="H218" s="222"/>
      <c r="I218" s="222"/>
      <c r="J218" s="222"/>
      <c r="K218" s="222"/>
      <c r="L218" s="222"/>
      <c r="M218" s="222"/>
      <c r="N218" s="222"/>
      <c r="O218" s="222"/>
      <c r="P218" s="222"/>
      <c r="Q218" s="222"/>
      <c r="R218" s="222"/>
      <c r="S218" s="222"/>
      <c r="T218" s="222"/>
      <c r="U218" s="222"/>
      <c r="V218" s="222"/>
      <c r="W218" s="222"/>
      <c r="X218" s="222"/>
      <c r="Y218" s="212"/>
      <c r="Z218" s="212"/>
      <c r="AA218" s="212"/>
      <c r="AB218" s="212"/>
      <c r="AC218" s="212"/>
      <c r="AD218" s="212"/>
      <c r="AE218" s="212"/>
      <c r="AF218" s="212"/>
      <c r="AG218" s="212" t="s">
        <v>264</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ht="22.5" outlineLevel="1" x14ac:dyDescent="0.2">
      <c r="A219" s="231">
        <v>66</v>
      </c>
      <c r="B219" s="232" t="s">
        <v>942</v>
      </c>
      <c r="C219" s="248" t="s">
        <v>943</v>
      </c>
      <c r="D219" s="233" t="s">
        <v>300</v>
      </c>
      <c r="E219" s="234">
        <v>10</v>
      </c>
      <c r="F219" s="235"/>
      <c r="G219" s="236">
        <f>ROUND(E219*F219,2)</f>
        <v>0</v>
      </c>
      <c r="H219" s="235"/>
      <c r="I219" s="236">
        <f>ROUND(E219*H219,2)</f>
        <v>0</v>
      </c>
      <c r="J219" s="235"/>
      <c r="K219" s="236">
        <f>ROUND(E219*J219,2)</f>
        <v>0</v>
      </c>
      <c r="L219" s="236">
        <v>21</v>
      </c>
      <c r="M219" s="236">
        <f>G219*(1+L219/100)</f>
        <v>0</v>
      </c>
      <c r="N219" s="236">
        <v>4.8999999999999998E-4</v>
      </c>
      <c r="O219" s="236">
        <f>ROUND(E219*N219,2)</f>
        <v>0</v>
      </c>
      <c r="P219" s="236">
        <v>3.1E-2</v>
      </c>
      <c r="Q219" s="236">
        <f>ROUND(E219*P219,2)</f>
        <v>0.31</v>
      </c>
      <c r="R219" s="236" t="s">
        <v>579</v>
      </c>
      <c r="S219" s="236" t="s">
        <v>259</v>
      </c>
      <c r="T219" s="237" t="s">
        <v>260</v>
      </c>
      <c r="U219" s="222">
        <v>0.77</v>
      </c>
      <c r="V219" s="222">
        <f>ROUND(E219*U219,2)</f>
        <v>7.7</v>
      </c>
      <c r="W219" s="222"/>
      <c r="X219" s="222" t="s">
        <v>248</v>
      </c>
      <c r="Y219" s="212"/>
      <c r="Z219" s="212"/>
      <c r="AA219" s="212"/>
      <c r="AB219" s="212"/>
      <c r="AC219" s="212"/>
      <c r="AD219" s="212"/>
      <c r="AE219" s="212"/>
      <c r="AF219" s="212"/>
      <c r="AG219" s="212" t="s">
        <v>249</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58" t="s">
        <v>1449</v>
      </c>
      <c r="D220" s="252"/>
      <c r="E220" s="253">
        <v>7</v>
      </c>
      <c r="F220" s="222"/>
      <c r="G220" s="222"/>
      <c r="H220" s="222"/>
      <c r="I220" s="222"/>
      <c r="J220" s="222"/>
      <c r="K220" s="222"/>
      <c r="L220" s="222"/>
      <c r="M220" s="222"/>
      <c r="N220" s="222"/>
      <c r="O220" s="222"/>
      <c r="P220" s="222"/>
      <c r="Q220" s="222"/>
      <c r="R220" s="222"/>
      <c r="S220" s="222"/>
      <c r="T220" s="222"/>
      <c r="U220" s="222"/>
      <c r="V220" s="222"/>
      <c r="W220" s="222"/>
      <c r="X220" s="222"/>
      <c r="Y220" s="212"/>
      <c r="Z220" s="212"/>
      <c r="AA220" s="212"/>
      <c r="AB220" s="212"/>
      <c r="AC220" s="212"/>
      <c r="AD220" s="212"/>
      <c r="AE220" s="212"/>
      <c r="AF220" s="212"/>
      <c r="AG220" s="212" t="s">
        <v>264</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19"/>
      <c r="B221" s="220"/>
      <c r="C221" s="258" t="s">
        <v>1450</v>
      </c>
      <c r="D221" s="252"/>
      <c r="E221" s="253">
        <v>3</v>
      </c>
      <c r="F221" s="222"/>
      <c r="G221" s="222"/>
      <c r="H221" s="222"/>
      <c r="I221" s="222"/>
      <c r="J221" s="222"/>
      <c r="K221" s="222"/>
      <c r="L221" s="222"/>
      <c r="M221" s="222"/>
      <c r="N221" s="222"/>
      <c r="O221" s="222"/>
      <c r="P221" s="222"/>
      <c r="Q221" s="222"/>
      <c r="R221" s="222"/>
      <c r="S221" s="222"/>
      <c r="T221" s="222"/>
      <c r="U221" s="222"/>
      <c r="V221" s="222"/>
      <c r="W221" s="222"/>
      <c r="X221" s="222"/>
      <c r="Y221" s="212"/>
      <c r="Z221" s="212"/>
      <c r="AA221" s="212"/>
      <c r="AB221" s="212"/>
      <c r="AC221" s="212"/>
      <c r="AD221" s="212"/>
      <c r="AE221" s="212"/>
      <c r="AF221" s="212"/>
      <c r="AG221" s="212" t="s">
        <v>264</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22.5" outlineLevel="1" x14ac:dyDescent="0.2">
      <c r="A222" s="238">
        <v>67</v>
      </c>
      <c r="B222" s="239" t="s">
        <v>1451</v>
      </c>
      <c r="C222" s="247" t="s">
        <v>1452</v>
      </c>
      <c r="D222" s="240" t="s">
        <v>457</v>
      </c>
      <c r="E222" s="241">
        <v>35</v>
      </c>
      <c r="F222" s="242"/>
      <c r="G222" s="243">
        <f>ROUND(E222*F222,2)</f>
        <v>0</v>
      </c>
      <c r="H222" s="242"/>
      <c r="I222" s="243">
        <f>ROUND(E222*H222,2)</f>
        <v>0</v>
      </c>
      <c r="J222" s="242"/>
      <c r="K222" s="243">
        <f>ROUND(E222*J222,2)</f>
        <v>0</v>
      </c>
      <c r="L222" s="243">
        <v>21</v>
      </c>
      <c r="M222" s="243">
        <f>G222*(1+L222/100)</f>
        <v>0</v>
      </c>
      <c r="N222" s="243">
        <v>4.8999999999999998E-4</v>
      </c>
      <c r="O222" s="243">
        <f>ROUND(E222*N222,2)</f>
        <v>0.02</v>
      </c>
      <c r="P222" s="243">
        <v>2E-3</v>
      </c>
      <c r="Q222" s="243">
        <f>ROUND(E222*P222,2)</f>
        <v>7.0000000000000007E-2</v>
      </c>
      <c r="R222" s="243" t="s">
        <v>579</v>
      </c>
      <c r="S222" s="243" t="s">
        <v>259</v>
      </c>
      <c r="T222" s="244" t="s">
        <v>260</v>
      </c>
      <c r="U222" s="222">
        <v>0.17599999999999999</v>
      </c>
      <c r="V222" s="222">
        <f>ROUND(E222*U222,2)</f>
        <v>6.16</v>
      </c>
      <c r="W222" s="222"/>
      <c r="X222" s="222" t="s">
        <v>248</v>
      </c>
      <c r="Y222" s="212"/>
      <c r="Z222" s="212"/>
      <c r="AA222" s="212"/>
      <c r="AB222" s="212"/>
      <c r="AC222" s="212"/>
      <c r="AD222" s="212"/>
      <c r="AE222" s="212"/>
      <c r="AF222" s="212"/>
      <c r="AG222" s="212" t="s">
        <v>249</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22.5" outlineLevel="1" x14ac:dyDescent="0.2">
      <c r="A223" s="238">
        <v>68</v>
      </c>
      <c r="B223" s="239" t="s">
        <v>1453</v>
      </c>
      <c r="C223" s="247" t="s">
        <v>1454</v>
      </c>
      <c r="D223" s="240" t="s">
        <v>457</v>
      </c>
      <c r="E223" s="241">
        <v>45</v>
      </c>
      <c r="F223" s="242"/>
      <c r="G223" s="243">
        <f>ROUND(E223*F223,2)</f>
        <v>0</v>
      </c>
      <c r="H223" s="242"/>
      <c r="I223" s="243">
        <f>ROUND(E223*H223,2)</f>
        <v>0</v>
      </c>
      <c r="J223" s="242"/>
      <c r="K223" s="243">
        <f>ROUND(E223*J223,2)</f>
        <v>0</v>
      </c>
      <c r="L223" s="243">
        <v>21</v>
      </c>
      <c r="M223" s="243">
        <f>G223*(1+L223/100)</f>
        <v>0</v>
      </c>
      <c r="N223" s="243">
        <v>4.8999999999999998E-4</v>
      </c>
      <c r="O223" s="243">
        <f>ROUND(E223*N223,2)</f>
        <v>0.02</v>
      </c>
      <c r="P223" s="243">
        <v>6.0000000000000001E-3</v>
      </c>
      <c r="Q223" s="243">
        <f>ROUND(E223*P223,2)</f>
        <v>0.27</v>
      </c>
      <c r="R223" s="243" t="s">
        <v>579</v>
      </c>
      <c r="S223" s="243" t="s">
        <v>259</v>
      </c>
      <c r="T223" s="244" t="s">
        <v>260</v>
      </c>
      <c r="U223" s="222">
        <v>0.27400000000000002</v>
      </c>
      <c r="V223" s="222">
        <f>ROUND(E223*U223,2)</f>
        <v>12.33</v>
      </c>
      <c r="W223" s="222"/>
      <c r="X223" s="222" t="s">
        <v>248</v>
      </c>
      <c r="Y223" s="212"/>
      <c r="Z223" s="212"/>
      <c r="AA223" s="212"/>
      <c r="AB223" s="212"/>
      <c r="AC223" s="212"/>
      <c r="AD223" s="212"/>
      <c r="AE223" s="212"/>
      <c r="AF223" s="212"/>
      <c r="AG223" s="212" t="s">
        <v>249</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ht="22.5" outlineLevel="1" x14ac:dyDescent="0.2">
      <c r="A224" s="238">
        <v>69</v>
      </c>
      <c r="B224" s="239" t="s">
        <v>1455</v>
      </c>
      <c r="C224" s="247" t="s">
        <v>1456</v>
      </c>
      <c r="D224" s="240" t="s">
        <v>457</v>
      </c>
      <c r="E224" s="241">
        <v>25</v>
      </c>
      <c r="F224" s="242"/>
      <c r="G224" s="243">
        <f>ROUND(E224*F224,2)</f>
        <v>0</v>
      </c>
      <c r="H224" s="242"/>
      <c r="I224" s="243">
        <f>ROUND(E224*H224,2)</f>
        <v>0</v>
      </c>
      <c r="J224" s="242"/>
      <c r="K224" s="243">
        <f>ROUND(E224*J224,2)</f>
        <v>0</v>
      </c>
      <c r="L224" s="243">
        <v>21</v>
      </c>
      <c r="M224" s="243">
        <f>G224*(1+L224/100)</f>
        <v>0</v>
      </c>
      <c r="N224" s="243">
        <v>4.8999999999999998E-4</v>
      </c>
      <c r="O224" s="243">
        <f>ROUND(E224*N224,2)</f>
        <v>0.01</v>
      </c>
      <c r="P224" s="243">
        <v>0.04</v>
      </c>
      <c r="Q224" s="243">
        <f>ROUND(E224*P224,2)</f>
        <v>1</v>
      </c>
      <c r="R224" s="243" t="s">
        <v>579</v>
      </c>
      <c r="S224" s="243" t="s">
        <v>259</v>
      </c>
      <c r="T224" s="244" t="s">
        <v>260</v>
      </c>
      <c r="U224" s="222">
        <v>0.67</v>
      </c>
      <c r="V224" s="222">
        <f>ROUND(E224*U224,2)</f>
        <v>16.75</v>
      </c>
      <c r="W224" s="222"/>
      <c r="X224" s="222" t="s">
        <v>248</v>
      </c>
      <c r="Y224" s="212"/>
      <c r="Z224" s="212"/>
      <c r="AA224" s="212"/>
      <c r="AB224" s="212"/>
      <c r="AC224" s="212"/>
      <c r="AD224" s="212"/>
      <c r="AE224" s="212"/>
      <c r="AF224" s="212"/>
      <c r="AG224" s="212" t="s">
        <v>249</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ht="22.5" outlineLevel="1" x14ac:dyDescent="0.2">
      <c r="A225" s="231">
        <v>70</v>
      </c>
      <c r="B225" s="232" t="s">
        <v>1457</v>
      </c>
      <c r="C225" s="248" t="s">
        <v>1458</v>
      </c>
      <c r="D225" s="233" t="s">
        <v>316</v>
      </c>
      <c r="E225" s="234">
        <v>212.20140000000001</v>
      </c>
      <c r="F225" s="235"/>
      <c r="G225" s="236">
        <f>ROUND(E225*F225,2)</f>
        <v>0</v>
      </c>
      <c r="H225" s="235"/>
      <c r="I225" s="236">
        <f>ROUND(E225*H225,2)</f>
        <v>0</v>
      </c>
      <c r="J225" s="235"/>
      <c r="K225" s="236">
        <f>ROUND(E225*J225,2)</f>
        <v>0</v>
      </c>
      <c r="L225" s="236">
        <v>21</v>
      </c>
      <c r="M225" s="236">
        <f>G225*(1+L225/100)</f>
        <v>0</v>
      </c>
      <c r="N225" s="236">
        <v>0</v>
      </c>
      <c r="O225" s="236">
        <f>ROUND(E225*N225,2)</f>
        <v>0</v>
      </c>
      <c r="P225" s="236">
        <v>4.5999999999999999E-2</v>
      </c>
      <c r="Q225" s="236">
        <f>ROUND(E225*P225,2)</f>
        <v>9.76</v>
      </c>
      <c r="R225" s="236" t="s">
        <v>579</v>
      </c>
      <c r="S225" s="236" t="s">
        <v>259</v>
      </c>
      <c r="T225" s="237" t="s">
        <v>378</v>
      </c>
      <c r="U225" s="222">
        <v>0.26</v>
      </c>
      <c r="V225" s="222">
        <f>ROUND(E225*U225,2)</f>
        <v>55.17</v>
      </c>
      <c r="W225" s="222"/>
      <c r="X225" s="222" t="s">
        <v>248</v>
      </c>
      <c r="Y225" s="212"/>
      <c r="Z225" s="212"/>
      <c r="AA225" s="212"/>
      <c r="AB225" s="212"/>
      <c r="AC225" s="212"/>
      <c r="AD225" s="212"/>
      <c r="AE225" s="212"/>
      <c r="AF225" s="212"/>
      <c r="AG225" s="212" t="s">
        <v>249</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ht="33.75" outlineLevel="1" x14ac:dyDescent="0.2">
      <c r="A226" s="219"/>
      <c r="B226" s="220"/>
      <c r="C226" s="258" t="s">
        <v>1459</v>
      </c>
      <c r="D226" s="252"/>
      <c r="E226" s="253">
        <v>185.16</v>
      </c>
      <c r="F226" s="222"/>
      <c r="G226" s="222"/>
      <c r="H226" s="222"/>
      <c r="I226" s="222"/>
      <c r="J226" s="222"/>
      <c r="K226" s="222"/>
      <c r="L226" s="222"/>
      <c r="M226" s="222"/>
      <c r="N226" s="222"/>
      <c r="O226" s="222"/>
      <c r="P226" s="222"/>
      <c r="Q226" s="222"/>
      <c r="R226" s="222"/>
      <c r="S226" s="222"/>
      <c r="T226" s="222"/>
      <c r="U226" s="222"/>
      <c r="V226" s="222"/>
      <c r="W226" s="222"/>
      <c r="X226" s="222"/>
      <c r="Y226" s="212"/>
      <c r="Z226" s="212"/>
      <c r="AA226" s="212"/>
      <c r="AB226" s="212"/>
      <c r="AC226" s="212"/>
      <c r="AD226" s="212"/>
      <c r="AE226" s="212"/>
      <c r="AF226" s="212"/>
      <c r="AG226" s="212" t="s">
        <v>264</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58" t="s">
        <v>1283</v>
      </c>
      <c r="D227" s="252"/>
      <c r="E227" s="253">
        <v>-41.6462</v>
      </c>
      <c r="F227" s="222"/>
      <c r="G227" s="222"/>
      <c r="H227" s="222"/>
      <c r="I227" s="222"/>
      <c r="J227" s="222"/>
      <c r="K227" s="222"/>
      <c r="L227" s="222"/>
      <c r="M227" s="222"/>
      <c r="N227" s="222"/>
      <c r="O227" s="222"/>
      <c r="P227" s="222"/>
      <c r="Q227" s="222"/>
      <c r="R227" s="222"/>
      <c r="S227" s="222"/>
      <c r="T227" s="222"/>
      <c r="U227" s="222"/>
      <c r="V227" s="222"/>
      <c r="W227" s="222"/>
      <c r="X227" s="222"/>
      <c r="Y227" s="212"/>
      <c r="Z227" s="212"/>
      <c r="AA227" s="212"/>
      <c r="AB227" s="212"/>
      <c r="AC227" s="212"/>
      <c r="AD227" s="212"/>
      <c r="AE227" s="212"/>
      <c r="AF227" s="212"/>
      <c r="AG227" s="212" t="s">
        <v>264</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58" t="s">
        <v>1284</v>
      </c>
      <c r="D228" s="252"/>
      <c r="E228" s="253">
        <v>32.25</v>
      </c>
      <c r="F228" s="222"/>
      <c r="G228" s="222"/>
      <c r="H228" s="222"/>
      <c r="I228" s="222"/>
      <c r="J228" s="222"/>
      <c r="K228" s="222"/>
      <c r="L228" s="222"/>
      <c r="M228" s="222"/>
      <c r="N228" s="222"/>
      <c r="O228" s="222"/>
      <c r="P228" s="222"/>
      <c r="Q228" s="222"/>
      <c r="R228" s="222"/>
      <c r="S228" s="222"/>
      <c r="T228" s="222"/>
      <c r="U228" s="222"/>
      <c r="V228" s="222"/>
      <c r="W228" s="222"/>
      <c r="X228" s="222"/>
      <c r="Y228" s="212"/>
      <c r="Z228" s="212"/>
      <c r="AA228" s="212"/>
      <c r="AB228" s="212"/>
      <c r="AC228" s="212"/>
      <c r="AD228" s="212"/>
      <c r="AE228" s="212"/>
      <c r="AF228" s="212"/>
      <c r="AG228" s="212" t="s">
        <v>264</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58" t="s">
        <v>1285</v>
      </c>
      <c r="D229" s="252"/>
      <c r="E229" s="253">
        <v>6.78</v>
      </c>
      <c r="F229" s="222"/>
      <c r="G229" s="222"/>
      <c r="H229" s="222"/>
      <c r="I229" s="222"/>
      <c r="J229" s="222"/>
      <c r="K229" s="222"/>
      <c r="L229" s="222"/>
      <c r="M229" s="222"/>
      <c r="N229" s="222"/>
      <c r="O229" s="222"/>
      <c r="P229" s="222"/>
      <c r="Q229" s="222"/>
      <c r="R229" s="222"/>
      <c r="S229" s="222"/>
      <c r="T229" s="222"/>
      <c r="U229" s="222"/>
      <c r="V229" s="222"/>
      <c r="W229" s="222"/>
      <c r="X229" s="222"/>
      <c r="Y229" s="212"/>
      <c r="Z229" s="212"/>
      <c r="AA229" s="212"/>
      <c r="AB229" s="212"/>
      <c r="AC229" s="212"/>
      <c r="AD229" s="212"/>
      <c r="AE229" s="212"/>
      <c r="AF229" s="212"/>
      <c r="AG229" s="212" t="s">
        <v>264</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58" t="s">
        <v>1286</v>
      </c>
      <c r="D230" s="252"/>
      <c r="E230" s="253">
        <v>12.6</v>
      </c>
      <c r="F230" s="222"/>
      <c r="G230" s="222"/>
      <c r="H230" s="222"/>
      <c r="I230" s="222"/>
      <c r="J230" s="222"/>
      <c r="K230" s="222"/>
      <c r="L230" s="222"/>
      <c r="M230" s="222"/>
      <c r="N230" s="222"/>
      <c r="O230" s="222"/>
      <c r="P230" s="222"/>
      <c r="Q230" s="222"/>
      <c r="R230" s="222"/>
      <c r="S230" s="222"/>
      <c r="T230" s="222"/>
      <c r="U230" s="222"/>
      <c r="V230" s="222"/>
      <c r="W230" s="222"/>
      <c r="X230" s="222"/>
      <c r="Y230" s="212"/>
      <c r="Z230" s="212"/>
      <c r="AA230" s="212"/>
      <c r="AB230" s="212"/>
      <c r="AC230" s="212"/>
      <c r="AD230" s="212"/>
      <c r="AE230" s="212"/>
      <c r="AF230" s="212"/>
      <c r="AG230" s="212" t="s">
        <v>264</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58" t="s">
        <v>1287</v>
      </c>
      <c r="D231" s="252"/>
      <c r="E231" s="253">
        <v>18.45</v>
      </c>
      <c r="F231" s="222"/>
      <c r="G231" s="222"/>
      <c r="H231" s="222"/>
      <c r="I231" s="222"/>
      <c r="J231" s="222"/>
      <c r="K231" s="222"/>
      <c r="L231" s="222"/>
      <c r="M231" s="222"/>
      <c r="N231" s="222"/>
      <c r="O231" s="222"/>
      <c r="P231" s="222"/>
      <c r="Q231" s="222"/>
      <c r="R231" s="222"/>
      <c r="S231" s="222"/>
      <c r="T231" s="222"/>
      <c r="U231" s="222"/>
      <c r="V231" s="222"/>
      <c r="W231" s="222"/>
      <c r="X231" s="222"/>
      <c r="Y231" s="212"/>
      <c r="Z231" s="212"/>
      <c r="AA231" s="212"/>
      <c r="AB231" s="212"/>
      <c r="AC231" s="212"/>
      <c r="AD231" s="212"/>
      <c r="AE231" s="212"/>
      <c r="AF231" s="212"/>
      <c r="AG231" s="212" t="s">
        <v>264</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58" t="s">
        <v>1288</v>
      </c>
      <c r="D232" s="252"/>
      <c r="E232" s="253">
        <v>-1.3924000000000001</v>
      </c>
      <c r="F232" s="222"/>
      <c r="G232" s="222"/>
      <c r="H232" s="222"/>
      <c r="I232" s="222"/>
      <c r="J232" s="222"/>
      <c r="K232" s="222"/>
      <c r="L232" s="222"/>
      <c r="M232" s="222"/>
      <c r="N232" s="222"/>
      <c r="O232" s="222"/>
      <c r="P232" s="222"/>
      <c r="Q232" s="222"/>
      <c r="R232" s="222"/>
      <c r="S232" s="222"/>
      <c r="T232" s="222"/>
      <c r="U232" s="222"/>
      <c r="V232" s="222"/>
      <c r="W232" s="222"/>
      <c r="X232" s="222"/>
      <c r="Y232" s="212"/>
      <c r="Z232" s="212"/>
      <c r="AA232" s="212"/>
      <c r="AB232" s="212"/>
      <c r="AC232" s="212"/>
      <c r="AD232" s="212"/>
      <c r="AE232" s="212"/>
      <c r="AF232" s="212"/>
      <c r="AG232" s="212" t="s">
        <v>264</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x14ac:dyDescent="0.2">
      <c r="A233" s="225" t="s">
        <v>232</v>
      </c>
      <c r="B233" s="226" t="s">
        <v>153</v>
      </c>
      <c r="C233" s="246" t="s">
        <v>154</v>
      </c>
      <c r="D233" s="227"/>
      <c r="E233" s="228"/>
      <c r="F233" s="229"/>
      <c r="G233" s="229">
        <f>SUMIF(AG234:AG235,"&lt;&gt;NOR",G234:G235)</f>
        <v>0</v>
      </c>
      <c r="H233" s="229"/>
      <c r="I233" s="229">
        <f>SUM(I234:I235)</f>
        <v>0</v>
      </c>
      <c r="J233" s="229"/>
      <c r="K233" s="229">
        <f>SUM(K234:K235)</f>
        <v>0</v>
      </c>
      <c r="L233" s="229"/>
      <c r="M233" s="229">
        <f>SUM(M234:M235)</f>
        <v>0</v>
      </c>
      <c r="N233" s="229"/>
      <c r="O233" s="229">
        <f>SUM(O234:O235)</f>
        <v>0</v>
      </c>
      <c r="P233" s="229"/>
      <c r="Q233" s="229">
        <f>SUM(Q234:Q235)</f>
        <v>0</v>
      </c>
      <c r="R233" s="229"/>
      <c r="S233" s="229"/>
      <c r="T233" s="230"/>
      <c r="U233" s="224"/>
      <c r="V233" s="224">
        <f>SUM(V234:V235)</f>
        <v>9</v>
      </c>
      <c r="W233" s="224"/>
      <c r="X233" s="224"/>
      <c r="AG233" t="s">
        <v>233</v>
      </c>
    </row>
    <row r="234" spans="1:60" outlineLevel="1" x14ac:dyDescent="0.2">
      <c r="A234" s="231">
        <v>71</v>
      </c>
      <c r="B234" s="232" t="s">
        <v>649</v>
      </c>
      <c r="C234" s="248" t="s">
        <v>650</v>
      </c>
      <c r="D234" s="233" t="s">
        <v>257</v>
      </c>
      <c r="E234" s="234">
        <v>29.309529999999999</v>
      </c>
      <c r="F234" s="235"/>
      <c r="G234" s="236">
        <f>ROUND(E234*F234,2)</f>
        <v>0</v>
      </c>
      <c r="H234" s="235"/>
      <c r="I234" s="236">
        <f>ROUND(E234*H234,2)</f>
        <v>0</v>
      </c>
      <c r="J234" s="235"/>
      <c r="K234" s="236">
        <f>ROUND(E234*J234,2)</f>
        <v>0</v>
      </c>
      <c r="L234" s="236">
        <v>21</v>
      </c>
      <c r="M234" s="236">
        <f>G234*(1+L234/100)</f>
        <v>0</v>
      </c>
      <c r="N234" s="236">
        <v>0</v>
      </c>
      <c r="O234" s="236">
        <f>ROUND(E234*N234,2)</f>
        <v>0</v>
      </c>
      <c r="P234" s="236">
        <v>0</v>
      </c>
      <c r="Q234" s="236">
        <f>ROUND(E234*P234,2)</f>
        <v>0</v>
      </c>
      <c r="R234" s="236" t="s">
        <v>308</v>
      </c>
      <c r="S234" s="236" t="s">
        <v>259</v>
      </c>
      <c r="T234" s="237" t="s">
        <v>260</v>
      </c>
      <c r="U234" s="222">
        <v>0.307</v>
      </c>
      <c r="V234" s="222">
        <f>ROUND(E234*U234,2)</f>
        <v>9</v>
      </c>
      <c r="W234" s="222"/>
      <c r="X234" s="222" t="s">
        <v>414</v>
      </c>
      <c r="Y234" s="212"/>
      <c r="Z234" s="212"/>
      <c r="AA234" s="212"/>
      <c r="AB234" s="212"/>
      <c r="AC234" s="212"/>
      <c r="AD234" s="212"/>
      <c r="AE234" s="212"/>
      <c r="AF234" s="212"/>
      <c r="AG234" s="212" t="s">
        <v>415</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ht="22.5" outlineLevel="1" x14ac:dyDescent="0.2">
      <c r="A235" s="219"/>
      <c r="B235" s="220"/>
      <c r="C235" s="259" t="s">
        <v>651</v>
      </c>
      <c r="D235" s="254"/>
      <c r="E235" s="254"/>
      <c r="F235" s="254"/>
      <c r="G235" s="254"/>
      <c r="H235" s="222"/>
      <c r="I235" s="222"/>
      <c r="J235" s="222"/>
      <c r="K235" s="222"/>
      <c r="L235" s="222"/>
      <c r="M235" s="222"/>
      <c r="N235" s="222"/>
      <c r="O235" s="222"/>
      <c r="P235" s="222"/>
      <c r="Q235" s="222"/>
      <c r="R235" s="222"/>
      <c r="S235" s="222"/>
      <c r="T235" s="222"/>
      <c r="U235" s="222"/>
      <c r="V235" s="222"/>
      <c r="W235" s="222"/>
      <c r="X235" s="222"/>
      <c r="Y235" s="212"/>
      <c r="Z235" s="212"/>
      <c r="AA235" s="212"/>
      <c r="AB235" s="212"/>
      <c r="AC235" s="212"/>
      <c r="AD235" s="212"/>
      <c r="AE235" s="212"/>
      <c r="AF235" s="212"/>
      <c r="AG235" s="212" t="s">
        <v>270</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55" t="str">
        <f>C235</f>
        <v>přesun hmot pro budovy občanské výstavby (JKSO 801), budovy pro bydlení (JKSO 803) budovy pro výrobu a služby (JKSO 812) s nosnou svislou konstrukcí zděnou z cihel nebo tvárnic nebo kovovou</v>
      </c>
      <c r="BB235" s="212"/>
      <c r="BC235" s="212"/>
      <c r="BD235" s="212"/>
      <c r="BE235" s="212"/>
      <c r="BF235" s="212"/>
      <c r="BG235" s="212"/>
      <c r="BH235" s="212"/>
    </row>
    <row r="236" spans="1:60" x14ac:dyDescent="0.2">
      <c r="A236" s="225" t="s">
        <v>232</v>
      </c>
      <c r="B236" s="226" t="s">
        <v>200</v>
      </c>
      <c r="C236" s="246" t="s">
        <v>201</v>
      </c>
      <c r="D236" s="227"/>
      <c r="E236" s="228"/>
      <c r="F236" s="229"/>
      <c r="G236" s="229">
        <f>SUMIF(AG237:AG246,"&lt;&gt;NOR",G237:G246)</f>
        <v>0</v>
      </c>
      <c r="H236" s="229"/>
      <c r="I236" s="229">
        <f>SUM(I237:I246)</f>
        <v>0</v>
      </c>
      <c r="J236" s="229"/>
      <c r="K236" s="229">
        <f>SUM(K237:K246)</f>
        <v>0</v>
      </c>
      <c r="L236" s="229"/>
      <c r="M236" s="229">
        <f>SUM(M237:M246)</f>
        <v>0</v>
      </c>
      <c r="N236" s="229"/>
      <c r="O236" s="229">
        <f>SUM(O237:O246)</f>
        <v>0</v>
      </c>
      <c r="P236" s="229"/>
      <c r="Q236" s="229">
        <f>SUM(Q237:Q246)</f>
        <v>0</v>
      </c>
      <c r="R236" s="229"/>
      <c r="S236" s="229"/>
      <c r="T236" s="230"/>
      <c r="U236" s="224"/>
      <c r="V236" s="224">
        <f>SUM(V237:V246)</f>
        <v>51.17</v>
      </c>
      <c r="W236" s="224"/>
      <c r="X236" s="224"/>
      <c r="AG236" t="s">
        <v>233</v>
      </c>
    </row>
    <row r="237" spans="1:60" outlineLevel="1" x14ac:dyDescent="0.2">
      <c r="A237" s="238">
        <v>72</v>
      </c>
      <c r="B237" s="239" t="s">
        <v>654</v>
      </c>
      <c r="C237" s="247" t="s">
        <v>655</v>
      </c>
      <c r="D237" s="240" t="s">
        <v>257</v>
      </c>
      <c r="E237" s="241">
        <v>36.04383</v>
      </c>
      <c r="F237" s="242"/>
      <c r="G237" s="243">
        <f>ROUND(E237*F237,2)</f>
        <v>0</v>
      </c>
      <c r="H237" s="242"/>
      <c r="I237" s="243">
        <f>ROUND(E237*H237,2)</f>
        <v>0</v>
      </c>
      <c r="J237" s="242"/>
      <c r="K237" s="243">
        <f>ROUND(E237*J237,2)</f>
        <v>0</v>
      </c>
      <c r="L237" s="243">
        <v>21</v>
      </c>
      <c r="M237" s="243">
        <f>G237*(1+L237/100)</f>
        <v>0</v>
      </c>
      <c r="N237" s="243">
        <v>0</v>
      </c>
      <c r="O237" s="243">
        <f>ROUND(E237*N237,2)</f>
        <v>0</v>
      </c>
      <c r="P237" s="243">
        <v>0</v>
      </c>
      <c r="Q237" s="243">
        <f>ROUND(E237*P237,2)</f>
        <v>0</v>
      </c>
      <c r="R237" s="243" t="s">
        <v>579</v>
      </c>
      <c r="S237" s="243" t="s">
        <v>259</v>
      </c>
      <c r="T237" s="244" t="s">
        <v>378</v>
      </c>
      <c r="U237" s="222">
        <v>0.94</v>
      </c>
      <c r="V237" s="222">
        <f>ROUND(E237*U237,2)</f>
        <v>33.880000000000003</v>
      </c>
      <c r="W237" s="222"/>
      <c r="X237" s="222" t="s">
        <v>656</v>
      </c>
      <c r="Y237" s="212"/>
      <c r="Z237" s="212"/>
      <c r="AA237" s="212"/>
      <c r="AB237" s="212"/>
      <c r="AC237" s="212"/>
      <c r="AD237" s="212"/>
      <c r="AE237" s="212"/>
      <c r="AF237" s="212"/>
      <c r="AG237" s="212" t="s">
        <v>657</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ht="22.5" outlineLevel="1" x14ac:dyDescent="0.2">
      <c r="A238" s="231">
        <v>73</v>
      </c>
      <c r="B238" s="232" t="s">
        <v>658</v>
      </c>
      <c r="C238" s="248" t="s">
        <v>948</v>
      </c>
      <c r="D238" s="233" t="s">
        <v>257</v>
      </c>
      <c r="E238" s="234">
        <v>108.13149</v>
      </c>
      <c r="F238" s="235"/>
      <c r="G238" s="236">
        <f>ROUND(E238*F238,2)</f>
        <v>0</v>
      </c>
      <c r="H238" s="235"/>
      <c r="I238" s="236">
        <f>ROUND(E238*H238,2)</f>
        <v>0</v>
      </c>
      <c r="J238" s="235"/>
      <c r="K238" s="236">
        <f>ROUND(E238*J238,2)</f>
        <v>0</v>
      </c>
      <c r="L238" s="236">
        <v>21</v>
      </c>
      <c r="M238" s="236">
        <f>G238*(1+L238/100)</f>
        <v>0</v>
      </c>
      <c r="N238" s="236">
        <v>0</v>
      </c>
      <c r="O238" s="236">
        <f>ROUND(E238*N238,2)</f>
        <v>0</v>
      </c>
      <c r="P238" s="236">
        <v>0</v>
      </c>
      <c r="Q238" s="236">
        <f>ROUND(E238*P238,2)</f>
        <v>0</v>
      </c>
      <c r="R238" s="236" t="s">
        <v>579</v>
      </c>
      <c r="S238" s="236" t="s">
        <v>259</v>
      </c>
      <c r="T238" s="237" t="s">
        <v>378</v>
      </c>
      <c r="U238" s="222">
        <v>0.11</v>
      </c>
      <c r="V238" s="222">
        <f>ROUND(E238*U238,2)</f>
        <v>11.89</v>
      </c>
      <c r="W238" s="222"/>
      <c r="X238" s="222" t="s">
        <v>248</v>
      </c>
      <c r="Y238" s="212"/>
      <c r="Z238" s="212"/>
      <c r="AA238" s="212"/>
      <c r="AB238" s="212"/>
      <c r="AC238" s="212"/>
      <c r="AD238" s="212"/>
      <c r="AE238" s="212"/>
      <c r="AF238" s="212"/>
      <c r="AG238" s="212" t="s">
        <v>249</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58" t="s">
        <v>1460</v>
      </c>
      <c r="D239" s="252"/>
      <c r="E239" s="253">
        <v>108.13149</v>
      </c>
      <c r="F239" s="222"/>
      <c r="G239" s="222"/>
      <c r="H239" s="222"/>
      <c r="I239" s="222"/>
      <c r="J239" s="222"/>
      <c r="K239" s="222"/>
      <c r="L239" s="222"/>
      <c r="M239" s="222"/>
      <c r="N239" s="222"/>
      <c r="O239" s="222"/>
      <c r="P239" s="222"/>
      <c r="Q239" s="222"/>
      <c r="R239" s="222"/>
      <c r="S239" s="222"/>
      <c r="T239" s="222"/>
      <c r="U239" s="222"/>
      <c r="V239" s="222"/>
      <c r="W239" s="222"/>
      <c r="X239" s="222"/>
      <c r="Y239" s="212"/>
      <c r="Z239" s="212"/>
      <c r="AA239" s="212"/>
      <c r="AB239" s="212"/>
      <c r="AC239" s="212"/>
      <c r="AD239" s="212"/>
      <c r="AE239" s="212"/>
      <c r="AF239" s="212"/>
      <c r="AG239" s="212" t="s">
        <v>264</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31">
        <v>74</v>
      </c>
      <c r="B240" s="232" t="s">
        <v>660</v>
      </c>
      <c r="C240" s="248" t="s">
        <v>1461</v>
      </c>
      <c r="D240" s="233" t="s">
        <v>257</v>
      </c>
      <c r="E240" s="234">
        <v>36.04383</v>
      </c>
      <c r="F240" s="235"/>
      <c r="G240" s="236">
        <f>ROUND(E240*F240,2)</f>
        <v>0</v>
      </c>
      <c r="H240" s="235"/>
      <c r="I240" s="236">
        <f>ROUND(E240*H240,2)</f>
        <v>0</v>
      </c>
      <c r="J240" s="235"/>
      <c r="K240" s="236">
        <f>ROUND(E240*J240,2)</f>
        <v>0</v>
      </c>
      <c r="L240" s="236">
        <v>21</v>
      </c>
      <c r="M240" s="236">
        <f>G240*(1+L240/100)</f>
        <v>0</v>
      </c>
      <c r="N240" s="236">
        <v>0</v>
      </c>
      <c r="O240" s="236">
        <f>ROUND(E240*N240,2)</f>
        <v>0</v>
      </c>
      <c r="P240" s="236">
        <v>0</v>
      </c>
      <c r="Q240" s="236">
        <f>ROUND(E240*P240,2)</f>
        <v>0</v>
      </c>
      <c r="R240" s="236" t="s">
        <v>647</v>
      </c>
      <c r="S240" s="236" t="s">
        <v>259</v>
      </c>
      <c r="T240" s="237" t="s">
        <v>260</v>
      </c>
      <c r="U240" s="222">
        <v>0.04</v>
      </c>
      <c r="V240" s="222">
        <f>ROUND(E240*U240,2)</f>
        <v>1.44</v>
      </c>
      <c r="W240" s="222"/>
      <c r="X240" s="222" t="s">
        <v>248</v>
      </c>
      <c r="Y240" s="212"/>
      <c r="Z240" s="212"/>
      <c r="AA240" s="212"/>
      <c r="AB240" s="212"/>
      <c r="AC240" s="212"/>
      <c r="AD240" s="212"/>
      <c r="AE240" s="212"/>
      <c r="AF240" s="212"/>
      <c r="AG240" s="212" t="s">
        <v>249</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59" t="s">
        <v>662</v>
      </c>
      <c r="D241" s="254"/>
      <c r="E241" s="254"/>
      <c r="F241" s="254"/>
      <c r="G241" s="254"/>
      <c r="H241" s="222"/>
      <c r="I241" s="222"/>
      <c r="J241" s="222"/>
      <c r="K241" s="222"/>
      <c r="L241" s="222"/>
      <c r="M241" s="222"/>
      <c r="N241" s="222"/>
      <c r="O241" s="222"/>
      <c r="P241" s="222"/>
      <c r="Q241" s="222"/>
      <c r="R241" s="222"/>
      <c r="S241" s="222"/>
      <c r="T241" s="222"/>
      <c r="U241" s="222"/>
      <c r="V241" s="222"/>
      <c r="W241" s="222"/>
      <c r="X241" s="222"/>
      <c r="Y241" s="212"/>
      <c r="Z241" s="212"/>
      <c r="AA241" s="212"/>
      <c r="AB241" s="212"/>
      <c r="AC241" s="212"/>
      <c r="AD241" s="212"/>
      <c r="AE241" s="212"/>
      <c r="AF241" s="212"/>
      <c r="AG241" s="212" t="s">
        <v>270</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31">
        <v>75</v>
      </c>
      <c r="B242" s="232" t="s">
        <v>663</v>
      </c>
      <c r="C242" s="248" t="s">
        <v>1462</v>
      </c>
      <c r="D242" s="233" t="s">
        <v>257</v>
      </c>
      <c r="E242" s="234">
        <v>36.04383</v>
      </c>
      <c r="F242" s="235"/>
      <c r="G242" s="236">
        <f>ROUND(E242*F242,2)</f>
        <v>0</v>
      </c>
      <c r="H242" s="235"/>
      <c r="I242" s="236">
        <f>ROUND(E242*H242,2)</f>
        <v>0</v>
      </c>
      <c r="J242" s="235"/>
      <c r="K242" s="236">
        <f>ROUND(E242*J242,2)</f>
        <v>0</v>
      </c>
      <c r="L242" s="236">
        <v>21</v>
      </c>
      <c r="M242" s="236">
        <f>G242*(1+L242/100)</f>
        <v>0</v>
      </c>
      <c r="N242" s="236">
        <v>0</v>
      </c>
      <c r="O242" s="236">
        <f>ROUND(E242*N242,2)</f>
        <v>0</v>
      </c>
      <c r="P242" s="236">
        <v>0</v>
      </c>
      <c r="Q242" s="236">
        <f>ROUND(E242*P242,2)</f>
        <v>0</v>
      </c>
      <c r="R242" s="236" t="s">
        <v>665</v>
      </c>
      <c r="S242" s="236" t="s">
        <v>259</v>
      </c>
      <c r="T242" s="237" t="s">
        <v>378</v>
      </c>
      <c r="U242" s="222">
        <v>0.1</v>
      </c>
      <c r="V242" s="222">
        <f>ROUND(E242*U242,2)</f>
        <v>3.6</v>
      </c>
      <c r="W242" s="222"/>
      <c r="X242" s="222" t="s">
        <v>248</v>
      </c>
      <c r="Y242" s="212"/>
      <c r="Z242" s="212"/>
      <c r="AA242" s="212"/>
      <c r="AB242" s="212"/>
      <c r="AC242" s="212"/>
      <c r="AD242" s="212"/>
      <c r="AE242" s="212"/>
      <c r="AF242" s="212"/>
      <c r="AG242" s="212" t="s">
        <v>249</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59" t="s">
        <v>666</v>
      </c>
      <c r="D243" s="254"/>
      <c r="E243" s="254"/>
      <c r="F243" s="254"/>
      <c r="G243" s="254"/>
      <c r="H243" s="222"/>
      <c r="I243" s="222"/>
      <c r="J243" s="222"/>
      <c r="K243" s="222"/>
      <c r="L243" s="222"/>
      <c r="M243" s="222"/>
      <c r="N243" s="222"/>
      <c r="O243" s="222"/>
      <c r="P243" s="222"/>
      <c r="Q243" s="222"/>
      <c r="R243" s="222"/>
      <c r="S243" s="222"/>
      <c r="T243" s="222"/>
      <c r="U243" s="222"/>
      <c r="V243" s="222"/>
      <c r="W243" s="222"/>
      <c r="X243" s="222"/>
      <c r="Y243" s="212"/>
      <c r="Z243" s="212"/>
      <c r="AA243" s="212"/>
      <c r="AB243" s="212"/>
      <c r="AC243" s="212"/>
      <c r="AD243" s="212"/>
      <c r="AE243" s="212"/>
      <c r="AF243" s="212"/>
      <c r="AG243" s="212" t="s">
        <v>270</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31">
        <v>76</v>
      </c>
      <c r="B244" s="232" t="s">
        <v>667</v>
      </c>
      <c r="C244" s="248" t="s">
        <v>668</v>
      </c>
      <c r="D244" s="233" t="s">
        <v>257</v>
      </c>
      <c r="E244" s="234">
        <v>36.04383</v>
      </c>
      <c r="F244" s="235"/>
      <c r="G244" s="236">
        <f>ROUND(E244*F244,2)</f>
        <v>0</v>
      </c>
      <c r="H244" s="235"/>
      <c r="I244" s="236">
        <f>ROUND(E244*H244,2)</f>
        <v>0</v>
      </c>
      <c r="J244" s="235"/>
      <c r="K244" s="236">
        <f>ROUND(E244*J244,2)</f>
        <v>0</v>
      </c>
      <c r="L244" s="236">
        <v>21</v>
      </c>
      <c r="M244" s="236">
        <f>G244*(1+L244/100)</f>
        <v>0</v>
      </c>
      <c r="N244" s="236">
        <v>0</v>
      </c>
      <c r="O244" s="236">
        <f>ROUND(E244*N244,2)</f>
        <v>0</v>
      </c>
      <c r="P244" s="236">
        <v>0</v>
      </c>
      <c r="Q244" s="236">
        <f>ROUND(E244*P244,2)</f>
        <v>0</v>
      </c>
      <c r="R244" s="236" t="s">
        <v>647</v>
      </c>
      <c r="S244" s="236" t="s">
        <v>259</v>
      </c>
      <c r="T244" s="237" t="s">
        <v>378</v>
      </c>
      <c r="U244" s="222">
        <v>0.01</v>
      </c>
      <c r="V244" s="222">
        <f>ROUND(E244*U244,2)</f>
        <v>0.36</v>
      </c>
      <c r="W244" s="222"/>
      <c r="X244" s="222" t="s">
        <v>248</v>
      </c>
      <c r="Y244" s="212"/>
      <c r="Z244" s="212"/>
      <c r="AA244" s="212"/>
      <c r="AB244" s="212"/>
      <c r="AC244" s="212"/>
      <c r="AD244" s="212"/>
      <c r="AE244" s="212"/>
      <c r="AF244" s="212"/>
      <c r="AG244" s="212" t="s">
        <v>249</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19"/>
      <c r="B245" s="220"/>
      <c r="C245" s="259" t="s">
        <v>669</v>
      </c>
      <c r="D245" s="254"/>
      <c r="E245" s="254"/>
      <c r="F245" s="254"/>
      <c r="G245" s="254"/>
      <c r="H245" s="222"/>
      <c r="I245" s="222"/>
      <c r="J245" s="222"/>
      <c r="K245" s="222"/>
      <c r="L245" s="222"/>
      <c r="M245" s="222"/>
      <c r="N245" s="222"/>
      <c r="O245" s="222"/>
      <c r="P245" s="222"/>
      <c r="Q245" s="222"/>
      <c r="R245" s="222"/>
      <c r="S245" s="222"/>
      <c r="T245" s="222"/>
      <c r="U245" s="222"/>
      <c r="V245" s="222"/>
      <c r="W245" s="222"/>
      <c r="X245" s="222"/>
      <c r="Y245" s="212"/>
      <c r="Z245" s="212"/>
      <c r="AA245" s="212"/>
      <c r="AB245" s="212"/>
      <c r="AC245" s="212"/>
      <c r="AD245" s="212"/>
      <c r="AE245" s="212"/>
      <c r="AF245" s="212"/>
      <c r="AG245" s="212" t="s">
        <v>270</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31">
        <v>77</v>
      </c>
      <c r="B246" s="232" t="s">
        <v>670</v>
      </c>
      <c r="C246" s="248" t="s">
        <v>950</v>
      </c>
      <c r="D246" s="233" t="s">
        <v>257</v>
      </c>
      <c r="E246" s="234">
        <v>36.04383</v>
      </c>
      <c r="F246" s="235"/>
      <c r="G246" s="236">
        <f>ROUND(E246*F246,2)</f>
        <v>0</v>
      </c>
      <c r="H246" s="235"/>
      <c r="I246" s="236">
        <f>ROUND(E246*H246,2)</f>
        <v>0</v>
      </c>
      <c r="J246" s="235"/>
      <c r="K246" s="236">
        <f>ROUND(E246*J246,2)</f>
        <v>0</v>
      </c>
      <c r="L246" s="236">
        <v>21</v>
      </c>
      <c r="M246" s="236">
        <f>G246*(1+L246/100)</f>
        <v>0</v>
      </c>
      <c r="N246" s="236">
        <v>0</v>
      </c>
      <c r="O246" s="236">
        <f>ROUND(E246*N246,2)</f>
        <v>0</v>
      </c>
      <c r="P246" s="236">
        <v>0</v>
      </c>
      <c r="Q246" s="236">
        <f>ROUND(E246*P246,2)</f>
        <v>0</v>
      </c>
      <c r="R246" s="236" t="s">
        <v>579</v>
      </c>
      <c r="S246" s="236" t="s">
        <v>259</v>
      </c>
      <c r="T246" s="237" t="s">
        <v>672</v>
      </c>
      <c r="U246" s="222">
        <v>0</v>
      </c>
      <c r="V246" s="222">
        <f>ROUND(E246*U246,2)</f>
        <v>0</v>
      </c>
      <c r="W246" s="222"/>
      <c r="X246" s="222" t="s">
        <v>248</v>
      </c>
      <c r="Y246" s="212"/>
      <c r="Z246" s="212"/>
      <c r="AA246" s="212"/>
      <c r="AB246" s="212"/>
      <c r="AC246" s="212"/>
      <c r="AD246" s="212"/>
      <c r="AE246" s="212"/>
      <c r="AF246" s="212"/>
      <c r="AG246" s="212" t="s">
        <v>249</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x14ac:dyDescent="0.2">
      <c r="A247" s="3"/>
      <c r="B247" s="4"/>
      <c r="C247" s="249"/>
      <c r="D247" s="6"/>
      <c r="E247" s="3"/>
      <c r="F247" s="3"/>
      <c r="G247" s="3"/>
      <c r="H247" s="3"/>
      <c r="I247" s="3"/>
      <c r="J247" s="3"/>
      <c r="K247" s="3"/>
      <c r="L247" s="3"/>
      <c r="M247" s="3"/>
      <c r="N247" s="3"/>
      <c r="O247" s="3"/>
      <c r="P247" s="3"/>
      <c r="Q247" s="3"/>
      <c r="R247" s="3"/>
      <c r="S247" s="3"/>
      <c r="T247" s="3"/>
      <c r="U247" s="3"/>
      <c r="V247" s="3"/>
      <c r="W247" s="3"/>
      <c r="X247" s="3"/>
      <c r="AE247">
        <v>15</v>
      </c>
      <c r="AF247">
        <v>21</v>
      </c>
      <c r="AG247" t="s">
        <v>219</v>
      </c>
    </row>
    <row r="248" spans="1:60" x14ac:dyDescent="0.2">
      <c r="A248" s="215"/>
      <c r="B248" s="216" t="s">
        <v>29</v>
      </c>
      <c r="C248" s="250"/>
      <c r="D248" s="217"/>
      <c r="E248" s="218"/>
      <c r="F248" s="218"/>
      <c r="G248" s="245">
        <f>G8+G20+G47+G60+G120+G130+G138+G152+G162+G172+G178+G183+G189+G233+G236</f>
        <v>0</v>
      </c>
      <c r="H248" s="3"/>
      <c r="I248" s="3"/>
      <c r="J248" s="3"/>
      <c r="K248" s="3"/>
      <c r="L248" s="3"/>
      <c r="M248" s="3"/>
      <c r="N248" s="3"/>
      <c r="O248" s="3"/>
      <c r="P248" s="3"/>
      <c r="Q248" s="3"/>
      <c r="R248" s="3"/>
      <c r="S248" s="3"/>
      <c r="T248" s="3"/>
      <c r="U248" s="3"/>
      <c r="V248" s="3"/>
      <c r="W248" s="3"/>
      <c r="X248" s="3"/>
      <c r="AE248">
        <f>SUMIF(L7:L246,AE247,G7:G246)</f>
        <v>0</v>
      </c>
      <c r="AF248">
        <f>SUMIF(L7:L246,AF247,G7:G246)</f>
        <v>0</v>
      </c>
      <c r="AG248" t="s">
        <v>252</v>
      </c>
    </row>
    <row r="249" spans="1:60" x14ac:dyDescent="0.2">
      <c r="C249" s="251"/>
      <c r="D249" s="10"/>
      <c r="AG249" t="s">
        <v>253</v>
      </c>
    </row>
    <row r="250" spans="1:60" x14ac:dyDescent="0.2">
      <c r="D250" s="10"/>
    </row>
    <row r="251" spans="1:60" x14ac:dyDescent="0.2">
      <c r="D251" s="10"/>
    </row>
    <row r="252" spans="1:60" x14ac:dyDescent="0.2">
      <c r="D252" s="10"/>
    </row>
    <row r="253" spans="1:60" x14ac:dyDescent="0.2">
      <c r="D253" s="10"/>
    </row>
    <row r="254" spans="1:60" x14ac:dyDescent="0.2">
      <c r="D254" s="10"/>
    </row>
    <row r="255" spans="1:60" x14ac:dyDescent="0.2">
      <c r="D255" s="10"/>
    </row>
    <row r="256" spans="1:60"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AAd2obAXVuJtM49HzzXoCGyN45kiX9pWtzUYEtm1DSqX0if1TlpoklbkN/eo+W1SO4mzD1LZSXFQXExf7rXug==" saltValue="YP+dCmn9eSJqlz4nJ7wIYw==" spinCount="100000" sheet="1"/>
  <mergeCells count="34">
    <mergeCell ref="C235:G235"/>
    <mergeCell ref="C241:G241"/>
    <mergeCell ref="C243:G243"/>
    <mergeCell ref="C245:G245"/>
    <mergeCell ref="C161:G161"/>
    <mergeCell ref="C191:G191"/>
    <mergeCell ref="C194:G194"/>
    <mergeCell ref="C203:G203"/>
    <mergeCell ref="C208:G208"/>
    <mergeCell ref="C212:G212"/>
    <mergeCell ref="C91:G91"/>
    <mergeCell ref="C101:G101"/>
    <mergeCell ref="C129:G129"/>
    <mergeCell ref="C137:G137"/>
    <mergeCell ref="C142:G142"/>
    <mergeCell ref="C151:G151"/>
    <mergeCell ref="C45:G45"/>
    <mergeCell ref="C49:G49"/>
    <mergeCell ref="C59:G59"/>
    <mergeCell ref="C62:G62"/>
    <mergeCell ref="C73:G73"/>
    <mergeCell ref="C89:G89"/>
    <mergeCell ref="C19:G19"/>
    <mergeCell ref="C24:G24"/>
    <mergeCell ref="C27:G27"/>
    <mergeCell ref="C32:G32"/>
    <mergeCell ref="C35:G35"/>
    <mergeCell ref="C39:G39"/>
    <mergeCell ref="A1:G1"/>
    <mergeCell ref="C2:G2"/>
    <mergeCell ref="C3:G3"/>
    <mergeCell ref="C4:G4"/>
    <mergeCell ref="C14:G14"/>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FD997-FF78-4F9E-8747-A83182B68CC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70</v>
      </c>
      <c r="C3" s="201" t="s">
        <v>71</v>
      </c>
      <c r="D3" s="199"/>
      <c r="E3" s="199"/>
      <c r="F3" s="199"/>
      <c r="G3" s="200"/>
      <c r="AC3" s="177" t="s">
        <v>207</v>
      </c>
      <c r="AG3" t="s">
        <v>209</v>
      </c>
    </row>
    <row r="4" spans="1:60" ht="24.95" customHeight="1" x14ac:dyDescent="0.2">
      <c r="A4" s="202" t="s">
        <v>9</v>
      </c>
      <c r="B4" s="203" t="s">
        <v>70</v>
      </c>
      <c r="C4" s="204" t="s">
        <v>71</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106</v>
      </c>
      <c r="C8" s="246" t="s">
        <v>1238</v>
      </c>
      <c r="D8" s="227"/>
      <c r="E8" s="228"/>
      <c r="F8" s="229"/>
      <c r="G8" s="229">
        <f>SUMIF(AG9:AG29,"&lt;&gt;NOR",G9:G29)</f>
        <v>0</v>
      </c>
      <c r="H8" s="229"/>
      <c r="I8" s="229">
        <f>SUM(I9:I29)</f>
        <v>0</v>
      </c>
      <c r="J8" s="229"/>
      <c r="K8" s="229">
        <f>SUM(K9:K29)</f>
        <v>0</v>
      </c>
      <c r="L8" s="229"/>
      <c r="M8" s="229">
        <f>SUM(M9:M29)</f>
        <v>0</v>
      </c>
      <c r="N8" s="229"/>
      <c r="O8" s="229">
        <f>SUM(O9:O29)</f>
        <v>0</v>
      </c>
      <c r="P8" s="229"/>
      <c r="Q8" s="229">
        <f>SUM(Q9:Q29)</f>
        <v>0</v>
      </c>
      <c r="R8" s="229"/>
      <c r="S8" s="229"/>
      <c r="T8" s="230"/>
      <c r="U8" s="224"/>
      <c r="V8" s="224">
        <f>SUM(V9:V29)</f>
        <v>6.120000000000001</v>
      </c>
      <c r="W8" s="224"/>
      <c r="X8" s="224"/>
      <c r="AG8" t="s">
        <v>233</v>
      </c>
    </row>
    <row r="9" spans="1:60" outlineLevel="1" x14ac:dyDescent="0.2">
      <c r="A9" s="231">
        <v>1</v>
      </c>
      <c r="B9" s="232" t="s">
        <v>1463</v>
      </c>
      <c r="C9" s="248" t="s">
        <v>1464</v>
      </c>
      <c r="D9" s="233" t="s">
        <v>267</v>
      </c>
      <c r="E9" s="234">
        <v>2.585</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1247</v>
      </c>
      <c r="S9" s="236" t="s">
        <v>259</v>
      </c>
      <c r="T9" s="237" t="s">
        <v>259</v>
      </c>
      <c r="U9" s="222">
        <v>2.25</v>
      </c>
      <c r="V9" s="222">
        <f>ROUND(E9*U9,2)</f>
        <v>5.82</v>
      </c>
      <c r="W9" s="222"/>
      <c r="X9" s="222" t="s">
        <v>248</v>
      </c>
      <c r="Y9" s="212"/>
      <c r="Z9" s="212"/>
      <c r="AA9" s="212"/>
      <c r="AB9" s="212"/>
      <c r="AC9" s="212"/>
      <c r="AD9" s="212"/>
      <c r="AE9" s="212"/>
      <c r="AF9" s="212"/>
      <c r="AG9" s="212" t="s">
        <v>313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59" t="s">
        <v>1465</v>
      </c>
      <c r="D10" s="254"/>
      <c r="E10" s="254"/>
      <c r="F10" s="254"/>
      <c r="G10" s="254"/>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270</v>
      </c>
      <c r="AH10" s="212"/>
      <c r="AI10" s="212"/>
      <c r="AJ10" s="212"/>
      <c r="AK10" s="212"/>
      <c r="AL10" s="212"/>
      <c r="AM10" s="212"/>
      <c r="AN10" s="212"/>
      <c r="AO10" s="212"/>
      <c r="AP10" s="212"/>
      <c r="AQ10" s="212"/>
      <c r="AR10" s="212"/>
      <c r="AS10" s="212"/>
      <c r="AT10" s="212"/>
      <c r="AU10" s="212"/>
      <c r="AV10" s="212"/>
      <c r="AW10" s="212"/>
      <c r="AX10" s="212"/>
      <c r="AY10" s="212"/>
      <c r="AZ10" s="212"/>
      <c r="BA10" s="255"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212"/>
      <c r="BC10" s="212"/>
      <c r="BD10" s="212"/>
      <c r="BE10" s="212"/>
      <c r="BF10" s="212"/>
      <c r="BG10" s="212"/>
      <c r="BH10" s="212"/>
    </row>
    <row r="11" spans="1:60" outlineLevel="1" x14ac:dyDescent="0.2">
      <c r="A11" s="219"/>
      <c r="B11" s="220"/>
      <c r="C11" s="258" t="s">
        <v>1466</v>
      </c>
      <c r="D11" s="252"/>
      <c r="E11" s="253"/>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58" t="s">
        <v>1467</v>
      </c>
      <c r="D12" s="252"/>
      <c r="E12" s="253"/>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264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58" t="s">
        <v>1468</v>
      </c>
      <c r="D13" s="252"/>
      <c r="E13" s="253"/>
      <c r="F13" s="222"/>
      <c r="G13" s="22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264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8" t="s">
        <v>1469</v>
      </c>
      <c r="D14" s="252"/>
      <c r="E14" s="253"/>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58" t="s">
        <v>284</v>
      </c>
      <c r="D15" s="252"/>
      <c r="E15" s="253"/>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264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58" t="s">
        <v>1470</v>
      </c>
      <c r="D16" s="252"/>
      <c r="E16" s="253">
        <v>2.585</v>
      </c>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264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1">
        <v>2</v>
      </c>
      <c r="B17" s="232" t="s">
        <v>1471</v>
      </c>
      <c r="C17" s="248" t="s">
        <v>1472</v>
      </c>
      <c r="D17" s="233" t="s">
        <v>267</v>
      </c>
      <c r="E17" s="234">
        <v>2.585</v>
      </c>
      <c r="F17" s="235"/>
      <c r="G17" s="236">
        <f>ROUND(E17*F17,2)</f>
        <v>0</v>
      </c>
      <c r="H17" s="235"/>
      <c r="I17" s="236">
        <f>ROUND(E17*H17,2)</f>
        <v>0</v>
      </c>
      <c r="J17" s="235"/>
      <c r="K17" s="236">
        <f>ROUND(E17*J17,2)</f>
        <v>0</v>
      </c>
      <c r="L17" s="236">
        <v>21</v>
      </c>
      <c r="M17" s="236">
        <f>G17*(1+L17/100)</f>
        <v>0</v>
      </c>
      <c r="N17" s="236">
        <v>0</v>
      </c>
      <c r="O17" s="236">
        <f>ROUND(E17*N17,2)</f>
        <v>0</v>
      </c>
      <c r="P17" s="236">
        <v>0</v>
      </c>
      <c r="Q17" s="236">
        <f>ROUND(E17*P17,2)</f>
        <v>0</v>
      </c>
      <c r="R17" s="236" t="s">
        <v>1247</v>
      </c>
      <c r="S17" s="236" t="s">
        <v>259</v>
      </c>
      <c r="T17" s="237" t="s">
        <v>259</v>
      </c>
      <c r="U17" s="222">
        <v>0.01</v>
      </c>
      <c r="V17" s="222">
        <f>ROUND(E17*U17,2)</f>
        <v>0.03</v>
      </c>
      <c r="W17" s="222"/>
      <c r="X17" s="222" t="s">
        <v>248</v>
      </c>
      <c r="Y17" s="212"/>
      <c r="Z17" s="212"/>
      <c r="AA17" s="212"/>
      <c r="AB17" s="212"/>
      <c r="AC17" s="212"/>
      <c r="AD17" s="212"/>
      <c r="AE17" s="212"/>
      <c r="AF17" s="212"/>
      <c r="AG17" s="212" t="s">
        <v>313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9" t="s">
        <v>1473</v>
      </c>
      <c r="D18" s="254"/>
      <c r="E18" s="254"/>
      <c r="F18" s="254"/>
      <c r="G18" s="254"/>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270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8">
        <v>3</v>
      </c>
      <c r="B19" s="239" t="s">
        <v>1474</v>
      </c>
      <c r="C19" s="247" t="s">
        <v>1475</v>
      </c>
      <c r="D19" s="240" t="s">
        <v>421</v>
      </c>
      <c r="E19" s="241">
        <v>2.585</v>
      </c>
      <c r="F19" s="242"/>
      <c r="G19" s="243">
        <f>ROUND(E19*F19,2)</f>
        <v>0</v>
      </c>
      <c r="H19" s="242"/>
      <c r="I19" s="243">
        <f>ROUND(E19*H19,2)</f>
        <v>0</v>
      </c>
      <c r="J19" s="242"/>
      <c r="K19" s="243">
        <f>ROUND(E19*J19,2)</f>
        <v>0</v>
      </c>
      <c r="L19" s="243">
        <v>21</v>
      </c>
      <c r="M19" s="243">
        <f>G19*(1+L19/100)</f>
        <v>0</v>
      </c>
      <c r="N19" s="243">
        <v>0</v>
      </c>
      <c r="O19" s="243">
        <f>ROUND(E19*N19,2)</f>
        <v>0</v>
      </c>
      <c r="P19" s="243">
        <v>0</v>
      </c>
      <c r="Q19" s="243">
        <f>ROUND(E19*P19,2)</f>
        <v>0</v>
      </c>
      <c r="R19" s="243" t="s">
        <v>1247</v>
      </c>
      <c r="S19" s="243" t="s">
        <v>259</v>
      </c>
      <c r="T19" s="244" t="s">
        <v>259</v>
      </c>
      <c r="U19" s="222">
        <v>0.01</v>
      </c>
      <c r="V19" s="222">
        <f>ROUND(E19*U19,2)</f>
        <v>0.03</v>
      </c>
      <c r="W19" s="222"/>
      <c r="X19" s="222" t="s">
        <v>248</v>
      </c>
      <c r="Y19" s="212"/>
      <c r="Z19" s="212"/>
      <c r="AA19" s="212"/>
      <c r="AB19" s="212"/>
      <c r="AC19" s="212"/>
      <c r="AD19" s="212"/>
      <c r="AE19" s="212"/>
      <c r="AF19" s="212"/>
      <c r="AG19" s="212" t="s">
        <v>313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31">
        <v>4</v>
      </c>
      <c r="B20" s="232" t="s">
        <v>1245</v>
      </c>
      <c r="C20" s="248" t="s">
        <v>1246</v>
      </c>
      <c r="D20" s="233" t="s">
        <v>421</v>
      </c>
      <c r="E20" s="234">
        <v>1.2</v>
      </c>
      <c r="F20" s="235"/>
      <c r="G20" s="236">
        <f>ROUND(E20*F20,2)</f>
        <v>0</v>
      </c>
      <c r="H20" s="235"/>
      <c r="I20" s="236">
        <f>ROUND(E20*H20,2)</f>
        <v>0</v>
      </c>
      <c r="J20" s="235"/>
      <c r="K20" s="236">
        <f>ROUND(E20*J20,2)</f>
        <v>0</v>
      </c>
      <c r="L20" s="236">
        <v>21</v>
      </c>
      <c r="M20" s="236">
        <f>G20*(1+L20/100)</f>
        <v>0</v>
      </c>
      <c r="N20" s="236">
        <v>0</v>
      </c>
      <c r="O20" s="236">
        <f>ROUND(E20*N20,2)</f>
        <v>0</v>
      </c>
      <c r="P20" s="236">
        <v>0</v>
      </c>
      <c r="Q20" s="236">
        <f>ROUND(E20*P20,2)</f>
        <v>0</v>
      </c>
      <c r="R20" s="236" t="s">
        <v>1247</v>
      </c>
      <c r="S20" s="236" t="s">
        <v>259</v>
      </c>
      <c r="T20" s="237" t="s">
        <v>259</v>
      </c>
      <c r="U20" s="222">
        <v>0.2</v>
      </c>
      <c r="V20" s="222">
        <f>ROUND(E20*U20,2)</f>
        <v>0.24</v>
      </c>
      <c r="W20" s="222"/>
      <c r="X20" s="222" t="s">
        <v>248</v>
      </c>
      <c r="Y20" s="212"/>
      <c r="Z20" s="212"/>
      <c r="AA20" s="212"/>
      <c r="AB20" s="212"/>
      <c r="AC20" s="212"/>
      <c r="AD20" s="212"/>
      <c r="AE20" s="212"/>
      <c r="AF20" s="212"/>
      <c r="AG20" s="212" t="s">
        <v>313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59" t="s">
        <v>1248</v>
      </c>
      <c r="D21" s="254"/>
      <c r="E21" s="254"/>
      <c r="F21" s="254"/>
      <c r="G21" s="254"/>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270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58" t="s">
        <v>1476</v>
      </c>
      <c r="D22" s="252"/>
      <c r="E22" s="253"/>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58" t="s">
        <v>284</v>
      </c>
      <c r="D23" s="252"/>
      <c r="E23" s="253"/>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264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58" t="s">
        <v>1477</v>
      </c>
      <c r="D24" s="252"/>
      <c r="E24" s="253">
        <v>1.2</v>
      </c>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264</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8">
        <v>5</v>
      </c>
      <c r="B25" s="239" t="s">
        <v>1478</v>
      </c>
      <c r="C25" s="247" t="s">
        <v>1479</v>
      </c>
      <c r="D25" s="240" t="s">
        <v>421</v>
      </c>
      <c r="E25" s="241">
        <v>2.585</v>
      </c>
      <c r="F25" s="242"/>
      <c r="G25" s="243">
        <f>ROUND(E25*F25,2)</f>
        <v>0</v>
      </c>
      <c r="H25" s="242"/>
      <c r="I25" s="243">
        <f>ROUND(E25*H25,2)</f>
        <v>0</v>
      </c>
      <c r="J25" s="242"/>
      <c r="K25" s="243">
        <f>ROUND(E25*J25,2)</f>
        <v>0</v>
      </c>
      <c r="L25" s="243">
        <v>21</v>
      </c>
      <c r="M25" s="243">
        <f>G25*(1+L25/100)</f>
        <v>0</v>
      </c>
      <c r="N25" s="243">
        <v>0</v>
      </c>
      <c r="O25" s="243">
        <f>ROUND(E25*N25,2)</f>
        <v>0</v>
      </c>
      <c r="P25" s="243">
        <v>0</v>
      </c>
      <c r="Q25" s="243">
        <f>ROUND(E25*P25,2)</f>
        <v>0</v>
      </c>
      <c r="R25" s="243" t="s">
        <v>1247</v>
      </c>
      <c r="S25" s="243" t="s">
        <v>259</v>
      </c>
      <c r="T25" s="244" t="s">
        <v>259</v>
      </c>
      <c r="U25" s="222">
        <v>0</v>
      </c>
      <c r="V25" s="222">
        <f>ROUND(E25*U25,2)</f>
        <v>0</v>
      </c>
      <c r="W25" s="222"/>
      <c r="X25" s="222" t="s">
        <v>248</v>
      </c>
      <c r="Y25" s="212"/>
      <c r="Z25" s="212"/>
      <c r="AA25" s="212"/>
      <c r="AB25" s="212"/>
      <c r="AC25" s="212"/>
      <c r="AD25" s="212"/>
      <c r="AE25" s="212"/>
      <c r="AF25" s="212"/>
      <c r="AG25" s="212" t="s">
        <v>313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1">
        <v>6</v>
      </c>
      <c r="B26" s="232" t="s">
        <v>1480</v>
      </c>
      <c r="C26" s="248" t="s">
        <v>1481</v>
      </c>
      <c r="D26" s="233" t="s">
        <v>1482</v>
      </c>
      <c r="E26" s="234">
        <v>2.16</v>
      </c>
      <c r="F26" s="235"/>
      <c r="G26" s="236">
        <f>ROUND(E26*F26,2)</f>
        <v>0</v>
      </c>
      <c r="H26" s="235"/>
      <c r="I26" s="236">
        <f>ROUND(E26*H26,2)</f>
        <v>0</v>
      </c>
      <c r="J26" s="235"/>
      <c r="K26" s="236">
        <f>ROUND(E26*J26,2)</f>
        <v>0</v>
      </c>
      <c r="L26" s="236">
        <v>21</v>
      </c>
      <c r="M26" s="236">
        <f>G26*(1+L26/100)</f>
        <v>0</v>
      </c>
      <c r="N26" s="236">
        <v>0</v>
      </c>
      <c r="O26" s="236">
        <f>ROUND(E26*N26,2)</f>
        <v>0</v>
      </c>
      <c r="P26" s="236">
        <v>0</v>
      </c>
      <c r="Q26" s="236">
        <f>ROUND(E26*P26,2)</f>
        <v>0</v>
      </c>
      <c r="R26" s="236" t="s">
        <v>258</v>
      </c>
      <c r="S26" s="236" t="s">
        <v>259</v>
      </c>
      <c r="T26" s="237" t="s">
        <v>259</v>
      </c>
      <c r="U26" s="222">
        <v>0</v>
      </c>
      <c r="V26" s="222">
        <f>ROUND(E26*U26,2)</f>
        <v>0</v>
      </c>
      <c r="W26" s="222"/>
      <c r="X26" s="222" t="s">
        <v>261</v>
      </c>
      <c r="Y26" s="212"/>
      <c r="Z26" s="212"/>
      <c r="AA26" s="212"/>
      <c r="AB26" s="212"/>
      <c r="AC26" s="212"/>
      <c r="AD26" s="212"/>
      <c r="AE26" s="212"/>
      <c r="AF26" s="212"/>
      <c r="AG26" s="212" t="s">
        <v>330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58" t="s">
        <v>1483</v>
      </c>
      <c r="D27" s="252"/>
      <c r="E27" s="253"/>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264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58" t="s">
        <v>284</v>
      </c>
      <c r="D28" s="252"/>
      <c r="E28" s="253"/>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264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58" t="s">
        <v>1484</v>
      </c>
      <c r="D29" s="252"/>
      <c r="E29" s="253">
        <v>2.16</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264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
      <c r="A30" s="225" t="s">
        <v>232</v>
      </c>
      <c r="B30" s="226" t="s">
        <v>110</v>
      </c>
      <c r="C30" s="246" t="s">
        <v>111</v>
      </c>
      <c r="D30" s="227"/>
      <c r="E30" s="228"/>
      <c r="F30" s="229"/>
      <c r="G30" s="229">
        <f>SUMIF(AG31:AG37,"&lt;&gt;NOR",G31:G37)</f>
        <v>0</v>
      </c>
      <c r="H30" s="229"/>
      <c r="I30" s="229">
        <f>SUM(I31:I37)</f>
        <v>0</v>
      </c>
      <c r="J30" s="229"/>
      <c r="K30" s="229">
        <f>SUM(K31:K37)</f>
        <v>0</v>
      </c>
      <c r="L30" s="229"/>
      <c r="M30" s="229">
        <f>SUM(M31:M37)</f>
        <v>0</v>
      </c>
      <c r="N30" s="229"/>
      <c r="O30" s="229">
        <f>SUM(O31:O37)</f>
        <v>6.34</v>
      </c>
      <c r="P30" s="229"/>
      <c r="Q30" s="229">
        <f>SUM(Q31:Q37)</f>
        <v>0</v>
      </c>
      <c r="R30" s="229"/>
      <c r="S30" s="229"/>
      <c r="T30" s="230"/>
      <c r="U30" s="224"/>
      <c r="V30" s="224">
        <f>SUM(V31:V37)</f>
        <v>1.24</v>
      </c>
      <c r="W30" s="224"/>
      <c r="X30" s="224"/>
      <c r="AG30" t="s">
        <v>233</v>
      </c>
    </row>
    <row r="31" spans="1:60" outlineLevel="1" x14ac:dyDescent="0.2">
      <c r="A31" s="231">
        <v>7</v>
      </c>
      <c r="B31" s="232" t="s">
        <v>1485</v>
      </c>
      <c r="C31" s="248" t="s">
        <v>1486</v>
      </c>
      <c r="D31" s="233" t="s">
        <v>421</v>
      </c>
      <c r="E31" s="234">
        <v>2.585</v>
      </c>
      <c r="F31" s="235"/>
      <c r="G31" s="236">
        <f>ROUND(E31*F31,2)</f>
        <v>0</v>
      </c>
      <c r="H31" s="235"/>
      <c r="I31" s="236">
        <f>ROUND(E31*H31,2)</f>
        <v>0</v>
      </c>
      <c r="J31" s="235"/>
      <c r="K31" s="236">
        <f>ROUND(E31*J31,2)</f>
        <v>0</v>
      </c>
      <c r="L31" s="236">
        <v>21</v>
      </c>
      <c r="M31" s="236">
        <f>G31*(1+L31/100)</f>
        <v>0</v>
      </c>
      <c r="N31" s="236">
        <v>2.45329</v>
      </c>
      <c r="O31" s="236">
        <f>ROUND(E31*N31,2)</f>
        <v>6.34</v>
      </c>
      <c r="P31" s="236">
        <v>0</v>
      </c>
      <c r="Q31" s="236">
        <f>ROUND(E31*P31,2)</f>
        <v>0</v>
      </c>
      <c r="R31" s="236" t="s">
        <v>308</v>
      </c>
      <c r="S31" s="236" t="s">
        <v>259</v>
      </c>
      <c r="T31" s="237" t="s">
        <v>259</v>
      </c>
      <c r="U31" s="222">
        <v>0.48</v>
      </c>
      <c r="V31" s="222">
        <f>ROUND(E31*U31,2)</f>
        <v>1.24</v>
      </c>
      <c r="W31" s="222"/>
      <c r="X31" s="222" t="s">
        <v>248</v>
      </c>
      <c r="Y31" s="212"/>
      <c r="Z31" s="212"/>
      <c r="AA31" s="212"/>
      <c r="AB31" s="212"/>
      <c r="AC31" s="212"/>
      <c r="AD31" s="212"/>
      <c r="AE31" s="212"/>
      <c r="AF31" s="212"/>
      <c r="AG31" s="212" t="s">
        <v>313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58" t="s">
        <v>1466</v>
      </c>
      <c r="D32" s="252"/>
      <c r="E32" s="253"/>
      <c r="F32" s="222"/>
      <c r="G32" s="22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264</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58" t="s">
        <v>1467</v>
      </c>
      <c r="D33" s="252"/>
      <c r="E33" s="253"/>
      <c r="F33" s="222"/>
      <c r="G33" s="222"/>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264</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58" t="s">
        <v>1468</v>
      </c>
      <c r="D34" s="252"/>
      <c r="E34" s="253"/>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264</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58" t="s">
        <v>1469</v>
      </c>
      <c r="D35" s="252"/>
      <c r="E35" s="253"/>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264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58" t="s">
        <v>284</v>
      </c>
      <c r="D36" s="252"/>
      <c r="E36" s="253"/>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264</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58" t="s">
        <v>1470</v>
      </c>
      <c r="D37" s="252"/>
      <c r="E37" s="253">
        <v>2.585</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264</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x14ac:dyDescent="0.2">
      <c r="A38" s="225" t="s">
        <v>232</v>
      </c>
      <c r="B38" s="226" t="s">
        <v>112</v>
      </c>
      <c r="C38" s="246" t="s">
        <v>113</v>
      </c>
      <c r="D38" s="227"/>
      <c r="E38" s="228"/>
      <c r="F38" s="229"/>
      <c r="G38" s="229">
        <f>SUMIF(AG39:AG99,"&lt;&gt;NOR",G39:G99)</f>
        <v>0</v>
      </c>
      <c r="H38" s="229"/>
      <c r="I38" s="229">
        <f>SUM(I39:I99)</f>
        <v>0</v>
      </c>
      <c r="J38" s="229"/>
      <c r="K38" s="229">
        <f>SUM(K39:K99)</f>
        <v>0</v>
      </c>
      <c r="L38" s="229"/>
      <c r="M38" s="229">
        <f>SUM(M39:M99)</f>
        <v>0</v>
      </c>
      <c r="N38" s="229"/>
      <c r="O38" s="229">
        <f>SUM(O39:O99)</f>
        <v>9.7100000000000009</v>
      </c>
      <c r="P38" s="229"/>
      <c r="Q38" s="229">
        <f>SUM(Q39:Q99)</f>
        <v>0</v>
      </c>
      <c r="R38" s="229"/>
      <c r="S38" s="229"/>
      <c r="T38" s="230"/>
      <c r="U38" s="224"/>
      <c r="V38" s="224">
        <f>SUM(V39:V99)</f>
        <v>52.09</v>
      </c>
      <c r="W38" s="224"/>
      <c r="X38" s="224"/>
      <c r="AG38" t="s">
        <v>233</v>
      </c>
    </row>
    <row r="39" spans="1:60" outlineLevel="1" x14ac:dyDescent="0.2">
      <c r="A39" s="238">
        <v>8</v>
      </c>
      <c r="B39" s="239" t="s">
        <v>1487</v>
      </c>
      <c r="C39" s="247" t="s">
        <v>1488</v>
      </c>
      <c r="D39" s="240" t="s">
        <v>1482</v>
      </c>
      <c r="E39" s="241">
        <v>0.08</v>
      </c>
      <c r="F39" s="242"/>
      <c r="G39" s="243">
        <f>ROUND(E39*F39,2)</f>
        <v>0</v>
      </c>
      <c r="H39" s="242"/>
      <c r="I39" s="243">
        <f>ROUND(E39*H39,2)</f>
        <v>0</v>
      </c>
      <c r="J39" s="242"/>
      <c r="K39" s="243">
        <f>ROUND(E39*J39,2)</f>
        <v>0</v>
      </c>
      <c r="L39" s="243">
        <v>21</v>
      </c>
      <c r="M39" s="243">
        <f>G39*(1+L39/100)</f>
        <v>0</v>
      </c>
      <c r="N39" s="243">
        <v>1</v>
      </c>
      <c r="O39" s="243">
        <f>ROUND(E39*N39,2)</f>
        <v>0.08</v>
      </c>
      <c r="P39" s="243">
        <v>0</v>
      </c>
      <c r="Q39" s="243">
        <f>ROUND(E39*P39,2)</f>
        <v>0</v>
      </c>
      <c r="R39" s="243"/>
      <c r="S39" s="243" t="s">
        <v>422</v>
      </c>
      <c r="T39" s="244" t="s">
        <v>423</v>
      </c>
      <c r="U39" s="222">
        <v>0</v>
      </c>
      <c r="V39" s="222">
        <f>ROUND(E39*U39,2)</f>
        <v>0</v>
      </c>
      <c r="W39" s="222"/>
      <c r="X39" s="222" t="s">
        <v>261</v>
      </c>
      <c r="Y39" s="212"/>
      <c r="Z39" s="212"/>
      <c r="AA39" s="212"/>
      <c r="AB39" s="212"/>
      <c r="AC39" s="212"/>
      <c r="AD39" s="212"/>
      <c r="AE39" s="212"/>
      <c r="AF39" s="212"/>
      <c r="AG39" s="212" t="s">
        <v>330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2.5" outlineLevel="1" x14ac:dyDescent="0.2">
      <c r="A40" s="231">
        <v>9</v>
      </c>
      <c r="B40" s="232" t="s">
        <v>276</v>
      </c>
      <c r="C40" s="248" t="s">
        <v>277</v>
      </c>
      <c r="D40" s="233" t="s">
        <v>267</v>
      </c>
      <c r="E40" s="234">
        <v>1.1313</v>
      </c>
      <c r="F40" s="235"/>
      <c r="G40" s="236">
        <f>ROUND(E40*F40,2)</f>
        <v>0</v>
      </c>
      <c r="H40" s="235"/>
      <c r="I40" s="236">
        <f>ROUND(E40*H40,2)</f>
        <v>0</v>
      </c>
      <c r="J40" s="235"/>
      <c r="K40" s="236">
        <f>ROUND(E40*J40,2)</f>
        <v>0</v>
      </c>
      <c r="L40" s="236">
        <v>21</v>
      </c>
      <c r="M40" s="236">
        <f>G40*(1+L40/100)</f>
        <v>0</v>
      </c>
      <c r="N40" s="236">
        <v>0.58179999999999998</v>
      </c>
      <c r="O40" s="236">
        <f>ROUND(E40*N40,2)</f>
        <v>0.66</v>
      </c>
      <c r="P40" s="236">
        <v>0</v>
      </c>
      <c r="Q40" s="236">
        <f>ROUND(E40*P40,2)</f>
        <v>0</v>
      </c>
      <c r="R40" s="236" t="s">
        <v>268</v>
      </c>
      <c r="S40" s="236" t="s">
        <v>259</v>
      </c>
      <c r="T40" s="237" t="s">
        <v>260</v>
      </c>
      <c r="U40" s="222">
        <v>6.44</v>
      </c>
      <c r="V40" s="222">
        <f>ROUND(E40*U40,2)</f>
        <v>7.29</v>
      </c>
      <c r="W40" s="222"/>
      <c r="X40" s="222" t="s">
        <v>248</v>
      </c>
      <c r="Y40" s="212"/>
      <c r="Z40" s="212"/>
      <c r="AA40" s="212"/>
      <c r="AB40" s="212"/>
      <c r="AC40" s="212"/>
      <c r="AD40" s="212"/>
      <c r="AE40" s="212"/>
      <c r="AF40" s="212"/>
      <c r="AG40" s="212" t="s">
        <v>249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59" t="s">
        <v>269</v>
      </c>
      <c r="D41" s="254"/>
      <c r="E41" s="254"/>
      <c r="F41" s="254"/>
      <c r="G41" s="254"/>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270</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58" t="s">
        <v>1489</v>
      </c>
      <c r="D42" s="252"/>
      <c r="E42" s="253">
        <v>2.871</v>
      </c>
      <c r="F42" s="222"/>
      <c r="G42" s="22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264</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58" t="s">
        <v>1490</v>
      </c>
      <c r="D43" s="252"/>
      <c r="E43" s="253">
        <v>-1.3545</v>
      </c>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264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58" t="s">
        <v>1491</v>
      </c>
      <c r="D44" s="252"/>
      <c r="E44" s="253">
        <v>0.64680000000000004</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264</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58" t="s">
        <v>1492</v>
      </c>
      <c r="D45" s="252"/>
      <c r="E45" s="253"/>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264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58" t="s">
        <v>1493</v>
      </c>
      <c r="D46" s="252"/>
      <c r="E46" s="253"/>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264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58" t="s">
        <v>284</v>
      </c>
      <c r="D47" s="252"/>
      <c r="E47" s="253"/>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264</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58" t="s">
        <v>1494</v>
      </c>
      <c r="D48" s="252"/>
      <c r="E48" s="253">
        <v>0.71</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264</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58" t="s">
        <v>1492</v>
      </c>
      <c r="D49" s="252"/>
      <c r="E49" s="253"/>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264</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58" t="s">
        <v>1495</v>
      </c>
      <c r="D50" s="252"/>
      <c r="E50" s="253"/>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264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58" t="s">
        <v>284</v>
      </c>
      <c r="D51" s="252"/>
      <c r="E51" s="253"/>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264</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58" t="s">
        <v>1496</v>
      </c>
      <c r="D52" s="252"/>
      <c r="E52" s="253">
        <v>-0.71</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264</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58" t="s">
        <v>1497</v>
      </c>
      <c r="D53" s="252"/>
      <c r="E53" s="253"/>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264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58" t="s">
        <v>284</v>
      </c>
      <c r="D54" s="252"/>
      <c r="E54" s="253"/>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58" t="s">
        <v>1498</v>
      </c>
      <c r="D55" s="252"/>
      <c r="E55" s="253">
        <v>-1.032</v>
      </c>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264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31">
        <v>10</v>
      </c>
      <c r="B56" s="232" t="s">
        <v>1499</v>
      </c>
      <c r="C56" s="248" t="s">
        <v>1500</v>
      </c>
      <c r="D56" s="233" t="s">
        <v>316</v>
      </c>
      <c r="E56" s="234">
        <v>3.3</v>
      </c>
      <c r="F56" s="235"/>
      <c r="G56" s="236">
        <f>ROUND(E56*F56,2)</f>
        <v>0</v>
      </c>
      <c r="H56" s="235"/>
      <c r="I56" s="236">
        <f>ROUND(E56*H56,2)</f>
        <v>0</v>
      </c>
      <c r="J56" s="235"/>
      <c r="K56" s="236">
        <f>ROUND(E56*J56,2)</f>
        <v>0</v>
      </c>
      <c r="L56" s="236">
        <v>21</v>
      </c>
      <c r="M56" s="236">
        <f>G56*(1+L56/100)</f>
        <v>0</v>
      </c>
      <c r="N56" s="236">
        <v>0.77122999999999997</v>
      </c>
      <c r="O56" s="236">
        <f>ROUND(E56*N56,2)</f>
        <v>2.5499999999999998</v>
      </c>
      <c r="P56" s="236">
        <v>0</v>
      </c>
      <c r="Q56" s="236">
        <f>ROUND(E56*P56,2)</f>
        <v>0</v>
      </c>
      <c r="R56" s="236" t="s">
        <v>308</v>
      </c>
      <c r="S56" s="236" t="s">
        <v>259</v>
      </c>
      <c r="T56" s="237" t="s">
        <v>259</v>
      </c>
      <c r="U56" s="222">
        <v>0.93</v>
      </c>
      <c r="V56" s="222">
        <f>ROUND(E56*U56,2)</f>
        <v>3.07</v>
      </c>
      <c r="W56" s="222"/>
      <c r="X56" s="222" t="s">
        <v>248</v>
      </c>
      <c r="Y56" s="212"/>
      <c r="Z56" s="212"/>
      <c r="AA56" s="212"/>
      <c r="AB56" s="212"/>
      <c r="AC56" s="212"/>
      <c r="AD56" s="212"/>
      <c r="AE56" s="212"/>
      <c r="AF56" s="212"/>
      <c r="AG56" s="212" t="s">
        <v>313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59" t="s">
        <v>1501</v>
      </c>
      <c r="D57" s="254"/>
      <c r="E57" s="254"/>
      <c r="F57" s="254"/>
      <c r="G57" s="254"/>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270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58" t="s">
        <v>1502</v>
      </c>
      <c r="D58" s="252"/>
      <c r="E58" s="253"/>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264</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58" t="s">
        <v>1503</v>
      </c>
      <c r="D59" s="252"/>
      <c r="E59" s="253"/>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264</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58" t="s">
        <v>1504</v>
      </c>
      <c r="D60" s="252"/>
      <c r="E60" s="253">
        <v>3.3</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264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1">
        <v>11</v>
      </c>
      <c r="B61" s="232" t="s">
        <v>1505</v>
      </c>
      <c r="C61" s="248" t="s">
        <v>1506</v>
      </c>
      <c r="D61" s="233" t="s">
        <v>1482</v>
      </c>
      <c r="E61" s="234">
        <v>2.3E-2</v>
      </c>
      <c r="F61" s="235"/>
      <c r="G61" s="236">
        <f>ROUND(E61*F61,2)</f>
        <v>0</v>
      </c>
      <c r="H61" s="235"/>
      <c r="I61" s="236">
        <f>ROUND(E61*H61,2)</f>
        <v>0</v>
      </c>
      <c r="J61" s="235"/>
      <c r="K61" s="236">
        <f>ROUND(E61*J61,2)</f>
        <v>0</v>
      </c>
      <c r="L61" s="236">
        <v>21</v>
      </c>
      <c r="M61" s="236">
        <f>G61*(1+L61/100)</f>
        <v>0</v>
      </c>
      <c r="N61" s="236">
        <v>1.04922</v>
      </c>
      <c r="O61" s="236">
        <f>ROUND(E61*N61,2)</f>
        <v>0.02</v>
      </c>
      <c r="P61" s="236">
        <v>0</v>
      </c>
      <c r="Q61" s="236">
        <f>ROUND(E61*P61,2)</f>
        <v>0</v>
      </c>
      <c r="R61" s="236" t="s">
        <v>308</v>
      </c>
      <c r="S61" s="236" t="s">
        <v>259</v>
      </c>
      <c r="T61" s="237" t="s">
        <v>259</v>
      </c>
      <c r="U61" s="222">
        <v>25.27</v>
      </c>
      <c r="V61" s="222">
        <f>ROUND(E61*U61,2)</f>
        <v>0.57999999999999996</v>
      </c>
      <c r="W61" s="222"/>
      <c r="X61" s="222" t="s">
        <v>248</v>
      </c>
      <c r="Y61" s="212"/>
      <c r="Z61" s="212"/>
      <c r="AA61" s="212"/>
      <c r="AB61" s="212"/>
      <c r="AC61" s="212"/>
      <c r="AD61" s="212"/>
      <c r="AE61" s="212"/>
      <c r="AF61" s="212"/>
      <c r="AG61" s="212" t="s">
        <v>313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59" t="s">
        <v>714</v>
      </c>
      <c r="D62" s="254"/>
      <c r="E62" s="254"/>
      <c r="F62" s="254"/>
      <c r="G62" s="254"/>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270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58" t="s">
        <v>1507</v>
      </c>
      <c r="D63" s="252"/>
      <c r="E63" s="253"/>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264</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58" t="s">
        <v>1508</v>
      </c>
      <c r="D64" s="252"/>
      <c r="E64" s="253">
        <v>2.3E-2</v>
      </c>
      <c r="F64" s="222"/>
      <c r="G64" s="22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264</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2.5" outlineLevel="1" x14ac:dyDescent="0.2">
      <c r="A65" s="238">
        <v>12</v>
      </c>
      <c r="B65" s="239" t="s">
        <v>1509</v>
      </c>
      <c r="C65" s="247" t="s">
        <v>1510</v>
      </c>
      <c r="D65" s="240" t="s">
        <v>571</v>
      </c>
      <c r="E65" s="241">
        <v>1</v>
      </c>
      <c r="F65" s="242"/>
      <c r="G65" s="243">
        <f>ROUND(E65*F65,2)</f>
        <v>0</v>
      </c>
      <c r="H65" s="242"/>
      <c r="I65" s="243">
        <f>ROUND(E65*H65,2)</f>
        <v>0</v>
      </c>
      <c r="J65" s="242"/>
      <c r="K65" s="243">
        <f>ROUND(E65*J65,2)</f>
        <v>0</v>
      </c>
      <c r="L65" s="243">
        <v>21</v>
      </c>
      <c r="M65" s="243">
        <f>G65*(1+L65/100)</f>
        <v>0</v>
      </c>
      <c r="N65" s="243">
        <v>0</v>
      </c>
      <c r="O65" s="243">
        <f>ROUND(E65*N65,2)</f>
        <v>0</v>
      </c>
      <c r="P65" s="243">
        <v>0</v>
      </c>
      <c r="Q65" s="243">
        <f>ROUND(E65*P65,2)</f>
        <v>0</v>
      </c>
      <c r="R65" s="243"/>
      <c r="S65" s="243" t="s">
        <v>237</v>
      </c>
      <c r="T65" s="244" t="s">
        <v>238</v>
      </c>
      <c r="U65" s="222">
        <v>0</v>
      </c>
      <c r="V65" s="222">
        <f>ROUND(E65*U65,2)</f>
        <v>0</v>
      </c>
      <c r="W65" s="222"/>
      <c r="X65" s="222" t="s">
        <v>248</v>
      </c>
      <c r="Y65" s="212"/>
      <c r="Z65" s="212"/>
      <c r="AA65" s="212"/>
      <c r="AB65" s="212"/>
      <c r="AC65" s="212"/>
      <c r="AD65" s="212"/>
      <c r="AE65" s="212"/>
      <c r="AF65" s="212"/>
      <c r="AG65" s="212" t="s">
        <v>313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1">
        <v>13</v>
      </c>
      <c r="B66" s="232" t="s">
        <v>1511</v>
      </c>
      <c r="C66" s="248" t="s">
        <v>1512</v>
      </c>
      <c r="D66" s="233" t="s">
        <v>300</v>
      </c>
      <c r="E66" s="234">
        <v>1</v>
      </c>
      <c r="F66" s="235"/>
      <c r="G66" s="236">
        <f>ROUND(E66*F66,2)</f>
        <v>0</v>
      </c>
      <c r="H66" s="235"/>
      <c r="I66" s="236">
        <f>ROUND(E66*H66,2)</f>
        <v>0</v>
      </c>
      <c r="J66" s="235"/>
      <c r="K66" s="236">
        <f>ROUND(E66*J66,2)</f>
        <v>0</v>
      </c>
      <c r="L66" s="236">
        <v>21</v>
      </c>
      <c r="M66" s="236">
        <f>G66*(1+L66/100)</f>
        <v>0</v>
      </c>
      <c r="N66" s="236">
        <v>9.5750000000000002E-2</v>
      </c>
      <c r="O66" s="236">
        <f>ROUND(E66*N66,2)</f>
        <v>0.1</v>
      </c>
      <c r="P66" s="236">
        <v>0</v>
      </c>
      <c r="Q66" s="236">
        <f>ROUND(E66*P66,2)</f>
        <v>0</v>
      </c>
      <c r="R66" s="236" t="s">
        <v>308</v>
      </c>
      <c r="S66" s="236" t="s">
        <v>259</v>
      </c>
      <c r="T66" s="237" t="s">
        <v>259</v>
      </c>
      <c r="U66" s="222">
        <v>0.3</v>
      </c>
      <c r="V66" s="222">
        <f>ROUND(E66*U66,2)</f>
        <v>0.3</v>
      </c>
      <c r="W66" s="222"/>
      <c r="X66" s="222" t="s">
        <v>248</v>
      </c>
      <c r="Y66" s="212"/>
      <c r="Z66" s="212"/>
      <c r="AA66" s="212"/>
      <c r="AB66" s="212"/>
      <c r="AC66" s="212"/>
      <c r="AD66" s="212"/>
      <c r="AE66" s="212"/>
      <c r="AF66" s="212"/>
      <c r="AG66" s="212" t="s">
        <v>313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58" t="s">
        <v>1513</v>
      </c>
      <c r="D67" s="252"/>
      <c r="E67" s="253">
        <v>2</v>
      </c>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264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58" t="s">
        <v>1514</v>
      </c>
      <c r="D68" s="252"/>
      <c r="E68" s="253"/>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264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58" t="s">
        <v>1515</v>
      </c>
      <c r="D69" s="252"/>
      <c r="E69" s="253">
        <v>-1</v>
      </c>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264</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1">
        <v>14</v>
      </c>
      <c r="B70" s="232" t="s">
        <v>1516</v>
      </c>
      <c r="C70" s="248" t="s">
        <v>1517</v>
      </c>
      <c r="D70" s="233" t="s">
        <v>300</v>
      </c>
      <c r="E70" s="234">
        <v>3</v>
      </c>
      <c r="F70" s="235"/>
      <c r="G70" s="236">
        <f>ROUND(E70*F70,2)</f>
        <v>0</v>
      </c>
      <c r="H70" s="235"/>
      <c r="I70" s="236">
        <f>ROUND(E70*H70,2)</f>
        <v>0</v>
      </c>
      <c r="J70" s="235"/>
      <c r="K70" s="236">
        <f>ROUND(E70*J70,2)</f>
        <v>0</v>
      </c>
      <c r="L70" s="236">
        <v>21</v>
      </c>
      <c r="M70" s="236">
        <f>G70*(1+L70/100)</f>
        <v>0</v>
      </c>
      <c r="N70" s="236">
        <v>2.6509999999999999E-2</v>
      </c>
      <c r="O70" s="236">
        <f>ROUND(E70*N70,2)</f>
        <v>0.08</v>
      </c>
      <c r="P70" s="236">
        <v>0</v>
      </c>
      <c r="Q70" s="236">
        <f>ROUND(E70*P70,2)</f>
        <v>0</v>
      </c>
      <c r="R70" s="236" t="s">
        <v>308</v>
      </c>
      <c r="S70" s="236" t="s">
        <v>259</v>
      </c>
      <c r="T70" s="237" t="s">
        <v>259</v>
      </c>
      <c r="U70" s="222">
        <v>0.24</v>
      </c>
      <c r="V70" s="222">
        <f>ROUND(E70*U70,2)</f>
        <v>0.72</v>
      </c>
      <c r="W70" s="222"/>
      <c r="X70" s="222" t="s">
        <v>248</v>
      </c>
      <c r="Y70" s="212"/>
      <c r="Z70" s="212"/>
      <c r="AA70" s="212"/>
      <c r="AB70" s="212"/>
      <c r="AC70" s="212"/>
      <c r="AD70" s="212"/>
      <c r="AE70" s="212"/>
      <c r="AF70" s="212"/>
      <c r="AG70" s="212" t="s">
        <v>313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58" t="s">
        <v>1513</v>
      </c>
      <c r="D71" s="252"/>
      <c r="E71" s="253">
        <v>2</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58" t="s">
        <v>1518</v>
      </c>
      <c r="D72" s="252"/>
      <c r="E72" s="253"/>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264</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58" t="s">
        <v>106</v>
      </c>
      <c r="D73" s="252"/>
      <c r="E73" s="253">
        <v>1</v>
      </c>
      <c r="F73" s="222"/>
      <c r="G73" s="22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264</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2.5" outlineLevel="1" x14ac:dyDescent="0.2">
      <c r="A74" s="231">
        <v>15</v>
      </c>
      <c r="B74" s="232" t="s">
        <v>1519</v>
      </c>
      <c r="C74" s="248" t="s">
        <v>1520</v>
      </c>
      <c r="D74" s="233" t="s">
        <v>1482</v>
      </c>
      <c r="E74" s="234">
        <v>0.08</v>
      </c>
      <c r="F74" s="235"/>
      <c r="G74" s="236">
        <f>ROUND(E74*F74,2)</f>
        <v>0</v>
      </c>
      <c r="H74" s="235"/>
      <c r="I74" s="236">
        <f>ROUND(E74*H74,2)</f>
        <v>0</v>
      </c>
      <c r="J74" s="235"/>
      <c r="K74" s="236">
        <f>ROUND(E74*J74,2)</f>
        <v>0</v>
      </c>
      <c r="L74" s="236">
        <v>21</v>
      </c>
      <c r="M74" s="236">
        <f>G74*(1+L74/100)</f>
        <v>0</v>
      </c>
      <c r="N74" s="236">
        <v>1.9539999999999998E-2</v>
      </c>
      <c r="O74" s="236">
        <f>ROUND(E74*N74,2)</f>
        <v>0</v>
      </c>
      <c r="P74" s="236">
        <v>0</v>
      </c>
      <c r="Q74" s="236">
        <f>ROUND(E74*P74,2)</f>
        <v>0</v>
      </c>
      <c r="R74" s="236" t="s">
        <v>308</v>
      </c>
      <c r="S74" s="236" t="s">
        <v>259</v>
      </c>
      <c r="T74" s="237" t="s">
        <v>259</v>
      </c>
      <c r="U74" s="222">
        <v>18.18</v>
      </c>
      <c r="V74" s="222">
        <f>ROUND(E74*U74,2)</f>
        <v>1.45</v>
      </c>
      <c r="W74" s="222"/>
      <c r="X74" s="222" t="s">
        <v>248</v>
      </c>
      <c r="Y74" s="212"/>
      <c r="Z74" s="212"/>
      <c r="AA74" s="212"/>
      <c r="AB74" s="212"/>
      <c r="AC74" s="212"/>
      <c r="AD74" s="212"/>
      <c r="AE74" s="212"/>
      <c r="AF74" s="212"/>
      <c r="AG74" s="212" t="s">
        <v>313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59" t="s">
        <v>309</v>
      </c>
      <c r="D75" s="254"/>
      <c r="E75" s="254"/>
      <c r="F75" s="254"/>
      <c r="G75" s="254"/>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270</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58" t="s">
        <v>1521</v>
      </c>
      <c r="D76" s="252"/>
      <c r="E76" s="253"/>
      <c r="F76" s="222"/>
      <c r="G76" s="222"/>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264</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58" t="s">
        <v>284</v>
      </c>
      <c r="D77" s="252"/>
      <c r="E77" s="253"/>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264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58" t="s">
        <v>1522</v>
      </c>
      <c r="D78" s="252"/>
      <c r="E78" s="253">
        <v>0.08</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264</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31">
        <v>16</v>
      </c>
      <c r="B79" s="232" t="s">
        <v>1523</v>
      </c>
      <c r="C79" s="248" t="s">
        <v>1524</v>
      </c>
      <c r="D79" s="233" t="s">
        <v>316</v>
      </c>
      <c r="E79" s="234">
        <v>0.64500000000000002</v>
      </c>
      <c r="F79" s="235"/>
      <c r="G79" s="236">
        <f>ROUND(E79*F79,2)</f>
        <v>0</v>
      </c>
      <c r="H79" s="235"/>
      <c r="I79" s="236">
        <f>ROUND(E79*H79,2)</f>
        <v>0</v>
      </c>
      <c r="J79" s="235"/>
      <c r="K79" s="236">
        <f>ROUND(E79*J79,2)</f>
        <v>0</v>
      </c>
      <c r="L79" s="236">
        <v>21</v>
      </c>
      <c r="M79" s="236">
        <f>G79*(1+L79/100)</f>
        <v>0</v>
      </c>
      <c r="N79" s="236">
        <v>6.9430000000000006E-2</v>
      </c>
      <c r="O79" s="236">
        <f>ROUND(E79*N79,2)</f>
        <v>0.04</v>
      </c>
      <c r="P79" s="236">
        <v>0</v>
      </c>
      <c r="Q79" s="236">
        <f>ROUND(E79*P79,2)</f>
        <v>0</v>
      </c>
      <c r="R79" s="236" t="s">
        <v>308</v>
      </c>
      <c r="S79" s="236" t="s">
        <v>259</v>
      </c>
      <c r="T79" s="237" t="s">
        <v>259</v>
      </c>
      <c r="U79" s="222">
        <v>0.67</v>
      </c>
      <c r="V79" s="222">
        <f>ROUND(E79*U79,2)</f>
        <v>0.43</v>
      </c>
      <c r="W79" s="222"/>
      <c r="X79" s="222" t="s">
        <v>248</v>
      </c>
      <c r="Y79" s="212"/>
      <c r="Z79" s="212"/>
      <c r="AA79" s="212"/>
      <c r="AB79" s="212"/>
      <c r="AC79" s="212"/>
      <c r="AD79" s="212"/>
      <c r="AE79" s="212"/>
      <c r="AF79" s="212"/>
      <c r="AG79" s="212" t="s">
        <v>313</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59" t="s">
        <v>1268</v>
      </c>
      <c r="D80" s="254"/>
      <c r="E80" s="254"/>
      <c r="F80" s="254"/>
      <c r="G80" s="254"/>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270</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58" t="s">
        <v>1525</v>
      </c>
      <c r="D81" s="252"/>
      <c r="E81" s="253"/>
      <c r="F81" s="222"/>
      <c r="G81" s="22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264</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58" t="s">
        <v>1526</v>
      </c>
      <c r="D82" s="252"/>
      <c r="E82" s="253">
        <v>0.64500000000000002</v>
      </c>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264</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31">
        <v>17</v>
      </c>
      <c r="B83" s="232" t="s">
        <v>1527</v>
      </c>
      <c r="C83" s="248" t="s">
        <v>1528</v>
      </c>
      <c r="D83" s="233" t="s">
        <v>316</v>
      </c>
      <c r="E83" s="234">
        <v>7.62</v>
      </c>
      <c r="F83" s="235"/>
      <c r="G83" s="236">
        <f>ROUND(E83*F83,2)</f>
        <v>0</v>
      </c>
      <c r="H83" s="235"/>
      <c r="I83" s="236">
        <f>ROUND(E83*H83,2)</f>
        <v>0</v>
      </c>
      <c r="J83" s="235"/>
      <c r="K83" s="236">
        <f>ROUND(E83*J83,2)</f>
        <v>0</v>
      </c>
      <c r="L83" s="236">
        <v>21</v>
      </c>
      <c r="M83" s="236">
        <f>G83*(1+L83/100)</f>
        <v>0</v>
      </c>
      <c r="N83" s="236">
        <v>7.4709999999999999E-2</v>
      </c>
      <c r="O83" s="236">
        <f>ROUND(E83*N83,2)</f>
        <v>0.56999999999999995</v>
      </c>
      <c r="P83" s="236">
        <v>0</v>
      </c>
      <c r="Q83" s="236">
        <f>ROUND(E83*P83,2)</f>
        <v>0</v>
      </c>
      <c r="R83" s="236" t="s">
        <v>308</v>
      </c>
      <c r="S83" s="236" t="s">
        <v>259</v>
      </c>
      <c r="T83" s="237" t="s">
        <v>260</v>
      </c>
      <c r="U83" s="222">
        <v>0.53</v>
      </c>
      <c r="V83" s="222">
        <f>ROUND(E83*U83,2)</f>
        <v>4.04</v>
      </c>
      <c r="W83" s="222"/>
      <c r="X83" s="222" t="s">
        <v>248</v>
      </c>
      <c r="Y83" s="212"/>
      <c r="Z83" s="212"/>
      <c r="AA83" s="212"/>
      <c r="AB83" s="212"/>
      <c r="AC83" s="212"/>
      <c r="AD83" s="212"/>
      <c r="AE83" s="212"/>
      <c r="AF83" s="212"/>
      <c r="AG83" s="212" t="s">
        <v>249</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59" t="s">
        <v>1268</v>
      </c>
      <c r="D84" s="254"/>
      <c r="E84" s="254"/>
      <c r="F84" s="254"/>
      <c r="G84" s="254"/>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270</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58" t="s">
        <v>1529</v>
      </c>
      <c r="D85" s="252"/>
      <c r="E85" s="253">
        <v>11.22</v>
      </c>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264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58" t="s">
        <v>1530</v>
      </c>
      <c r="D86" s="252"/>
      <c r="E86" s="253">
        <v>-3.6</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264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1">
        <v>18</v>
      </c>
      <c r="B87" s="232" t="s">
        <v>1266</v>
      </c>
      <c r="C87" s="248" t="s">
        <v>1267</v>
      </c>
      <c r="D87" s="233" t="s">
        <v>316</v>
      </c>
      <c r="E87" s="234">
        <v>57.026000000000003</v>
      </c>
      <c r="F87" s="235"/>
      <c r="G87" s="236">
        <f>ROUND(E87*F87,2)</f>
        <v>0</v>
      </c>
      <c r="H87" s="235"/>
      <c r="I87" s="236">
        <f>ROUND(E87*H87,2)</f>
        <v>0</v>
      </c>
      <c r="J87" s="235"/>
      <c r="K87" s="236">
        <f>ROUND(E87*J87,2)</f>
        <v>0</v>
      </c>
      <c r="L87" s="236">
        <v>21</v>
      </c>
      <c r="M87" s="236">
        <f>G87*(1+L87/100)</f>
        <v>0</v>
      </c>
      <c r="N87" s="236">
        <v>9.4030000000000002E-2</v>
      </c>
      <c r="O87" s="236">
        <f>ROUND(E87*N87,2)</f>
        <v>5.36</v>
      </c>
      <c r="P87" s="236">
        <v>0</v>
      </c>
      <c r="Q87" s="236">
        <f>ROUND(E87*P87,2)</f>
        <v>0</v>
      </c>
      <c r="R87" s="236" t="s">
        <v>308</v>
      </c>
      <c r="S87" s="236" t="s">
        <v>259</v>
      </c>
      <c r="T87" s="237" t="s">
        <v>259</v>
      </c>
      <c r="U87" s="222">
        <v>0.54</v>
      </c>
      <c r="V87" s="222">
        <f>ROUND(E87*U87,2)</f>
        <v>30.79</v>
      </c>
      <c r="W87" s="222"/>
      <c r="X87" s="222" t="s">
        <v>248</v>
      </c>
      <c r="Y87" s="212"/>
      <c r="Z87" s="212"/>
      <c r="AA87" s="212"/>
      <c r="AB87" s="212"/>
      <c r="AC87" s="212"/>
      <c r="AD87" s="212"/>
      <c r="AE87" s="212"/>
      <c r="AF87" s="212"/>
      <c r="AG87" s="212" t="s">
        <v>313</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59" t="s">
        <v>1268</v>
      </c>
      <c r="D88" s="254"/>
      <c r="E88" s="254"/>
      <c r="F88" s="254"/>
      <c r="G88" s="254"/>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270</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58" t="s">
        <v>1531</v>
      </c>
      <c r="D89" s="252"/>
      <c r="E89" s="253">
        <v>55.386000000000003</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264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58" t="s">
        <v>1532</v>
      </c>
      <c r="D90" s="252"/>
      <c r="E90" s="253">
        <v>-1.6</v>
      </c>
      <c r="F90" s="222"/>
      <c r="G90" s="222"/>
      <c r="H90" s="222"/>
      <c r="I90" s="222"/>
      <c r="J90" s="222"/>
      <c r="K90" s="222"/>
      <c r="L90" s="222"/>
      <c r="M90" s="222"/>
      <c r="N90" s="222"/>
      <c r="O90" s="222"/>
      <c r="P90" s="222"/>
      <c r="Q90" s="222"/>
      <c r="R90" s="222"/>
      <c r="S90" s="222"/>
      <c r="T90" s="222"/>
      <c r="U90" s="222"/>
      <c r="V90" s="222"/>
      <c r="W90" s="222"/>
      <c r="X90" s="222"/>
      <c r="Y90" s="212"/>
      <c r="Z90" s="212"/>
      <c r="AA90" s="212"/>
      <c r="AB90" s="212"/>
      <c r="AC90" s="212"/>
      <c r="AD90" s="212"/>
      <c r="AE90" s="212"/>
      <c r="AF90" s="212"/>
      <c r="AG90" s="212" t="s">
        <v>264</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58" t="s">
        <v>1533</v>
      </c>
      <c r="D91" s="252"/>
      <c r="E91" s="253"/>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264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58" t="s">
        <v>1534</v>
      </c>
      <c r="D92" s="252"/>
      <c r="E92" s="253"/>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264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58" t="s">
        <v>284</v>
      </c>
      <c r="D93" s="252"/>
      <c r="E93" s="253"/>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264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58" t="s">
        <v>1535</v>
      </c>
      <c r="D94" s="252"/>
      <c r="E94" s="253">
        <v>-1.8</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264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58" t="s">
        <v>1536</v>
      </c>
      <c r="D95" s="252"/>
      <c r="E95" s="253"/>
      <c r="F95" s="222"/>
      <c r="G95" s="22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264</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58" t="s">
        <v>284</v>
      </c>
      <c r="D96" s="252"/>
      <c r="E96" s="253"/>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264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58" t="s">
        <v>1537</v>
      </c>
      <c r="D97" s="252"/>
      <c r="E97" s="253">
        <v>5.04</v>
      </c>
      <c r="F97" s="222"/>
      <c r="G97" s="222"/>
      <c r="H97" s="222"/>
      <c r="I97" s="222"/>
      <c r="J97" s="222"/>
      <c r="K97" s="222"/>
      <c r="L97" s="222"/>
      <c r="M97" s="222"/>
      <c r="N97" s="222"/>
      <c r="O97" s="222"/>
      <c r="P97" s="222"/>
      <c r="Q97" s="222"/>
      <c r="R97" s="222"/>
      <c r="S97" s="222"/>
      <c r="T97" s="222"/>
      <c r="U97" s="222"/>
      <c r="V97" s="222"/>
      <c r="W97" s="222"/>
      <c r="X97" s="222"/>
      <c r="Y97" s="212"/>
      <c r="Z97" s="212"/>
      <c r="AA97" s="212"/>
      <c r="AB97" s="212"/>
      <c r="AC97" s="212"/>
      <c r="AD97" s="212"/>
      <c r="AE97" s="212"/>
      <c r="AF97" s="212"/>
      <c r="AG97" s="212" t="s">
        <v>264</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31">
        <v>19</v>
      </c>
      <c r="B98" s="232" t="s">
        <v>1275</v>
      </c>
      <c r="C98" s="248" t="s">
        <v>1276</v>
      </c>
      <c r="D98" s="233" t="s">
        <v>316</v>
      </c>
      <c r="E98" s="234">
        <v>4.5</v>
      </c>
      <c r="F98" s="235"/>
      <c r="G98" s="236">
        <f>ROUND(E98*F98,2)</f>
        <v>0</v>
      </c>
      <c r="H98" s="235"/>
      <c r="I98" s="236">
        <f>ROUND(E98*H98,2)</f>
        <v>0</v>
      </c>
      <c r="J98" s="235"/>
      <c r="K98" s="236">
        <f>ROUND(E98*J98,2)</f>
        <v>0</v>
      </c>
      <c r="L98" s="236">
        <v>21</v>
      </c>
      <c r="M98" s="236">
        <f>G98*(1+L98/100)</f>
        <v>0</v>
      </c>
      <c r="N98" s="236">
        <v>5.5750000000000001E-2</v>
      </c>
      <c r="O98" s="236">
        <f>ROUND(E98*N98,2)</f>
        <v>0.25</v>
      </c>
      <c r="P98" s="236">
        <v>0</v>
      </c>
      <c r="Q98" s="236">
        <f>ROUND(E98*P98,2)</f>
        <v>0</v>
      </c>
      <c r="R98" s="236" t="s">
        <v>308</v>
      </c>
      <c r="S98" s="236" t="s">
        <v>259</v>
      </c>
      <c r="T98" s="237" t="s">
        <v>260</v>
      </c>
      <c r="U98" s="222">
        <v>0.76</v>
      </c>
      <c r="V98" s="222">
        <f>ROUND(E98*U98,2)</f>
        <v>3.42</v>
      </c>
      <c r="W98" s="222"/>
      <c r="X98" s="222" t="s">
        <v>248</v>
      </c>
      <c r="Y98" s="212"/>
      <c r="Z98" s="212"/>
      <c r="AA98" s="212"/>
      <c r="AB98" s="212"/>
      <c r="AC98" s="212"/>
      <c r="AD98" s="212"/>
      <c r="AE98" s="212"/>
      <c r="AF98" s="212"/>
      <c r="AG98" s="212" t="s">
        <v>249</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58" t="s">
        <v>1538</v>
      </c>
      <c r="D99" s="252"/>
      <c r="E99" s="253">
        <v>4.5</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264</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x14ac:dyDescent="0.2">
      <c r="A100" s="225" t="s">
        <v>232</v>
      </c>
      <c r="B100" s="226" t="s">
        <v>46</v>
      </c>
      <c r="C100" s="246" t="s">
        <v>114</v>
      </c>
      <c r="D100" s="227"/>
      <c r="E100" s="228"/>
      <c r="F100" s="229"/>
      <c r="G100" s="229">
        <f>SUMIF(AG101:AG128,"&lt;&gt;NOR",G101:G128)</f>
        <v>0</v>
      </c>
      <c r="H100" s="229"/>
      <c r="I100" s="229">
        <f>SUM(I101:I128)</f>
        <v>0</v>
      </c>
      <c r="J100" s="229"/>
      <c r="K100" s="229">
        <f>SUM(K101:K128)</f>
        <v>0</v>
      </c>
      <c r="L100" s="229"/>
      <c r="M100" s="229">
        <f>SUM(M101:M128)</f>
        <v>0</v>
      </c>
      <c r="N100" s="229"/>
      <c r="O100" s="229">
        <f>SUM(O101:O128)</f>
        <v>0.38</v>
      </c>
      <c r="P100" s="229"/>
      <c r="Q100" s="229">
        <f>SUM(Q101:Q128)</f>
        <v>0</v>
      </c>
      <c r="R100" s="229"/>
      <c r="S100" s="229"/>
      <c r="T100" s="230"/>
      <c r="U100" s="224"/>
      <c r="V100" s="224">
        <f>SUM(V101:V128)</f>
        <v>3.97</v>
      </c>
      <c r="W100" s="224"/>
      <c r="X100" s="224"/>
      <c r="AG100" t="s">
        <v>233</v>
      </c>
    </row>
    <row r="101" spans="1:60" outlineLevel="1" x14ac:dyDescent="0.2">
      <c r="A101" s="231">
        <v>20</v>
      </c>
      <c r="B101" s="232" t="s">
        <v>1539</v>
      </c>
      <c r="C101" s="248" t="s">
        <v>1540</v>
      </c>
      <c r="D101" s="233" t="s">
        <v>421</v>
      </c>
      <c r="E101" s="234">
        <v>4.0000000000000001E-3</v>
      </c>
      <c r="F101" s="235"/>
      <c r="G101" s="236">
        <f>ROUND(E101*F101,2)</f>
        <v>0</v>
      </c>
      <c r="H101" s="235"/>
      <c r="I101" s="236">
        <f>ROUND(E101*H101,2)</f>
        <v>0</v>
      </c>
      <c r="J101" s="235"/>
      <c r="K101" s="236">
        <f>ROUND(E101*J101,2)</f>
        <v>0</v>
      </c>
      <c r="L101" s="236">
        <v>21</v>
      </c>
      <c r="M101" s="236">
        <f>G101*(1+L101/100)</f>
        <v>0</v>
      </c>
      <c r="N101" s="236">
        <v>2.5960999999999999</v>
      </c>
      <c r="O101" s="236">
        <f>ROUND(E101*N101,2)</f>
        <v>0.01</v>
      </c>
      <c r="P101" s="236">
        <v>0</v>
      </c>
      <c r="Q101" s="236">
        <f>ROUND(E101*P101,2)</f>
        <v>0</v>
      </c>
      <c r="R101" s="236" t="s">
        <v>1541</v>
      </c>
      <c r="S101" s="236" t="s">
        <v>259</v>
      </c>
      <c r="T101" s="237" t="s">
        <v>259</v>
      </c>
      <c r="U101" s="222">
        <v>3.93</v>
      </c>
      <c r="V101" s="222">
        <f>ROUND(E101*U101,2)</f>
        <v>0.02</v>
      </c>
      <c r="W101" s="222"/>
      <c r="X101" s="222" t="s">
        <v>248</v>
      </c>
      <c r="Y101" s="212"/>
      <c r="Z101" s="212"/>
      <c r="AA101" s="212"/>
      <c r="AB101" s="212"/>
      <c r="AC101" s="212"/>
      <c r="AD101" s="212"/>
      <c r="AE101" s="212"/>
      <c r="AF101" s="212"/>
      <c r="AG101" s="212" t="s">
        <v>313</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59" t="s">
        <v>1542</v>
      </c>
      <c r="D102" s="254"/>
      <c r="E102" s="254"/>
      <c r="F102" s="254"/>
      <c r="G102" s="254"/>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270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58" t="s">
        <v>1543</v>
      </c>
      <c r="D103" s="252"/>
      <c r="E103" s="253"/>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264</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58" t="s">
        <v>1544</v>
      </c>
      <c r="D104" s="252"/>
      <c r="E104" s="253">
        <v>4.0000000000000001E-3</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264</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31">
        <v>21</v>
      </c>
      <c r="B105" s="232" t="s">
        <v>1545</v>
      </c>
      <c r="C105" s="248" t="s">
        <v>1546</v>
      </c>
      <c r="D105" s="233" t="s">
        <v>571</v>
      </c>
      <c r="E105" s="234">
        <v>2</v>
      </c>
      <c r="F105" s="235"/>
      <c r="G105" s="236">
        <f>ROUND(E105*F105,2)</f>
        <v>0</v>
      </c>
      <c r="H105" s="235"/>
      <c r="I105" s="236">
        <f>ROUND(E105*H105,2)</f>
        <v>0</v>
      </c>
      <c r="J105" s="235"/>
      <c r="K105" s="236">
        <f>ROUND(E105*J105,2)</f>
        <v>0</v>
      </c>
      <c r="L105" s="236">
        <v>21</v>
      </c>
      <c r="M105" s="236">
        <f>G105*(1+L105/100)</f>
        <v>0</v>
      </c>
      <c r="N105" s="236">
        <v>4.5900000000000003E-3</v>
      </c>
      <c r="O105" s="236">
        <f>ROUND(E105*N105,2)</f>
        <v>0.01</v>
      </c>
      <c r="P105" s="236">
        <v>0</v>
      </c>
      <c r="Q105" s="236">
        <f>ROUND(E105*P105,2)</f>
        <v>0</v>
      </c>
      <c r="R105" s="236"/>
      <c r="S105" s="236" t="s">
        <v>259</v>
      </c>
      <c r="T105" s="237" t="s">
        <v>259</v>
      </c>
      <c r="U105" s="222">
        <v>0.35</v>
      </c>
      <c r="V105" s="222">
        <f>ROUND(E105*U105,2)</f>
        <v>0.7</v>
      </c>
      <c r="W105" s="222"/>
      <c r="X105" s="222" t="s">
        <v>248</v>
      </c>
      <c r="Y105" s="212"/>
      <c r="Z105" s="212"/>
      <c r="AA105" s="212"/>
      <c r="AB105" s="212"/>
      <c r="AC105" s="212"/>
      <c r="AD105" s="212"/>
      <c r="AE105" s="212"/>
      <c r="AF105" s="212"/>
      <c r="AG105" s="212" t="s">
        <v>313</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58" t="s">
        <v>1547</v>
      </c>
      <c r="D106" s="252"/>
      <c r="E106" s="253"/>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264</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58" t="s">
        <v>110</v>
      </c>
      <c r="D107" s="252"/>
      <c r="E107" s="253">
        <v>2</v>
      </c>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264</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31">
        <v>22</v>
      </c>
      <c r="B108" s="232" t="s">
        <v>1548</v>
      </c>
      <c r="C108" s="248" t="s">
        <v>1549</v>
      </c>
      <c r="D108" s="233" t="s">
        <v>421</v>
      </c>
      <c r="E108" s="234">
        <v>9.8000000000000004E-2</v>
      </c>
      <c r="F108" s="235"/>
      <c r="G108" s="236">
        <f>ROUND(E108*F108,2)</f>
        <v>0</v>
      </c>
      <c r="H108" s="235"/>
      <c r="I108" s="236">
        <f>ROUND(E108*H108,2)</f>
        <v>0</v>
      </c>
      <c r="J108" s="235"/>
      <c r="K108" s="236">
        <f>ROUND(E108*J108,2)</f>
        <v>0</v>
      </c>
      <c r="L108" s="236">
        <v>21</v>
      </c>
      <c r="M108" s="236">
        <f>G108*(1+L108/100)</f>
        <v>0</v>
      </c>
      <c r="N108" s="236">
        <v>2.4533999999999998</v>
      </c>
      <c r="O108" s="236">
        <f>ROUND(E108*N108,2)</f>
        <v>0.24</v>
      </c>
      <c r="P108" s="236">
        <v>0</v>
      </c>
      <c r="Q108" s="236">
        <f>ROUND(E108*P108,2)</f>
        <v>0</v>
      </c>
      <c r="R108" s="236" t="s">
        <v>308</v>
      </c>
      <c r="S108" s="236" t="s">
        <v>259</v>
      </c>
      <c r="T108" s="237" t="s">
        <v>259</v>
      </c>
      <c r="U108" s="222">
        <v>1.45</v>
      </c>
      <c r="V108" s="222">
        <f>ROUND(E108*U108,2)</f>
        <v>0.14000000000000001</v>
      </c>
      <c r="W108" s="222"/>
      <c r="X108" s="222" t="s">
        <v>248</v>
      </c>
      <c r="Y108" s="212"/>
      <c r="Z108" s="212"/>
      <c r="AA108" s="212"/>
      <c r="AB108" s="212"/>
      <c r="AC108" s="212"/>
      <c r="AD108" s="212"/>
      <c r="AE108" s="212"/>
      <c r="AF108" s="212"/>
      <c r="AG108" s="212" t="s">
        <v>313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58" t="s">
        <v>1550</v>
      </c>
      <c r="D109" s="252"/>
      <c r="E109" s="253"/>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264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58" t="s">
        <v>1551</v>
      </c>
      <c r="D110" s="252"/>
      <c r="E110" s="253"/>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264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58" t="s">
        <v>1552</v>
      </c>
      <c r="D111" s="252"/>
      <c r="E111" s="253"/>
      <c r="F111" s="222"/>
      <c r="G111" s="22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264</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58" t="s">
        <v>1553</v>
      </c>
      <c r="D112" s="252"/>
      <c r="E112" s="253"/>
      <c r="F112" s="222"/>
      <c r="G112" s="22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264</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58" t="s">
        <v>284</v>
      </c>
      <c r="D113" s="252"/>
      <c r="E113" s="253"/>
      <c r="F113" s="222"/>
      <c r="G113" s="222"/>
      <c r="H113" s="222"/>
      <c r="I113" s="222"/>
      <c r="J113" s="222"/>
      <c r="K113" s="222"/>
      <c r="L113" s="222"/>
      <c r="M113" s="222"/>
      <c r="N113" s="222"/>
      <c r="O113" s="222"/>
      <c r="P113" s="222"/>
      <c r="Q113" s="222"/>
      <c r="R113" s="222"/>
      <c r="S113" s="222"/>
      <c r="T113" s="222"/>
      <c r="U113" s="222"/>
      <c r="V113" s="222"/>
      <c r="W113" s="222"/>
      <c r="X113" s="222"/>
      <c r="Y113" s="212"/>
      <c r="Z113" s="212"/>
      <c r="AA113" s="212"/>
      <c r="AB113" s="212"/>
      <c r="AC113" s="212"/>
      <c r="AD113" s="212"/>
      <c r="AE113" s="212"/>
      <c r="AF113" s="212"/>
      <c r="AG113" s="212" t="s">
        <v>264</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58" t="s">
        <v>1554</v>
      </c>
      <c r="D114" s="252"/>
      <c r="E114" s="253">
        <v>9.8000000000000004E-2</v>
      </c>
      <c r="F114" s="222"/>
      <c r="G114" s="22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264</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31">
        <v>23</v>
      </c>
      <c r="B115" s="232" t="s">
        <v>1555</v>
      </c>
      <c r="C115" s="248" t="s">
        <v>1556</v>
      </c>
      <c r="D115" s="233" t="s">
        <v>375</v>
      </c>
      <c r="E115" s="234">
        <v>1.3</v>
      </c>
      <c r="F115" s="235"/>
      <c r="G115" s="236">
        <f>ROUND(E115*F115,2)</f>
        <v>0</v>
      </c>
      <c r="H115" s="235"/>
      <c r="I115" s="236">
        <f>ROUND(E115*H115,2)</f>
        <v>0</v>
      </c>
      <c r="J115" s="235"/>
      <c r="K115" s="236">
        <f>ROUND(E115*J115,2)</f>
        <v>0</v>
      </c>
      <c r="L115" s="236">
        <v>21</v>
      </c>
      <c r="M115" s="236">
        <f>G115*(1+L115/100)</f>
        <v>0</v>
      </c>
      <c r="N115" s="236">
        <v>5.7600000000000004E-3</v>
      </c>
      <c r="O115" s="236">
        <f>ROUND(E115*N115,2)</f>
        <v>0.01</v>
      </c>
      <c r="P115" s="236">
        <v>0</v>
      </c>
      <c r="Q115" s="236">
        <f>ROUND(E115*P115,2)</f>
        <v>0</v>
      </c>
      <c r="R115" s="236" t="s">
        <v>308</v>
      </c>
      <c r="S115" s="236" t="s">
        <v>259</v>
      </c>
      <c r="T115" s="237" t="s">
        <v>259</v>
      </c>
      <c r="U115" s="222">
        <v>0.79</v>
      </c>
      <c r="V115" s="222">
        <f>ROUND(E115*U115,2)</f>
        <v>1.03</v>
      </c>
      <c r="W115" s="222"/>
      <c r="X115" s="222" t="s">
        <v>248</v>
      </c>
      <c r="Y115" s="212"/>
      <c r="Z115" s="212"/>
      <c r="AA115" s="212"/>
      <c r="AB115" s="212"/>
      <c r="AC115" s="212"/>
      <c r="AD115" s="212"/>
      <c r="AE115" s="212"/>
      <c r="AF115" s="212"/>
      <c r="AG115" s="212" t="s">
        <v>313</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58" t="s">
        <v>1550</v>
      </c>
      <c r="D116" s="252"/>
      <c r="E116" s="253"/>
      <c r="F116" s="222"/>
      <c r="G116" s="22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264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58" t="s">
        <v>1557</v>
      </c>
      <c r="D117" s="252"/>
      <c r="E117" s="253"/>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264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58" t="s">
        <v>1552</v>
      </c>
      <c r="D118" s="252"/>
      <c r="E118" s="253"/>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264</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58" t="s">
        <v>1558</v>
      </c>
      <c r="D119" s="252"/>
      <c r="E119" s="253"/>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264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58" t="s">
        <v>284</v>
      </c>
      <c r="D120" s="252"/>
      <c r="E120" s="253"/>
      <c r="F120" s="222"/>
      <c r="G120" s="222"/>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264</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58" t="s">
        <v>1559</v>
      </c>
      <c r="D121" s="252"/>
      <c r="E121" s="253">
        <v>1.3</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264</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38">
        <v>24</v>
      </c>
      <c r="B122" s="239" t="s">
        <v>1560</v>
      </c>
      <c r="C122" s="247" t="s">
        <v>1561</v>
      </c>
      <c r="D122" s="240" t="s">
        <v>375</v>
      </c>
      <c r="E122" s="241">
        <v>1.3</v>
      </c>
      <c r="F122" s="242"/>
      <c r="G122" s="243">
        <f>ROUND(E122*F122,2)</f>
        <v>0</v>
      </c>
      <c r="H122" s="242"/>
      <c r="I122" s="243">
        <f>ROUND(E122*H122,2)</f>
        <v>0</v>
      </c>
      <c r="J122" s="242"/>
      <c r="K122" s="243">
        <f>ROUND(E122*J122,2)</f>
        <v>0</v>
      </c>
      <c r="L122" s="243">
        <v>21</v>
      </c>
      <c r="M122" s="243">
        <f>G122*(1+L122/100)</f>
        <v>0</v>
      </c>
      <c r="N122" s="243">
        <v>0</v>
      </c>
      <c r="O122" s="243">
        <f>ROUND(E122*N122,2)</f>
        <v>0</v>
      </c>
      <c r="P122" s="243">
        <v>0</v>
      </c>
      <c r="Q122" s="243">
        <f>ROUND(E122*P122,2)</f>
        <v>0</v>
      </c>
      <c r="R122" s="243" t="s">
        <v>308</v>
      </c>
      <c r="S122" s="243" t="s">
        <v>259</v>
      </c>
      <c r="T122" s="244" t="s">
        <v>259</v>
      </c>
      <c r="U122" s="222">
        <v>0.24</v>
      </c>
      <c r="V122" s="222">
        <f>ROUND(E122*U122,2)</f>
        <v>0.31</v>
      </c>
      <c r="W122" s="222"/>
      <c r="X122" s="222" t="s">
        <v>248</v>
      </c>
      <c r="Y122" s="212"/>
      <c r="Z122" s="212"/>
      <c r="AA122" s="212"/>
      <c r="AB122" s="212"/>
      <c r="AC122" s="212"/>
      <c r="AD122" s="212"/>
      <c r="AE122" s="212"/>
      <c r="AF122" s="212"/>
      <c r="AG122" s="212" t="s">
        <v>313</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31">
        <v>25</v>
      </c>
      <c r="B123" s="232" t="s">
        <v>1562</v>
      </c>
      <c r="C123" s="248" t="s">
        <v>1563</v>
      </c>
      <c r="D123" s="233" t="s">
        <v>421</v>
      </c>
      <c r="E123" s="234">
        <v>0.495</v>
      </c>
      <c r="F123" s="235"/>
      <c r="G123" s="236">
        <f>ROUND(E123*F123,2)</f>
        <v>0</v>
      </c>
      <c r="H123" s="235"/>
      <c r="I123" s="236">
        <f>ROUND(E123*H123,2)</f>
        <v>0</v>
      </c>
      <c r="J123" s="235"/>
      <c r="K123" s="236">
        <f>ROUND(E123*J123,2)</f>
        <v>0</v>
      </c>
      <c r="L123" s="236">
        <v>21</v>
      </c>
      <c r="M123" s="236">
        <f>G123*(1+L123/100)</f>
        <v>0</v>
      </c>
      <c r="N123" s="236">
        <v>0</v>
      </c>
      <c r="O123" s="236">
        <f>ROUND(E123*N123,2)</f>
        <v>0</v>
      </c>
      <c r="P123" s="236">
        <v>0</v>
      </c>
      <c r="Q123" s="236">
        <f>ROUND(E123*P123,2)</f>
        <v>0</v>
      </c>
      <c r="R123" s="236" t="s">
        <v>1564</v>
      </c>
      <c r="S123" s="236" t="s">
        <v>259</v>
      </c>
      <c r="T123" s="237" t="s">
        <v>259</v>
      </c>
      <c r="U123" s="222">
        <v>3.57</v>
      </c>
      <c r="V123" s="222">
        <f>ROUND(E123*U123,2)</f>
        <v>1.77</v>
      </c>
      <c r="W123" s="222"/>
      <c r="X123" s="222" t="s">
        <v>248</v>
      </c>
      <c r="Y123" s="212"/>
      <c r="Z123" s="212"/>
      <c r="AA123" s="212"/>
      <c r="AB123" s="212"/>
      <c r="AC123" s="212"/>
      <c r="AD123" s="212"/>
      <c r="AE123" s="212"/>
      <c r="AF123" s="212"/>
      <c r="AG123" s="212" t="s">
        <v>313</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59" t="s">
        <v>1565</v>
      </c>
      <c r="D124" s="254"/>
      <c r="E124" s="254"/>
      <c r="F124" s="254"/>
      <c r="G124" s="254"/>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270</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58" t="s">
        <v>1566</v>
      </c>
      <c r="D125" s="252"/>
      <c r="E125" s="253"/>
      <c r="F125" s="222"/>
      <c r="G125" s="22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264</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58" t="s">
        <v>284</v>
      </c>
      <c r="D126" s="252"/>
      <c r="E126" s="253"/>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264</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58" t="s">
        <v>1567</v>
      </c>
      <c r="D127" s="252"/>
      <c r="E127" s="253">
        <v>0.495</v>
      </c>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264</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38">
        <v>26</v>
      </c>
      <c r="B128" s="239" t="s">
        <v>1568</v>
      </c>
      <c r="C128" s="247" t="s">
        <v>1569</v>
      </c>
      <c r="D128" s="240" t="s">
        <v>571</v>
      </c>
      <c r="E128" s="241">
        <v>2</v>
      </c>
      <c r="F128" s="242"/>
      <c r="G128" s="243">
        <f>ROUND(E128*F128,2)</f>
        <v>0</v>
      </c>
      <c r="H128" s="242"/>
      <c r="I128" s="243">
        <f>ROUND(E128*H128,2)</f>
        <v>0</v>
      </c>
      <c r="J128" s="242"/>
      <c r="K128" s="243">
        <f>ROUND(E128*J128,2)</f>
        <v>0</v>
      </c>
      <c r="L128" s="243">
        <v>21</v>
      </c>
      <c r="M128" s="243">
        <f>G128*(1+L128/100)</f>
        <v>0</v>
      </c>
      <c r="N128" s="243">
        <v>5.3999999999999999E-2</v>
      </c>
      <c r="O128" s="243">
        <f>ROUND(E128*N128,2)</f>
        <v>0.11</v>
      </c>
      <c r="P128" s="243">
        <v>0</v>
      </c>
      <c r="Q128" s="243">
        <f>ROUND(E128*P128,2)</f>
        <v>0</v>
      </c>
      <c r="R128" s="243" t="s">
        <v>258</v>
      </c>
      <c r="S128" s="243" t="s">
        <v>259</v>
      </c>
      <c r="T128" s="244" t="s">
        <v>423</v>
      </c>
      <c r="U128" s="222">
        <v>0</v>
      </c>
      <c r="V128" s="222">
        <f>ROUND(E128*U128,2)</f>
        <v>0</v>
      </c>
      <c r="W128" s="222"/>
      <c r="X128" s="222" t="s">
        <v>261</v>
      </c>
      <c r="Y128" s="212"/>
      <c r="Z128" s="212"/>
      <c r="AA128" s="212"/>
      <c r="AB128" s="212"/>
      <c r="AC128" s="212"/>
      <c r="AD128" s="212"/>
      <c r="AE128" s="212"/>
      <c r="AF128" s="212"/>
      <c r="AG128" s="212" t="s">
        <v>330</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x14ac:dyDescent="0.2">
      <c r="A129" s="225" t="s">
        <v>232</v>
      </c>
      <c r="B129" s="226" t="s">
        <v>117</v>
      </c>
      <c r="C129" s="246" t="s">
        <v>118</v>
      </c>
      <c r="D129" s="227"/>
      <c r="E129" s="228"/>
      <c r="F129" s="229"/>
      <c r="G129" s="229">
        <f>SUMIF(AG130:AG137,"&lt;&gt;NOR",G130:G137)</f>
        <v>0</v>
      </c>
      <c r="H129" s="229"/>
      <c r="I129" s="229">
        <f>SUM(I130:I137)</f>
        <v>0</v>
      </c>
      <c r="J129" s="229"/>
      <c r="K129" s="229">
        <f>SUM(K130:K137)</f>
        <v>0</v>
      </c>
      <c r="L129" s="229"/>
      <c r="M129" s="229">
        <f>SUM(M130:M137)</f>
        <v>0</v>
      </c>
      <c r="N129" s="229"/>
      <c r="O129" s="229">
        <f>SUM(O130:O137)</f>
        <v>1.25</v>
      </c>
      <c r="P129" s="229"/>
      <c r="Q129" s="229">
        <f>SUM(Q130:Q137)</f>
        <v>0</v>
      </c>
      <c r="R129" s="229"/>
      <c r="S129" s="229"/>
      <c r="T129" s="230"/>
      <c r="U129" s="224"/>
      <c r="V129" s="224">
        <f>SUM(V130:V137)</f>
        <v>20</v>
      </c>
      <c r="W129" s="224"/>
      <c r="X129" s="224"/>
      <c r="AG129" t="s">
        <v>233</v>
      </c>
    </row>
    <row r="130" spans="1:60" ht="22.5" outlineLevel="1" x14ac:dyDescent="0.2">
      <c r="A130" s="231">
        <v>27</v>
      </c>
      <c r="B130" s="232" t="s">
        <v>1279</v>
      </c>
      <c r="C130" s="248" t="s">
        <v>1280</v>
      </c>
      <c r="D130" s="233" t="s">
        <v>316</v>
      </c>
      <c r="E130" s="234">
        <v>127.71720000000001</v>
      </c>
      <c r="F130" s="235"/>
      <c r="G130" s="236">
        <f>ROUND(E130*F130,2)</f>
        <v>0</v>
      </c>
      <c r="H130" s="235"/>
      <c r="I130" s="236">
        <f>ROUND(E130*H130,2)</f>
        <v>0</v>
      </c>
      <c r="J130" s="235"/>
      <c r="K130" s="236">
        <f>ROUND(E130*J130,2)</f>
        <v>0</v>
      </c>
      <c r="L130" s="236">
        <v>21</v>
      </c>
      <c r="M130" s="236">
        <f>G130*(1+L130/100)</f>
        <v>0</v>
      </c>
      <c r="N130" s="236">
        <v>9.4500000000000001E-3</v>
      </c>
      <c r="O130" s="236">
        <f>ROUND(E130*N130,2)</f>
        <v>1.21</v>
      </c>
      <c r="P130" s="236">
        <v>0</v>
      </c>
      <c r="Q130" s="236">
        <f>ROUND(E130*P130,2)</f>
        <v>0</v>
      </c>
      <c r="R130" s="236" t="s">
        <v>308</v>
      </c>
      <c r="S130" s="236" t="s">
        <v>259</v>
      </c>
      <c r="T130" s="237" t="s">
        <v>260</v>
      </c>
      <c r="U130" s="222">
        <v>0.08</v>
      </c>
      <c r="V130" s="222">
        <f>ROUND(E130*U130,2)</f>
        <v>10.220000000000001</v>
      </c>
      <c r="W130" s="222"/>
      <c r="X130" s="222" t="s">
        <v>248</v>
      </c>
      <c r="Y130" s="212"/>
      <c r="Z130" s="212"/>
      <c r="AA130" s="212"/>
      <c r="AB130" s="212"/>
      <c r="AC130" s="212"/>
      <c r="AD130" s="212"/>
      <c r="AE130" s="212"/>
      <c r="AF130" s="212"/>
      <c r="AG130" s="212" t="s">
        <v>249</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59" t="s">
        <v>333</v>
      </c>
      <c r="D131" s="254"/>
      <c r="E131" s="254"/>
      <c r="F131" s="254"/>
      <c r="G131" s="254"/>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270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58" t="s">
        <v>1281</v>
      </c>
      <c r="D132" s="252"/>
      <c r="E132" s="253"/>
      <c r="F132" s="222"/>
      <c r="G132" s="22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264</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58" t="s">
        <v>1570</v>
      </c>
      <c r="D133" s="252"/>
      <c r="E133" s="253">
        <v>138.56</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264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58" t="s">
        <v>1571</v>
      </c>
      <c r="D134" s="252"/>
      <c r="E134" s="253">
        <v>17.295999999999999</v>
      </c>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264</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58" t="s">
        <v>1572</v>
      </c>
      <c r="D135" s="252"/>
      <c r="E135" s="253">
        <v>-28.1388</v>
      </c>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264</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2.5" outlineLevel="1" x14ac:dyDescent="0.2">
      <c r="A136" s="231">
        <v>28</v>
      </c>
      <c r="B136" s="232" t="s">
        <v>1289</v>
      </c>
      <c r="C136" s="248" t="s">
        <v>1290</v>
      </c>
      <c r="D136" s="233" t="s">
        <v>316</v>
      </c>
      <c r="E136" s="234">
        <v>139.67080000000001</v>
      </c>
      <c r="F136" s="235"/>
      <c r="G136" s="236">
        <f>ROUND(E136*F136,2)</f>
        <v>0</v>
      </c>
      <c r="H136" s="235"/>
      <c r="I136" s="236">
        <f>ROUND(E136*H136,2)</f>
        <v>0</v>
      </c>
      <c r="J136" s="235"/>
      <c r="K136" s="236">
        <f>ROUND(E136*J136,2)</f>
        <v>0</v>
      </c>
      <c r="L136" s="236">
        <v>21</v>
      </c>
      <c r="M136" s="236">
        <f>G136*(1+L136/100)</f>
        <v>0</v>
      </c>
      <c r="N136" s="236">
        <v>2.9999999999999997E-4</v>
      </c>
      <c r="O136" s="236">
        <f>ROUND(E136*N136,2)</f>
        <v>0.04</v>
      </c>
      <c r="P136" s="236">
        <v>0</v>
      </c>
      <c r="Q136" s="236">
        <f>ROUND(E136*P136,2)</f>
        <v>0</v>
      </c>
      <c r="R136" s="236" t="s">
        <v>308</v>
      </c>
      <c r="S136" s="236" t="s">
        <v>259</v>
      </c>
      <c r="T136" s="237" t="s">
        <v>260</v>
      </c>
      <c r="U136" s="222">
        <v>7.0000000000000007E-2</v>
      </c>
      <c r="V136" s="222">
        <f>ROUND(E136*U136,2)</f>
        <v>9.7799999999999994</v>
      </c>
      <c r="W136" s="222"/>
      <c r="X136" s="222" t="s">
        <v>248</v>
      </c>
      <c r="Y136" s="212"/>
      <c r="Z136" s="212"/>
      <c r="AA136" s="212"/>
      <c r="AB136" s="212"/>
      <c r="AC136" s="212"/>
      <c r="AD136" s="212"/>
      <c r="AE136" s="212"/>
      <c r="AF136" s="212"/>
      <c r="AG136" s="212" t="s">
        <v>249</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59" t="s">
        <v>333</v>
      </c>
      <c r="D137" s="254"/>
      <c r="E137" s="254"/>
      <c r="F137" s="254"/>
      <c r="G137" s="254"/>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270</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x14ac:dyDescent="0.2">
      <c r="A138" s="225" t="s">
        <v>232</v>
      </c>
      <c r="B138" s="226" t="s">
        <v>119</v>
      </c>
      <c r="C138" s="246" t="s">
        <v>120</v>
      </c>
      <c r="D138" s="227"/>
      <c r="E138" s="228"/>
      <c r="F138" s="229"/>
      <c r="G138" s="229">
        <f>SUMIF(AG139:AG194,"&lt;&gt;NOR",G139:G194)</f>
        <v>0</v>
      </c>
      <c r="H138" s="229"/>
      <c r="I138" s="229">
        <f>SUM(I139:I194)</f>
        <v>0</v>
      </c>
      <c r="J138" s="229"/>
      <c r="K138" s="229">
        <f>SUM(K139:K194)</f>
        <v>0</v>
      </c>
      <c r="L138" s="229"/>
      <c r="M138" s="229">
        <f>SUM(M139:M194)</f>
        <v>0</v>
      </c>
      <c r="N138" s="229"/>
      <c r="O138" s="229">
        <f>SUM(O139:O194)</f>
        <v>10.23</v>
      </c>
      <c r="P138" s="229"/>
      <c r="Q138" s="229">
        <f>SUM(Q139:Q194)</f>
        <v>0</v>
      </c>
      <c r="R138" s="229"/>
      <c r="S138" s="229"/>
      <c r="T138" s="230"/>
      <c r="U138" s="224"/>
      <c r="V138" s="224">
        <f>SUM(V139:V194)</f>
        <v>277.77</v>
      </c>
      <c r="W138" s="224"/>
      <c r="X138" s="224"/>
      <c r="AG138" t="s">
        <v>233</v>
      </c>
    </row>
    <row r="139" spans="1:60" outlineLevel="1" x14ac:dyDescent="0.2">
      <c r="A139" s="231">
        <v>29</v>
      </c>
      <c r="B139" s="232" t="s">
        <v>1291</v>
      </c>
      <c r="C139" s="248" t="s">
        <v>1292</v>
      </c>
      <c r="D139" s="233" t="s">
        <v>457</v>
      </c>
      <c r="E139" s="234">
        <v>55.3</v>
      </c>
      <c r="F139" s="235"/>
      <c r="G139" s="236">
        <f>ROUND(E139*F139,2)</f>
        <v>0</v>
      </c>
      <c r="H139" s="235"/>
      <c r="I139" s="236">
        <f>ROUND(E139*H139,2)</f>
        <v>0</v>
      </c>
      <c r="J139" s="235"/>
      <c r="K139" s="236">
        <f>ROUND(E139*J139,2)</f>
        <v>0</v>
      </c>
      <c r="L139" s="236">
        <v>21</v>
      </c>
      <c r="M139" s="236">
        <f>G139*(1+L139/100)</f>
        <v>0</v>
      </c>
      <c r="N139" s="236">
        <v>1.4999999999999999E-4</v>
      </c>
      <c r="O139" s="236">
        <f>ROUND(E139*N139,2)</f>
        <v>0.01</v>
      </c>
      <c r="P139" s="236">
        <v>0</v>
      </c>
      <c r="Q139" s="236">
        <f>ROUND(E139*P139,2)</f>
        <v>0</v>
      </c>
      <c r="R139" s="236" t="s">
        <v>308</v>
      </c>
      <c r="S139" s="236" t="s">
        <v>259</v>
      </c>
      <c r="T139" s="237" t="s">
        <v>260</v>
      </c>
      <c r="U139" s="222">
        <v>0.05</v>
      </c>
      <c r="V139" s="222">
        <f>ROUND(E139*U139,2)</f>
        <v>2.77</v>
      </c>
      <c r="W139" s="222"/>
      <c r="X139" s="222" t="s">
        <v>248</v>
      </c>
      <c r="Y139" s="212"/>
      <c r="Z139" s="212"/>
      <c r="AA139" s="212"/>
      <c r="AB139" s="212"/>
      <c r="AC139" s="212"/>
      <c r="AD139" s="212"/>
      <c r="AE139" s="212"/>
      <c r="AF139" s="212"/>
      <c r="AG139" s="212" t="s">
        <v>249</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59" t="s">
        <v>1293</v>
      </c>
      <c r="D140" s="254"/>
      <c r="E140" s="254"/>
      <c r="F140" s="254"/>
      <c r="G140" s="254"/>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270</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58" t="s">
        <v>1294</v>
      </c>
      <c r="D141" s="252"/>
      <c r="E141" s="253">
        <v>5.0999999999999996</v>
      </c>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264</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58" t="s">
        <v>1295</v>
      </c>
      <c r="D142" s="252"/>
      <c r="E142" s="253">
        <v>5.6</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264</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58" t="s">
        <v>1296</v>
      </c>
      <c r="D143" s="252"/>
      <c r="E143" s="253">
        <v>4.4000000000000004</v>
      </c>
      <c r="F143" s="222"/>
      <c r="G143" s="222"/>
      <c r="H143" s="222"/>
      <c r="I143" s="222"/>
      <c r="J143" s="222"/>
      <c r="K143" s="222"/>
      <c r="L143" s="222"/>
      <c r="M143" s="222"/>
      <c r="N143" s="222"/>
      <c r="O143" s="222"/>
      <c r="P143" s="222"/>
      <c r="Q143" s="222"/>
      <c r="R143" s="222"/>
      <c r="S143" s="222"/>
      <c r="T143" s="222"/>
      <c r="U143" s="222"/>
      <c r="V143" s="222"/>
      <c r="W143" s="222"/>
      <c r="X143" s="222"/>
      <c r="Y143" s="212"/>
      <c r="Z143" s="212"/>
      <c r="AA143" s="212"/>
      <c r="AB143" s="212"/>
      <c r="AC143" s="212"/>
      <c r="AD143" s="212"/>
      <c r="AE143" s="212"/>
      <c r="AF143" s="212"/>
      <c r="AG143" s="212" t="s">
        <v>264</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58" t="s">
        <v>1297</v>
      </c>
      <c r="D144" s="252"/>
      <c r="E144" s="253">
        <v>5.8</v>
      </c>
      <c r="F144" s="222"/>
      <c r="G144" s="222"/>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264</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58" t="s">
        <v>1298</v>
      </c>
      <c r="D145" s="252"/>
      <c r="E145" s="253">
        <v>16.600000000000001</v>
      </c>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264</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58" t="s">
        <v>1299</v>
      </c>
      <c r="D146" s="252"/>
      <c r="E146" s="253">
        <v>5</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264</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58" t="s">
        <v>1300</v>
      </c>
      <c r="D147" s="252"/>
      <c r="E147" s="253">
        <v>12.8</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264</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31">
        <v>30</v>
      </c>
      <c r="B148" s="232" t="s">
        <v>1303</v>
      </c>
      <c r="C148" s="248" t="s">
        <v>1304</v>
      </c>
      <c r="D148" s="233" t="s">
        <v>316</v>
      </c>
      <c r="E148" s="234">
        <v>23.774999999999999</v>
      </c>
      <c r="F148" s="235"/>
      <c r="G148" s="236">
        <f>ROUND(E148*F148,2)</f>
        <v>0</v>
      </c>
      <c r="H148" s="235"/>
      <c r="I148" s="236">
        <f>ROUND(E148*H148,2)</f>
        <v>0</v>
      </c>
      <c r="J148" s="235"/>
      <c r="K148" s="236">
        <f>ROUND(E148*J148,2)</f>
        <v>0</v>
      </c>
      <c r="L148" s="236">
        <v>21</v>
      </c>
      <c r="M148" s="236">
        <f>G148*(1+L148/100)</f>
        <v>0</v>
      </c>
      <c r="N148" s="236">
        <v>4.0000000000000003E-5</v>
      </c>
      <c r="O148" s="236">
        <f>ROUND(E148*N148,2)</f>
        <v>0</v>
      </c>
      <c r="P148" s="236">
        <v>0</v>
      </c>
      <c r="Q148" s="236">
        <f>ROUND(E148*P148,2)</f>
        <v>0</v>
      </c>
      <c r="R148" s="236" t="s">
        <v>308</v>
      </c>
      <c r="S148" s="236" t="s">
        <v>259</v>
      </c>
      <c r="T148" s="237" t="s">
        <v>378</v>
      </c>
      <c r="U148" s="222">
        <v>0.08</v>
      </c>
      <c r="V148" s="222">
        <f>ROUND(E148*U148,2)</f>
        <v>1.9</v>
      </c>
      <c r="W148" s="222"/>
      <c r="X148" s="222" t="s">
        <v>248</v>
      </c>
      <c r="Y148" s="212"/>
      <c r="Z148" s="212"/>
      <c r="AA148" s="212"/>
      <c r="AB148" s="212"/>
      <c r="AC148" s="212"/>
      <c r="AD148" s="212"/>
      <c r="AE148" s="212"/>
      <c r="AF148" s="212"/>
      <c r="AG148" s="212" t="s">
        <v>249</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2.5" outlineLevel="1" x14ac:dyDescent="0.2">
      <c r="A149" s="219"/>
      <c r="B149" s="220"/>
      <c r="C149" s="259" t="s">
        <v>1305</v>
      </c>
      <c r="D149" s="254"/>
      <c r="E149" s="254"/>
      <c r="F149" s="254"/>
      <c r="G149" s="254"/>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270</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55" t="str">
        <f>C149</f>
        <v>které se zřizují před úpravami povrchu, a obalení osazených dveřních zárubní před znečištěním při úpravách povrchu nástřikem plastických maltovin včetně pozdějšího odkrytí,</v>
      </c>
      <c r="BB149" s="212"/>
      <c r="BC149" s="212"/>
      <c r="BD149" s="212"/>
      <c r="BE149" s="212"/>
      <c r="BF149" s="212"/>
      <c r="BG149" s="212"/>
      <c r="BH149" s="212"/>
    </row>
    <row r="150" spans="1:60" outlineLevel="1" x14ac:dyDescent="0.2">
      <c r="A150" s="219"/>
      <c r="B150" s="220"/>
      <c r="C150" s="258" t="s">
        <v>1573</v>
      </c>
      <c r="D150" s="252"/>
      <c r="E150" s="253">
        <v>1.8</v>
      </c>
      <c r="F150" s="222"/>
      <c r="G150" s="22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264</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58" t="s">
        <v>386</v>
      </c>
      <c r="D151" s="252"/>
      <c r="E151" s="253">
        <v>19.95</v>
      </c>
      <c r="F151" s="222"/>
      <c r="G151" s="22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264</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58" t="s">
        <v>1574</v>
      </c>
      <c r="D152" s="252"/>
      <c r="E152" s="253">
        <v>2.0249999999999999</v>
      </c>
      <c r="F152" s="222"/>
      <c r="G152" s="222"/>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264</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31">
        <v>31</v>
      </c>
      <c r="B153" s="232" t="s">
        <v>1307</v>
      </c>
      <c r="C153" s="248" t="s">
        <v>1308</v>
      </c>
      <c r="D153" s="233" t="s">
        <v>457</v>
      </c>
      <c r="E153" s="234">
        <v>1.8</v>
      </c>
      <c r="F153" s="235"/>
      <c r="G153" s="236">
        <f>ROUND(E153*F153,2)</f>
        <v>0</v>
      </c>
      <c r="H153" s="235"/>
      <c r="I153" s="236">
        <f>ROUND(E153*H153,2)</f>
        <v>0</v>
      </c>
      <c r="J153" s="235"/>
      <c r="K153" s="236">
        <f>ROUND(E153*J153,2)</f>
        <v>0</v>
      </c>
      <c r="L153" s="236">
        <v>21</v>
      </c>
      <c r="M153" s="236">
        <f>G153*(1+L153/100)</f>
        <v>0</v>
      </c>
      <c r="N153" s="236">
        <v>2.3800000000000002E-3</v>
      </c>
      <c r="O153" s="236">
        <f>ROUND(E153*N153,2)</f>
        <v>0</v>
      </c>
      <c r="P153" s="236">
        <v>0</v>
      </c>
      <c r="Q153" s="236">
        <f>ROUND(E153*P153,2)</f>
        <v>0</v>
      </c>
      <c r="R153" s="236" t="s">
        <v>268</v>
      </c>
      <c r="S153" s="236" t="s">
        <v>259</v>
      </c>
      <c r="T153" s="237" t="s">
        <v>378</v>
      </c>
      <c r="U153" s="222">
        <v>0.18</v>
      </c>
      <c r="V153" s="222">
        <f>ROUND(E153*U153,2)</f>
        <v>0.32</v>
      </c>
      <c r="W153" s="222"/>
      <c r="X153" s="222" t="s">
        <v>248</v>
      </c>
      <c r="Y153" s="212"/>
      <c r="Z153" s="212"/>
      <c r="AA153" s="212"/>
      <c r="AB153" s="212"/>
      <c r="AC153" s="212"/>
      <c r="AD153" s="212"/>
      <c r="AE153" s="212"/>
      <c r="AF153" s="212"/>
      <c r="AG153" s="212" t="s">
        <v>249</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58" t="s">
        <v>1309</v>
      </c>
      <c r="D154" s="252"/>
      <c r="E154" s="253">
        <v>1.8</v>
      </c>
      <c r="F154" s="222"/>
      <c r="G154" s="222"/>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264</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31">
        <v>32</v>
      </c>
      <c r="B155" s="232" t="s">
        <v>1310</v>
      </c>
      <c r="C155" s="248" t="s">
        <v>1311</v>
      </c>
      <c r="D155" s="233" t="s">
        <v>316</v>
      </c>
      <c r="E155" s="234">
        <v>8.5</v>
      </c>
      <c r="F155" s="235"/>
      <c r="G155" s="236">
        <f>ROUND(E155*F155,2)</f>
        <v>0</v>
      </c>
      <c r="H155" s="235"/>
      <c r="I155" s="236">
        <f>ROUND(E155*H155,2)</f>
        <v>0</v>
      </c>
      <c r="J155" s="235"/>
      <c r="K155" s="236">
        <f>ROUND(E155*J155,2)</f>
        <v>0</v>
      </c>
      <c r="L155" s="236">
        <v>21</v>
      </c>
      <c r="M155" s="236">
        <f>G155*(1+L155/100)</f>
        <v>0</v>
      </c>
      <c r="N155" s="236">
        <v>4.4139999999999999E-2</v>
      </c>
      <c r="O155" s="236">
        <f>ROUND(E155*N155,2)</f>
        <v>0.38</v>
      </c>
      <c r="P155" s="236">
        <v>0</v>
      </c>
      <c r="Q155" s="236">
        <f>ROUND(E155*P155,2)</f>
        <v>0</v>
      </c>
      <c r="R155" s="236" t="s">
        <v>308</v>
      </c>
      <c r="S155" s="236" t="s">
        <v>259</v>
      </c>
      <c r="T155" s="237" t="s">
        <v>260</v>
      </c>
      <c r="U155" s="222">
        <v>0.6</v>
      </c>
      <c r="V155" s="222">
        <f>ROUND(E155*U155,2)</f>
        <v>5.0999999999999996</v>
      </c>
      <c r="W155" s="222"/>
      <c r="X155" s="222" t="s">
        <v>248</v>
      </c>
      <c r="Y155" s="212"/>
      <c r="Z155" s="212"/>
      <c r="AA155" s="212"/>
      <c r="AB155" s="212"/>
      <c r="AC155" s="212"/>
      <c r="AD155" s="212"/>
      <c r="AE155" s="212"/>
      <c r="AF155" s="212"/>
      <c r="AG155" s="212" t="s">
        <v>249</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58" t="s">
        <v>1575</v>
      </c>
      <c r="D156" s="252"/>
      <c r="E156" s="253">
        <v>2</v>
      </c>
      <c r="F156" s="222"/>
      <c r="G156" s="22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264</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58" t="s">
        <v>1576</v>
      </c>
      <c r="D157" s="252"/>
      <c r="E157" s="253">
        <v>5</v>
      </c>
      <c r="F157" s="222"/>
      <c r="G157" s="222"/>
      <c r="H157" s="222"/>
      <c r="I157" s="222"/>
      <c r="J157" s="222"/>
      <c r="K157" s="222"/>
      <c r="L157" s="222"/>
      <c r="M157" s="222"/>
      <c r="N157" s="222"/>
      <c r="O157" s="222"/>
      <c r="P157" s="222"/>
      <c r="Q157" s="222"/>
      <c r="R157" s="222"/>
      <c r="S157" s="222"/>
      <c r="T157" s="222"/>
      <c r="U157" s="222"/>
      <c r="V157" s="222"/>
      <c r="W157" s="222"/>
      <c r="X157" s="222"/>
      <c r="Y157" s="212"/>
      <c r="Z157" s="212"/>
      <c r="AA157" s="212"/>
      <c r="AB157" s="212"/>
      <c r="AC157" s="212"/>
      <c r="AD157" s="212"/>
      <c r="AE157" s="212"/>
      <c r="AF157" s="212"/>
      <c r="AG157" s="212" t="s">
        <v>264</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58" t="s">
        <v>1577</v>
      </c>
      <c r="D158" s="252"/>
      <c r="E158" s="253">
        <v>1.5</v>
      </c>
      <c r="F158" s="222"/>
      <c r="G158" s="222"/>
      <c r="H158" s="222"/>
      <c r="I158" s="222"/>
      <c r="J158" s="222"/>
      <c r="K158" s="222"/>
      <c r="L158" s="222"/>
      <c r="M158" s="222"/>
      <c r="N158" s="222"/>
      <c r="O158" s="222"/>
      <c r="P158" s="222"/>
      <c r="Q158" s="222"/>
      <c r="R158" s="222"/>
      <c r="S158" s="222"/>
      <c r="T158" s="222"/>
      <c r="U158" s="222"/>
      <c r="V158" s="222"/>
      <c r="W158" s="222"/>
      <c r="X158" s="222"/>
      <c r="Y158" s="212"/>
      <c r="Z158" s="212"/>
      <c r="AA158" s="212"/>
      <c r="AB158" s="212"/>
      <c r="AC158" s="212"/>
      <c r="AD158" s="212"/>
      <c r="AE158" s="212"/>
      <c r="AF158" s="212"/>
      <c r="AG158" s="212" t="s">
        <v>264</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31">
        <v>33</v>
      </c>
      <c r="B159" s="232" t="s">
        <v>373</v>
      </c>
      <c r="C159" s="248" t="s">
        <v>374</v>
      </c>
      <c r="D159" s="233" t="s">
        <v>316</v>
      </c>
      <c r="E159" s="234">
        <v>115.7782</v>
      </c>
      <c r="F159" s="235"/>
      <c r="G159" s="236">
        <f>ROUND(E159*F159,2)</f>
        <v>0</v>
      </c>
      <c r="H159" s="235"/>
      <c r="I159" s="236">
        <f>ROUND(E159*H159,2)</f>
        <v>0</v>
      </c>
      <c r="J159" s="235"/>
      <c r="K159" s="236">
        <f>ROUND(E159*J159,2)</f>
        <v>0</v>
      </c>
      <c r="L159" s="236">
        <v>21</v>
      </c>
      <c r="M159" s="236">
        <f>G159*(1+L159/100)</f>
        <v>0</v>
      </c>
      <c r="N159" s="236">
        <v>4.7660000000000001E-2</v>
      </c>
      <c r="O159" s="236">
        <f>ROUND(E159*N159,2)</f>
        <v>5.52</v>
      </c>
      <c r="P159" s="236">
        <v>0</v>
      </c>
      <c r="Q159" s="236">
        <f>ROUND(E159*P159,2)</f>
        <v>0</v>
      </c>
      <c r="R159" s="236" t="s">
        <v>308</v>
      </c>
      <c r="S159" s="236" t="s">
        <v>259</v>
      </c>
      <c r="T159" s="237" t="s">
        <v>378</v>
      </c>
      <c r="U159" s="222">
        <v>0.84</v>
      </c>
      <c r="V159" s="222">
        <f>ROUND(E159*U159,2)</f>
        <v>97.25</v>
      </c>
      <c r="W159" s="222"/>
      <c r="X159" s="222" t="s">
        <v>248</v>
      </c>
      <c r="Y159" s="212"/>
      <c r="Z159" s="212"/>
      <c r="AA159" s="212"/>
      <c r="AB159" s="212"/>
      <c r="AC159" s="212"/>
      <c r="AD159" s="212"/>
      <c r="AE159" s="212"/>
      <c r="AF159" s="212"/>
      <c r="AG159" s="212" t="s">
        <v>249</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58" t="s">
        <v>1578</v>
      </c>
      <c r="D160" s="252"/>
      <c r="E160" s="253">
        <v>119.21720000000001</v>
      </c>
      <c r="F160" s="222"/>
      <c r="G160" s="222"/>
      <c r="H160" s="222"/>
      <c r="I160" s="222"/>
      <c r="J160" s="222"/>
      <c r="K160" s="222"/>
      <c r="L160" s="222"/>
      <c r="M160" s="222"/>
      <c r="N160" s="222"/>
      <c r="O160" s="222"/>
      <c r="P160" s="222"/>
      <c r="Q160" s="222"/>
      <c r="R160" s="222"/>
      <c r="S160" s="222"/>
      <c r="T160" s="222"/>
      <c r="U160" s="222"/>
      <c r="V160" s="222"/>
      <c r="W160" s="222"/>
      <c r="X160" s="222"/>
      <c r="Y160" s="212"/>
      <c r="Z160" s="212"/>
      <c r="AA160" s="212"/>
      <c r="AB160" s="212"/>
      <c r="AC160" s="212"/>
      <c r="AD160" s="212"/>
      <c r="AE160" s="212"/>
      <c r="AF160" s="212"/>
      <c r="AG160" s="212" t="s">
        <v>264</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58" t="s">
        <v>1579</v>
      </c>
      <c r="D161" s="252"/>
      <c r="E161" s="253"/>
      <c r="F161" s="222"/>
      <c r="G161" s="222"/>
      <c r="H161" s="222"/>
      <c r="I161" s="222"/>
      <c r="J161" s="222"/>
      <c r="K161" s="222"/>
      <c r="L161" s="222"/>
      <c r="M161" s="222"/>
      <c r="N161" s="222"/>
      <c r="O161" s="222"/>
      <c r="P161" s="222"/>
      <c r="Q161" s="222"/>
      <c r="R161" s="222"/>
      <c r="S161" s="222"/>
      <c r="T161" s="222"/>
      <c r="U161" s="222"/>
      <c r="V161" s="222"/>
      <c r="W161" s="222"/>
      <c r="X161" s="222"/>
      <c r="Y161" s="212"/>
      <c r="Z161" s="212"/>
      <c r="AA161" s="212"/>
      <c r="AB161" s="212"/>
      <c r="AC161" s="212"/>
      <c r="AD161" s="212"/>
      <c r="AE161" s="212"/>
      <c r="AF161" s="212"/>
      <c r="AG161" s="212" t="s">
        <v>264</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58" t="s">
        <v>284</v>
      </c>
      <c r="D162" s="252"/>
      <c r="E162" s="253"/>
      <c r="F162" s="222"/>
      <c r="G162" s="222"/>
      <c r="H162" s="222"/>
      <c r="I162" s="222"/>
      <c r="J162" s="222"/>
      <c r="K162" s="222"/>
      <c r="L162" s="222"/>
      <c r="M162" s="222"/>
      <c r="N162" s="222"/>
      <c r="O162" s="222"/>
      <c r="P162" s="222"/>
      <c r="Q162" s="222"/>
      <c r="R162" s="222"/>
      <c r="S162" s="222"/>
      <c r="T162" s="222"/>
      <c r="U162" s="222"/>
      <c r="V162" s="222"/>
      <c r="W162" s="222"/>
      <c r="X162" s="222"/>
      <c r="Y162" s="212"/>
      <c r="Z162" s="212"/>
      <c r="AA162" s="212"/>
      <c r="AB162" s="212"/>
      <c r="AC162" s="212"/>
      <c r="AD162" s="212"/>
      <c r="AE162" s="212"/>
      <c r="AF162" s="212"/>
      <c r="AG162" s="212" t="s">
        <v>264</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58" t="s">
        <v>1580</v>
      </c>
      <c r="D163" s="252"/>
      <c r="E163" s="253">
        <v>-3.4390000000000001</v>
      </c>
      <c r="F163" s="222"/>
      <c r="G163" s="22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264</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31">
        <v>34</v>
      </c>
      <c r="B164" s="232" t="s">
        <v>1316</v>
      </c>
      <c r="C164" s="248" t="s">
        <v>1317</v>
      </c>
      <c r="D164" s="233" t="s">
        <v>316</v>
      </c>
      <c r="E164" s="234">
        <v>25</v>
      </c>
      <c r="F164" s="235"/>
      <c r="G164" s="236">
        <f>ROUND(E164*F164,2)</f>
        <v>0</v>
      </c>
      <c r="H164" s="235"/>
      <c r="I164" s="236">
        <f>ROUND(E164*H164,2)</f>
        <v>0</v>
      </c>
      <c r="J164" s="235"/>
      <c r="K164" s="236">
        <f>ROUND(E164*J164,2)</f>
        <v>0</v>
      </c>
      <c r="L164" s="236">
        <v>21</v>
      </c>
      <c r="M164" s="236">
        <f>G164*(1+L164/100)</f>
        <v>0</v>
      </c>
      <c r="N164" s="236">
        <v>5.4969999999999998E-2</v>
      </c>
      <c r="O164" s="236">
        <f>ROUND(E164*N164,2)</f>
        <v>1.37</v>
      </c>
      <c r="P164" s="236">
        <v>0</v>
      </c>
      <c r="Q164" s="236">
        <f>ROUND(E164*P164,2)</f>
        <v>0</v>
      </c>
      <c r="R164" s="236" t="s">
        <v>268</v>
      </c>
      <c r="S164" s="236" t="s">
        <v>259</v>
      </c>
      <c r="T164" s="237" t="s">
        <v>260</v>
      </c>
      <c r="U164" s="222">
        <v>1.7428999999999999</v>
      </c>
      <c r="V164" s="222">
        <f>ROUND(E164*U164,2)</f>
        <v>43.57</v>
      </c>
      <c r="W164" s="222"/>
      <c r="X164" s="222" t="s">
        <v>248</v>
      </c>
      <c r="Y164" s="212"/>
      <c r="Z164" s="212"/>
      <c r="AA164" s="212"/>
      <c r="AB164" s="212"/>
      <c r="AC164" s="212"/>
      <c r="AD164" s="212"/>
      <c r="AE164" s="212"/>
      <c r="AF164" s="212"/>
      <c r="AG164" s="212" t="s">
        <v>249</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59" t="s">
        <v>1318</v>
      </c>
      <c r="D165" s="254"/>
      <c r="E165" s="254"/>
      <c r="F165" s="254"/>
      <c r="G165" s="254"/>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270</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31">
        <v>35</v>
      </c>
      <c r="B166" s="232" t="s">
        <v>1319</v>
      </c>
      <c r="C166" s="248" t="s">
        <v>1320</v>
      </c>
      <c r="D166" s="233" t="s">
        <v>316</v>
      </c>
      <c r="E166" s="234">
        <v>31.962</v>
      </c>
      <c r="F166" s="235"/>
      <c r="G166" s="236">
        <f>ROUND(E166*F166,2)</f>
        <v>0</v>
      </c>
      <c r="H166" s="235"/>
      <c r="I166" s="236">
        <f>ROUND(E166*H166,2)</f>
        <v>0</v>
      </c>
      <c r="J166" s="235"/>
      <c r="K166" s="236">
        <f>ROUND(E166*J166,2)</f>
        <v>0</v>
      </c>
      <c r="L166" s="236">
        <v>21</v>
      </c>
      <c r="M166" s="236">
        <f>G166*(1+L166/100)</f>
        <v>0</v>
      </c>
      <c r="N166" s="236">
        <v>5.3690000000000002E-2</v>
      </c>
      <c r="O166" s="236">
        <f>ROUND(E166*N166,2)</f>
        <v>1.72</v>
      </c>
      <c r="P166" s="236">
        <v>0</v>
      </c>
      <c r="Q166" s="236">
        <f>ROUND(E166*P166,2)</f>
        <v>0</v>
      </c>
      <c r="R166" s="236" t="s">
        <v>268</v>
      </c>
      <c r="S166" s="236" t="s">
        <v>259</v>
      </c>
      <c r="T166" s="237" t="s">
        <v>260</v>
      </c>
      <c r="U166" s="222">
        <v>1.18</v>
      </c>
      <c r="V166" s="222">
        <f>ROUND(E166*U166,2)</f>
        <v>37.72</v>
      </c>
      <c r="W166" s="222"/>
      <c r="X166" s="222" t="s">
        <v>248</v>
      </c>
      <c r="Y166" s="212"/>
      <c r="Z166" s="212"/>
      <c r="AA166" s="212"/>
      <c r="AB166" s="212"/>
      <c r="AC166" s="212"/>
      <c r="AD166" s="212"/>
      <c r="AE166" s="212"/>
      <c r="AF166" s="212"/>
      <c r="AG166" s="212" t="s">
        <v>249</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59" t="s">
        <v>1321</v>
      </c>
      <c r="D167" s="254"/>
      <c r="E167" s="254"/>
      <c r="F167" s="254"/>
      <c r="G167" s="254"/>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270</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55" t="str">
        <f>C167</f>
        <v>okenního nebo dveřního, z pomocného pracovního lešení o výšce podlahy do 1900 mm a pro zatížení do 1,5 kPa,</v>
      </c>
      <c r="BB167" s="212"/>
      <c r="BC167" s="212"/>
      <c r="BD167" s="212"/>
      <c r="BE167" s="212"/>
      <c r="BF167" s="212"/>
      <c r="BG167" s="212"/>
      <c r="BH167" s="212"/>
    </row>
    <row r="168" spans="1:60" outlineLevel="1" x14ac:dyDescent="0.2">
      <c r="A168" s="219"/>
      <c r="B168" s="220"/>
      <c r="C168" s="258" t="s">
        <v>1581</v>
      </c>
      <c r="D168" s="252"/>
      <c r="E168" s="253">
        <v>24.114999999999998</v>
      </c>
      <c r="F168" s="222"/>
      <c r="G168" s="22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264</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58" t="s">
        <v>1582</v>
      </c>
      <c r="D169" s="252"/>
      <c r="E169" s="253">
        <v>2.85</v>
      </c>
      <c r="F169" s="222"/>
      <c r="G169" s="222"/>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264</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58" t="s">
        <v>1583</v>
      </c>
      <c r="D170" s="252"/>
      <c r="E170" s="253">
        <v>3.5</v>
      </c>
      <c r="F170" s="222"/>
      <c r="G170" s="222"/>
      <c r="H170" s="222"/>
      <c r="I170" s="222"/>
      <c r="J170" s="222"/>
      <c r="K170" s="222"/>
      <c r="L170" s="222"/>
      <c r="M170" s="222"/>
      <c r="N170" s="222"/>
      <c r="O170" s="222"/>
      <c r="P170" s="222"/>
      <c r="Q170" s="222"/>
      <c r="R170" s="222"/>
      <c r="S170" s="222"/>
      <c r="T170" s="222"/>
      <c r="U170" s="222"/>
      <c r="V170" s="222"/>
      <c r="W170" s="222"/>
      <c r="X170" s="222"/>
      <c r="Y170" s="212"/>
      <c r="Z170" s="212"/>
      <c r="AA170" s="212"/>
      <c r="AB170" s="212"/>
      <c r="AC170" s="212"/>
      <c r="AD170" s="212"/>
      <c r="AE170" s="212"/>
      <c r="AF170" s="212"/>
      <c r="AG170" s="212" t="s">
        <v>264</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58" t="s">
        <v>1584</v>
      </c>
      <c r="D171" s="252"/>
      <c r="E171" s="253">
        <v>1.4970000000000001</v>
      </c>
      <c r="F171" s="222"/>
      <c r="G171" s="222"/>
      <c r="H171" s="222"/>
      <c r="I171" s="222"/>
      <c r="J171" s="222"/>
      <c r="K171" s="222"/>
      <c r="L171" s="222"/>
      <c r="M171" s="222"/>
      <c r="N171" s="222"/>
      <c r="O171" s="222"/>
      <c r="P171" s="222"/>
      <c r="Q171" s="222"/>
      <c r="R171" s="222"/>
      <c r="S171" s="222"/>
      <c r="T171" s="222"/>
      <c r="U171" s="222"/>
      <c r="V171" s="222"/>
      <c r="W171" s="222"/>
      <c r="X171" s="222"/>
      <c r="Y171" s="212"/>
      <c r="Z171" s="212"/>
      <c r="AA171" s="212"/>
      <c r="AB171" s="212"/>
      <c r="AC171" s="212"/>
      <c r="AD171" s="212"/>
      <c r="AE171" s="212"/>
      <c r="AF171" s="212"/>
      <c r="AG171" s="212" t="s">
        <v>264</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31">
        <v>36</v>
      </c>
      <c r="B172" s="232" t="s">
        <v>1330</v>
      </c>
      <c r="C172" s="248" t="s">
        <v>1331</v>
      </c>
      <c r="D172" s="233" t="s">
        <v>316</v>
      </c>
      <c r="E172" s="234">
        <v>108.5788</v>
      </c>
      <c r="F172" s="235"/>
      <c r="G172" s="236">
        <f>ROUND(E172*F172,2)</f>
        <v>0</v>
      </c>
      <c r="H172" s="235"/>
      <c r="I172" s="236">
        <f>ROUND(E172*H172,2)</f>
        <v>0</v>
      </c>
      <c r="J172" s="235"/>
      <c r="K172" s="236">
        <f>ROUND(E172*J172,2)</f>
        <v>0</v>
      </c>
      <c r="L172" s="236">
        <v>21</v>
      </c>
      <c r="M172" s="236">
        <f>G172*(1+L172/100)</f>
        <v>0</v>
      </c>
      <c r="N172" s="236">
        <v>6.3499999999999997E-3</v>
      </c>
      <c r="O172" s="236">
        <f>ROUND(E172*N172,2)</f>
        <v>0.69</v>
      </c>
      <c r="P172" s="236">
        <v>0</v>
      </c>
      <c r="Q172" s="236">
        <f>ROUND(E172*P172,2)</f>
        <v>0</v>
      </c>
      <c r="R172" s="236" t="s">
        <v>308</v>
      </c>
      <c r="S172" s="236" t="s">
        <v>259</v>
      </c>
      <c r="T172" s="237" t="s">
        <v>378</v>
      </c>
      <c r="U172" s="222">
        <v>0.31900000000000001</v>
      </c>
      <c r="V172" s="222">
        <f>ROUND(E172*U172,2)</f>
        <v>34.64</v>
      </c>
      <c r="W172" s="222"/>
      <c r="X172" s="222" t="s">
        <v>248</v>
      </c>
      <c r="Y172" s="212"/>
      <c r="Z172" s="212"/>
      <c r="AA172" s="212"/>
      <c r="AB172" s="212"/>
      <c r="AC172" s="212"/>
      <c r="AD172" s="212"/>
      <c r="AE172" s="212"/>
      <c r="AF172" s="212"/>
      <c r="AG172" s="212" t="s">
        <v>249</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ht="22.5" outlineLevel="1" x14ac:dyDescent="0.2">
      <c r="A173" s="219"/>
      <c r="B173" s="220"/>
      <c r="C173" s="259" t="s">
        <v>1332</v>
      </c>
      <c r="D173" s="254"/>
      <c r="E173" s="254"/>
      <c r="F173" s="254"/>
      <c r="G173" s="254"/>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270</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55" t="str">
        <f>C173</f>
        <v>na rovném povrchu vnitřních stěn, pilířů, svislých panelových konstrukcí, s nejnutnějším obroušením podkladu (pemzou apod.) a oprášením,</v>
      </c>
      <c r="BB173" s="212"/>
      <c r="BC173" s="212"/>
      <c r="BD173" s="212"/>
      <c r="BE173" s="212"/>
      <c r="BF173" s="212"/>
      <c r="BG173" s="212"/>
      <c r="BH173" s="212"/>
    </row>
    <row r="174" spans="1:60" outlineLevel="1" x14ac:dyDescent="0.2">
      <c r="A174" s="219"/>
      <c r="B174" s="220"/>
      <c r="C174" s="258" t="s">
        <v>1585</v>
      </c>
      <c r="D174" s="252"/>
      <c r="E174" s="253">
        <v>139.67080000000001</v>
      </c>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264</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58" t="s">
        <v>1586</v>
      </c>
      <c r="D175" s="252"/>
      <c r="E175" s="253">
        <v>-9.08</v>
      </c>
      <c r="F175" s="222"/>
      <c r="G175" s="222"/>
      <c r="H175" s="222"/>
      <c r="I175" s="222"/>
      <c r="J175" s="222"/>
      <c r="K175" s="222"/>
      <c r="L175" s="222"/>
      <c r="M175" s="222"/>
      <c r="N175" s="222"/>
      <c r="O175" s="222"/>
      <c r="P175" s="222"/>
      <c r="Q175" s="222"/>
      <c r="R175" s="222"/>
      <c r="S175" s="222"/>
      <c r="T175" s="222"/>
      <c r="U175" s="222"/>
      <c r="V175" s="222"/>
      <c r="W175" s="222"/>
      <c r="X175" s="222"/>
      <c r="Y175" s="212"/>
      <c r="Z175" s="212"/>
      <c r="AA175" s="212"/>
      <c r="AB175" s="212"/>
      <c r="AC175" s="212"/>
      <c r="AD175" s="212"/>
      <c r="AE175" s="212"/>
      <c r="AF175" s="212"/>
      <c r="AG175" s="212" t="s">
        <v>264</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58" t="s">
        <v>1587</v>
      </c>
      <c r="D176" s="252"/>
      <c r="E176" s="253">
        <v>-11.68</v>
      </c>
      <c r="F176" s="222"/>
      <c r="G176" s="222"/>
      <c r="H176" s="222"/>
      <c r="I176" s="222"/>
      <c r="J176" s="222"/>
      <c r="K176" s="222"/>
      <c r="L176" s="222"/>
      <c r="M176" s="222"/>
      <c r="N176" s="222"/>
      <c r="O176" s="222"/>
      <c r="P176" s="222"/>
      <c r="Q176" s="222"/>
      <c r="R176" s="222"/>
      <c r="S176" s="222"/>
      <c r="T176" s="222"/>
      <c r="U176" s="222"/>
      <c r="V176" s="222"/>
      <c r="W176" s="222"/>
      <c r="X176" s="222"/>
      <c r="Y176" s="212"/>
      <c r="Z176" s="212"/>
      <c r="AA176" s="212"/>
      <c r="AB176" s="212"/>
      <c r="AC176" s="212"/>
      <c r="AD176" s="212"/>
      <c r="AE176" s="212"/>
      <c r="AF176" s="212"/>
      <c r="AG176" s="212" t="s">
        <v>264</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58" t="s">
        <v>1588</v>
      </c>
      <c r="D177" s="252"/>
      <c r="E177" s="253">
        <v>-12.4</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264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58" t="s">
        <v>1589</v>
      </c>
      <c r="D178" s="252"/>
      <c r="E178" s="253">
        <v>-8.8000000000000007</v>
      </c>
      <c r="F178" s="222"/>
      <c r="G178" s="222"/>
      <c r="H178" s="222"/>
      <c r="I178" s="222"/>
      <c r="J178" s="222"/>
      <c r="K178" s="222"/>
      <c r="L178" s="222"/>
      <c r="M178" s="222"/>
      <c r="N178" s="222"/>
      <c r="O178" s="222"/>
      <c r="P178" s="222"/>
      <c r="Q178" s="222"/>
      <c r="R178" s="222"/>
      <c r="S178" s="222"/>
      <c r="T178" s="222"/>
      <c r="U178" s="222"/>
      <c r="V178" s="222"/>
      <c r="W178" s="222"/>
      <c r="X178" s="222"/>
      <c r="Y178" s="212"/>
      <c r="Z178" s="212"/>
      <c r="AA178" s="212"/>
      <c r="AB178" s="212"/>
      <c r="AC178" s="212"/>
      <c r="AD178" s="212"/>
      <c r="AE178" s="212"/>
      <c r="AF178" s="212"/>
      <c r="AG178" s="212" t="s">
        <v>264</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58" t="s">
        <v>1590</v>
      </c>
      <c r="D179" s="252"/>
      <c r="E179" s="253">
        <v>10.868</v>
      </c>
      <c r="F179" s="222"/>
      <c r="G179" s="222"/>
      <c r="H179" s="222"/>
      <c r="I179" s="222"/>
      <c r="J179" s="222"/>
      <c r="K179" s="222"/>
      <c r="L179" s="222"/>
      <c r="M179" s="222"/>
      <c r="N179" s="222"/>
      <c r="O179" s="222"/>
      <c r="P179" s="222"/>
      <c r="Q179" s="222"/>
      <c r="R179" s="222"/>
      <c r="S179" s="222"/>
      <c r="T179" s="222"/>
      <c r="U179" s="222"/>
      <c r="V179" s="222"/>
      <c r="W179" s="222"/>
      <c r="X179" s="222"/>
      <c r="Y179" s="212"/>
      <c r="Z179" s="212"/>
      <c r="AA179" s="212"/>
      <c r="AB179" s="212"/>
      <c r="AC179" s="212"/>
      <c r="AD179" s="212"/>
      <c r="AE179" s="212"/>
      <c r="AF179" s="212"/>
      <c r="AG179" s="212" t="s">
        <v>264</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22.5" outlineLevel="1" x14ac:dyDescent="0.2">
      <c r="A180" s="231">
        <v>37</v>
      </c>
      <c r="B180" s="232" t="s">
        <v>1336</v>
      </c>
      <c r="C180" s="248" t="s">
        <v>1337</v>
      </c>
      <c r="D180" s="233" t="s">
        <v>316</v>
      </c>
      <c r="E180" s="234">
        <v>150.53880000000001</v>
      </c>
      <c r="F180" s="235"/>
      <c r="G180" s="236">
        <f>ROUND(E180*F180,2)</f>
        <v>0</v>
      </c>
      <c r="H180" s="235"/>
      <c r="I180" s="236">
        <f>ROUND(E180*H180,2)</f>
        <v>0</v>
      </c>
      <c r="J180" s="235"/>
      <c r="K180" s="236">
        <f>ROUND(E180*J180,2)</f>
        <v>0</v>
      </c>
      <c r="L180" s="236">
        <v>21</v>
      </c>
      <c r="M180" s="236">
        <f>G180*(1+L180/100)</f>
        <v>0</v>
      </c>
      <c r="N180" s="236">
        <v>3.6099999999999999E-3</v>
      </c>
      <c r="O180" s="236">
        <f>ROUND(E180*N180,2)</f>
        <v>0.54</v>
      </c>
      <c r="P180" s="236">
        <v>0</v>
      </c>
      <c r="Q180" s="236">
        <f>ROUND(E180*P180,2)</f>
        <v>0</v>
      </c>
      <c r="R180" s="236" t="s">
        <v>308</v>
      </c>
      <c r="S180" s="236" t="s">
        <v>259</v>
      </c>
      <c r="T180" s="237" t="s">
        <v>260</v>
      </c>
      <c r="U180" s="222">
        <v>0.36199999999999999</v>
      </c>
      <c r="V180" s="222">
        <f>ROUND(E180*U180,2)</f>
        <v>54.5</v>
      </c>
      <c r="W180" s="222"/>
      <c r="X180" s="222" t="s">
        <v>248</v>
      </c>
      <c r="Y180" s="212"/>
      <c r="Z180" s="212"/>
      <c r="AA180" s="212"/>
      <c r="AB180" s="212"/>
      <c r="AC180" s="212"/>
      <c r="AD180" s="212"/>
      <c r="AE180" s="212"/>
      <c r="AF180" s="212"/>
      <c r="AG180" s="212" t="s">
        <v>249</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58" t="s">
        <v>1591</v>
      </c>
      <c r="D181" s="252"/>
      <c r="E181" s="253"/>
      <c r="F181" s="222"/>
      <c r="G181" s="222"/>
      <c r="H181" s="222"/>
      <c r="I181" s="222"/>
      <c r="J181" s="222"/>
      <c r="K181" s="222"/>
      <c r="L181" s="222"/>
      <c r="M181" s="222"/>
      <c r="N181" s="222"/>
      <c r="O181" s="222"/>
      <c r="P181" s="222"/>
      <c r="Q181" s="222"/>
      <c r="R181" s="222"/>
      <c r="S181" s="222"/>
      <c r="T181" s="222"/>
      <c r="U181" s="222"/>
      <c r="V181" s="222"/>
      <c r="W181" s="222"/>
      <c r="X181" s="222"/>
      <c r="Y181" s="212"/>
      <c r="Z181" s="212"/>
      <c r="AA181" s="212"/>
      <c r="AB181" s="212"/>
      <c r="AC181" s="212"/>
      <c r="AD181" s="212"/>
      <c r="AE181" s="212"/>
      <c r="AF181" s="212"/>
      <c r="AG181" s="212" t="s">
        <v>264</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58" t="s">
        <v>1592</v>
      </c>
      <c r="D182" s="252"/>
      <c r="E182" s="253">
        <v>1</v>
      </c>
      <c r="F182" s="222"/>
      <c r="G182" s="22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264</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58" t="s">
        <v>1593</v>
      </c>
      <c r="D183" s="252"/>
      <c r="E183" s="253">
        <v>19.14</v>
      </c>
      <c r="F183" s="222"/>
      <c r="G183" s="222"/>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264</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58" t="s">
        <v>1594</v>
      </c>
      <c r="D184" s="252"/>
      <c r="E184" s="253">
        <v>-9.0299999999999994</v>
      </c>
      <c r="F184" s="222"/>
      <c r="G184" s="222"/>
      <c r="H184" s="222"/>
      <c r="I184" s="222"/>
      <c r="J184" s="222"/>
      <c r="K184" s="222"/>
      <c r="L184" s="222"/>
      <c r="M184" s="222"/>
      <c r="N184" s="222"/>
      <c r="O184" s="222"/>
      <c r="P184" s="222"/>
      <c r="Q184" s="222"/>
      <c r="R184" s="222"/>
      <c r="S184" s="222"/>
      <c r="T184" s="222"/>
      <c r="U184" s="222"/>
      <c r="V184" s="222"/>
      <c r="W184" s="222"/>
      <c r="X184" s="222"/>
      <c r="Y184" s="212"/>
      <c r="Z184" s="212"/>
      <c r="AA184" s="212"/>
      <c r="AB184" s="212"/>
      <c r="AC184" s="212"/>
      <c r="AD184" s="212"/>
      <c r="AE184" s="212"/>
      <c r="AF184" s="212"/>
      <c r="AG184" s="212" t="s">
        <v>264</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58" t="s">
        <v>1595</v>
      </c>
      <c r="D185" s="252"/>
      <c r="E185" s="253">
        <v>2.31</v>
      </c>
      <c r="F185" s="222"/>
      <c r="G185" s="222"/>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264</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58" t="s">
        <v>586</v>
      </c>
      <c r="D186" s="252"/>
      <c r="E186" s="253">
        <v>1.3328</v>
      </c>
      <c r="F186" s="222"/>
      <c r="G186" s="222"/>
      <c r="H186" s="222"/>
      <c r="I186" s="222"/>
      <c r="J186" s="222"/>
      <c r="K186" s="222"/>
      <c r="L186" s="222"/>
      <c r="M186" s="222"/>
      <c r="N186" s="222"/>
      <c r="O186" s="222"/>
      <c r="P186" s="222"/>
      <c r="Q186" s="222"/>
      <c r="R186" s="222"/>
      <c r="S186" s="222"/>
      <c r="T186" s="222"/>
      <c r="U186" s="222"/>
      <c r="V186" s="222"/>
      <c r="W186" s="222"/>
      <c r="X186" s="222"/>
      <c r="Y186" s="212"/>
      <c r="Z186" s="212"/>
      <c r="AA186" s="212"/>
      <c r="AB186" s="212"/>
      <c r="AC186" s="212"/>
      <c r="AD186" s="212"/>
      <c r="AE186" s="212"/>
      <c r="AF186" s="212"/>
      <c r="AG186" s="212" t="s">
        <v>264</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58" t="s">
        <v>1596</v>
      </c>
      <c r="D187" s="252"/>
      <c r="E187" s="253">
        <v>2.1059999999999999</v>
      </c>
      <c r="F187" s="222"/>
      <c r="G187" s="222"/>
      <c r="H187" s="222"/>
      <c r="I187" s="222"/>
      <c r="J187" s="222"/>
      <c r="K187" s="222"/>
      <c r="L187" s="222"/>
      <c r="M187" s="222"/>
      <c r="N187" s="222"/>
      <c r="O187" s="222"/>
      <c r="P187" s="222"/>
      <c r="Q187" s="222"/>
      <c r="R187" s="222"/>
      <c r="S187" s="222"/>
      <c r="T187" s="222"/>
      <c r="U187" s="222"/>
      <c r="V187" s="222"/>
      <c r="W187" s="222"/>
      <c r="X187" s="222"/>
      <c r="Y187" s="212"/>
      <c r="Z187" s="212"/>
      <c r="AA187" s="212"/>
      <c r="AB187" s="212"/>
      <c r="AC187" s="212"/>
      <c r="AD187" s="212"/>
      <c r="AE187" s="212"/>
      <c r="AF187" s="212"/>
      <c r="AG187" s="212" t="s">
        <v>264</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58" t="s">
        <v>1597</v>
      </c>
      <c r="D188" s="252"/>
      <c r="E188" s="253">
        <v>22.44</v>
      </c>
      <c r="F188" s="222"/>
      <c r="G188" s="222"/>
      <c r="H188" s="222"/>
      <c r="I188" s="222"/>
      <c r="J188" s="222"/>
      <c r="K188" s="222"/>
      <c r="L188" s="222"/>
      <c r="M188" s="222"/>
      <c r="N188" s="222"/>
      <c r="O188" s="222"/>
      <c r="P188" s="222"/>
      <c r="Q188" s="222"/>
      <c r="R188" s="222"/>
      <c r="S188" s="222"/>
      <c r="T188" s="222"/>
      <c r="U188" s="222"/>
      <c r="V188" s="222"/>
      <c r="W188" s="222"/>
      <c r="X188" s="222"/>
      <c r="Y188" s="212"/>
      <c r="Z188" s="212"/>
      <c r="AA188" s="212"/>
      <c r="AB188" s="212"/>
      <c r="AC188" s="212"/>
      <c r="AD188" s="212"/>
      <c r="AE188" s="212"/>
      <c r="AF188" s="212"/>
      <c r="AG188" s="212" t="s">
        <v>264</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58" t="s">
        <v>1598</v>
      </c>
      <c r="D189" s="252"/>
      <c r="E189" s="253">
        <v>-7.2</v>
      </c>
      <c r="F189" s="222"/>
      <c r="G189" s="222"/>
      <c r="H189" s="222"/>
      <c r="I189" s="222"/>
      <c r="J189" s="222"/>
      <c r="K189" s="222"/>
      <c r="L189" s="222"/>
      <c r="M189" s="222"/>
      <c r="N189" s="222"/>
      <c r="O189" s="222"/>
      <c r="P189" s="222"/>
      <c r="Q189" s="222"/>
      <c r="R189" s="222"/>
      <c r="S189" s="222"/>
      <c r="T189" s="222"/>
      <c r="U189" s="222"/>
      <c r="V189" s="222"/>
      <c r="W189" s="222"/>
      <c r="X189" s="222"/>
      <c r="Y189" s="212"/>
      <c r="Z189" s="212"/>
      <c r="AA189" s="212"/>
      <c r="AB189" s="212"/>
      <c r="AC189" s="212"/>
      <c r="AD189" s="212"/>
      <c r="AE189" s="212"/>
      <c r="AF189" s="212"/>
      <c r="AG189" s="212" t="s">
        <v>264</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58" t="s">
        <v>1599</v>
      </c>
      <c r="D190" s="252"/>
      <c r="E190" s="253">
        <v>110.77200000000001</v>
      </c>
      <c r="F190" s="222"/>
      <c r="G190" s="222"/>
      <c r="H190" s="222"/>
      <c r="I190" s="222"/>
      <c r="J190" s="222"/>
      <c r="K190" s="222"/>
      <c r="L190" s="222"/>
      <c r="M190" s="222"/>
      <c r="N190" s="222"/>
      <c r="O190" s="222"/>
      <c r="P190" s="222"/>
      <c r="Q190" s="222"/>
      <c r="R190" s="222"/>
      <c r="S190" s="222"/>
      <c r="T190" s="222"/>
      <c r="U190" s="222"/>
      <c r="V190" s="222"/>
      <c r="W190" s="222"/>
      <c r="X190" s="222"/>
      <c r="Y190" s="212"/>
      <c r="Z190" s="212"/>
      <c r="AA190" s="212"/>
      <c r="AB190" s="212"/>
      <c r="AC190" s="212"/>
      <c r="AD190" s="212"/>
      <c r="AE190" s="212"/>
      <c r="AF190" s="212"/>
      <c r="AG190" s="212" t="s">
        <v>264</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58" t="s">
        <v>1600</v>
      </c>
      <c r="D191" s="252"/>
      <c r="E191" s="253">
        <v>-3.2</v>
      </c>
      <c r="F191" s="222"/>
      <c r="G191" s="222"/>
      <c r="H191" s="222"/>
      <c r="I191" s="222"/>
      <c r="J191" s="222"/>
      <c r="K191" s="222"/>
      <c r="L191" s="222"/>
      <c r="M191" s="222"/>
      <c r="N191" s="222"/>
      <c r="O191" s="222"/>
      <c r="P191" s="222"/>
      <c r="Q191" s="222"/>
      <c r="R191" s="222"/>
      <c r="S191" s="222"/>
      <c r="T191" s="222"/>
      <c r="U191" s="222"/>
      <c r="V191" s="222"/>
      <c r="W191" s="222"/>
      <c r="X191" s="222"/>
      <c r="Y191" s="212"/>
      <c r="Z191" s="212"/>
      <c r="AA191" s="212"/>
      <c r="AB191" s="212"/>
      <c r="AC191" s="212"/>
      <c r="AD191" s="212"/>
      <c r="AE191" s="212"/>
      <c r="AF191" s="212"/>
      <c r="AG191" s="212" t="s">
        <v>264</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58" t="s">
        <v>1601</v>
      </c>
      <c r="D192" s="252"/>
      <c r="E192" s="253"/>
      <c r="F192" s="222"/>
      <c r="G192" s="222"/>
      <c r="H192" s="222"/>
      <c r="I192" s="222"/>
      <c r="J192" s="222"/>
      <c r="K192" s="222"/>
      <c r="L192" s="222"/>
      <c r="M192" s="222"/>
      <c r="N192" s="222"/>
      <c r="O192" s="222"/>
      <c r="P192" s="222"/>
      <c r="Q192" s="222"/>
      <c r="R192" s="222"/>
      <c r="S192" s="222"/>
      <c r="T192" s="222"/>
      <c r="U192" s="222"/>
      <c r="V192" s="222"/>
      <c r="W192" s="222"/>
      <c r="X192" s="222"/>
      <c r="Y192" s="212"/>
      <c r="Z192" s="212"/>
      <c r="AA192" s="212"/>
      <c r="AB192" s="212"/>
      <c r="AC192" s="212"/>
      <c r="AD192" s="212"/>
      <c r="AE192" s="212"/>
      <c r="AF192" s="212"/>
      <c r="AG192" s="212" t="s">
        <v>264</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58" t="s">
        <v>284</v>
      </c>
      <c r="D193" s="252"/>
      <c r="E193" s="253"/>
      <c r="F193" s="222"/>
      <c r="G193" s="222"/>
      <c r="H193" s="222"/>
      <c r="I193" s="222"/>
      <c r="J193" s="222"/>
      <c r="K193" s="222"/>
      <c r="L193" s="222"/>
      <c r="M193" s="222"/>
      <c r="N193" s="222"/>
      <c r="O193" s="222"/>
      <c r="P193" s="222"/>
      <c r="Q193" s="222"/>
      <c r="R193" s="222"/>
      <c r="S193" s="222"/>
      <c r="T193" s="222"/>
      <c r="U193" s="222"/>
      <c r="V193" s="222"/>
      <c r="W193" s="222"/>
      <c r="X193" s="222"/>
      <c r="Y193" s="212"/>
      <c r="Z193" s="212"/>
      <c r="AA193" s="212"/>
      <c r="AB193" s="212"/>
      <c r="AC193" s="212"/>
      <c r="AD193" s="212"/>
      <c r="AE193" s="212"/>
      <c r="AF193" s="212"/>
      <c r="AG193" s="212" t="s">
        <v>264</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58" t="s">
        <v>1602</v>
      </c>
      <c r="D194" s="252"/>
      <c r="E194" s="253">
        <v>10.868</v>
      </c>
      <c r="F194" s="222"/>
      <c r="G194" s="222"/>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264</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x14ac:dyDescent="0.2">
      <c r="A195" s="225" t="s">
        <v>232</v>
      </c>
      <c r="B195" s="226" t="s">
        <v>123</v>
      </c>
      <c r="C195" s="246" t="s">
        <v>124</v>
      </c>
      <c r="D195" s="227"/>
      <c r="E195" s="228"/>
      <c r="F195" s="229"/>
      <c r="G195" s="229">
        <f>SUMIF(AG196:AG210,"&lt;&gt;NOR",G196:G210)</f>
        <v>0</v>
      </c>
      <c r="H195" s="229"/>
      <c r="I195" s="229">
        <f>SUM(I196:I210)</f>
        <v>0</v>
      </c>
      <c r="J195" s="229"/>
      <c r="K195" s="229">
        <f>SUM(K196:K210)</f>
        <v>0</v>
      </c>
      <c r="L195" s="229"/>
      <c r="M195" s="229">
        <f>SUM(M196:M210)</f>
        <v>0</v>
      </c>
      <c r="N195" s="229"/>
      <c r="O195" s="229">
        <f>SUM(O196:O210)</f>
        <v>2.33</v>
      </c>
      <c r="P195" s="229"/>
      <c r="Q195" s="229">
        <f>SUM(Q196:Q210)</f>
        <v>0</v>
      </c>
      <c r="R195" s="229"/>
      <c r="S195" s="229"/>
      <c r="T195" s="230"/>
      <c r="U195" s="224"/>
      <c r="V195" s="224">
        <f>SUM(V196:V210)</f>
        <v>0.64999999999999991</v>
      </c>
      <c r="W195" s="224"/>
      <c r="X195" s="224"/>
      <c r="AG195" t="s">
        <v>233</v>
      </c>
    </row>
    <row r="196" spans="1:60" outlineLevel="1" x14ac:dyDescent="0.2">
      <c r="A196" s="231">
        <v>38</v>
      </c>
      <c r="B196" s="232" t="s">
        <v>703</v>
      </c>
      <c r="C196" s="248" t="s">
        <v>704</v>
      </c>
      <c r="D196" s="233" t="s">
        <v>421</v>
      </c>
      <c r="E196" s="234">
        <v>0.156</v>
      </c>
      <c r="F196" s="235"/>
      <c r="G196" s="236">
        <f>ROUND(E196*F196,2)</f>
        <v>0</v>
      </c>
      <c r="H196" s="235"/>
      <c r="I196" s="236">
        <f>ROUND(E196*H196,2)</f>
        <v>0</v>
      </c>
      <c r="J196" s="235"/>
      <c r="K196" s="236">
        <f>ROUND(E196*J196,2)</f>
        <v>0</v>
      </c>
      <c r="L196" s="236">
        <v>21</v>
      </c>
      <c r="M196" s="236">
        <f>G196*(1+L196/100)</f>
        <v>0</v>
      </c>
      <c r="N196" s="236">
        <v>0</v>
      </c>
      <c r="O196" s="236">
        <f>ROUND(E196*N196,2)</f>
        <v>0</v>
      </c>
      <c r="P196" s="236">
        <v>0</v>
      </c>
      <c r="Q196" s="236">
        <f>ROUND(E196*P196,2)</f>
        <v>0</v>
      </c>
      <c r="R196" s="236" t="s">
        <v>308</v>
      </c>
      <c r="S196" s="236" t="s">
        <v>259</v>
      </c>
      <c r="T196" s="237" t="s">
        <v>259</v>
      </c>
      <c r="U196" s="222">
        <v>2.3199999999999998</v>
      </c>
      <c r="V196" s="222">
        <f>ROUND(E196*U196,2)</f>
        <v>0.36</v>
      </c>
      <c r="W196" s="222"/>
      <c r="X196" s="222" t="s">
        <v>248</v>
      </c>
      <c r="Y196" s="212"/>
      <c r="Z196" s="212"/>
      <c r="AA196" s="212"/>
      <c r="AB196" s="212"/>
      <c r="AC196" s="212"/>
      <c r="AD196" s="212"/>
      <c r="AE196" s="212"/>
      <c r="AF196" s="212"/>
      <c r="AG196" s="212" t="s">
        <v>313</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59" t="s">
        <v>694</v>
      </c>
      <c r="D197" s="254"/>
      <c r="E197" s="254"/>
      <c r="F197" s="254"/>
      <c r="G197" s="254"/>
      <c r="H197" s="222"/>
      <c r="I197" s="222"/>
      <c r="J197" s="222"/>
      <c r="K197" s="222"/>
      <c r="L197" s="222"/>
      <c r="M197" s="222"/>
      <c r="N197" s="222"/>
      <c r="O197" s="222"/>
      <c r="P197" s="222"/>
      <c r="Q197" s="222"/>
      <c r="R197" s="222"/>
      <c r="S197" s="222"/>
      <c r="T197" s="222"/>
      <c r="U197" s="222"/>
      <c r="V197" s="222"/>
      <c r="W197" s="222"/>
      <c r="X197" s="222"/>
      <c r="Y197" s="212"/>
      <c r="Z197" s="212"/>
      <c r="AA197" s="212"/>
      <c r="AB197" s="212"/>
      <c r="AC197" s="212"/>
      <c r="AD197" s="212"/>
      <c r="AE197" s="212"/>
      <c r="AF197" s="212"/>
      <c r="AG197" s="212" t="s">
        <v>270</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58" t="s">
        <v>1603</v>
      </c>
      <c r="D198" s="252"/>
      <c r="E198" s="253"/>
      <c r="F198" s="222"/>
      <c r="G198" s="222"/>
      <c r="H198" s="222"/>
      <c r="I198" s="222"/>
      <c r="J198" s="222"/>
      <c r="K198" s="222"/>
      <c r="L198" s="222"/>
      <c r="M198" s="222"/>
      <c r="N198" s="222"/>
      <c r="O198" s="222"/>
      <c r="P198" s="222"/>
      <c r="Q198" s="222"/>
      <c r="R198" s="222"/>
      <c r="S198" s="222"/>
      <c r="T198" s="222"/>
      <c r="U198" s="222"/>
      <c r="V198" s="222"/>
      <c r="W198" s="222"/>
      <c r="X198" s="222"/>
      <c r="Y198" s="212"/>
      <c r="Z198" s="212"/>
      <c r="AA198" s="212"/>
      <c r="AB198" s="212"/>
      <c r="AC198" s="212"/>
      <c r="AD198" s="212"/>
      <c r="AE198" s="212"/>
      <c r="AF198" s="212"/>
      <c r="AG198" s="212" t="s">
        <v>264</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58" t="s">
        <v>284</v>
      </c>
      <c r="D199" s="252"/>
      <c r="E199" s="253"/>
      <c r="F199" s="222"/>
      <c r="G199" s="222"/>
      <c r="H199" s="222"/>
      <c r="I199" s="222"/>
      <c r="J199" s="222"/>
      <c r="K199" s="222"/>
      <c r="L199" s="222"/>
      <c r="M199" s="222"/>
      <c r="N199" s="222"/>
      <c r="O199" s="222"/>
      <c r="P199" s="222"/>
      <c r="Q199" s="222"/>
      <c r="R199" s="222"/>
      <c r="S199" s="222"/>
      <c r="T199" s="222"/>
      <c r="U199" s="222"/>
      <c r="V199" s="222"/>
      <c r="W199" s="222"/>
      <c r="X199" s="222"/>
      <c r="Y199" s="212"/>
      <c r="Z199" s="212"/>
      <c r="AA199" s="212"/>
      <c r="AB199" s="212"/>
      <c r="AC199" s="212"/>
      <c r="AD199" s="212"/>
      <c r="AE199" s="212"/>
      <c r="AF199" s="212"/>
      <c r="AG199" s="212" t="s">
        <v>264</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58" t="s">
        <v>1604</v>
      </c>
      <c r="D200" s="252"/>
      <c r="E200" s="253">
        <v>0.156</v>
      </c>
      <c r="F200" s="222"/>
      <c r="G200" s="222"/>
      <c r="H200" s="222"/>
      <c r="I200" s="222"/>
      <c r="J200" s="222"/>
      <c r="K200" s="222"/>
      <c r="L200" s="222"/>
      <c r="M200" s="222"/>
      <c r="N200" s="222"/>
      <c r="O200" s="222"/>
      <c r="P200" s="222"/>
      <c r="Q200" s="222"/>
      <c r="R200" s="222"/>
      <c r="S200" s="222"/>
      <c r="T200" s="222"/>
      <c r="U200" s="222"/>
      <c r="V200" s="222"/>
      <c r="W200" s="222"/>
      <c r="X200" s="222"/>
      <c r="Y200" s="212"/>
      <c r="Z200" s="212"/>
      <c r="AA200" s="212"/>
      <c r="AB200" s="212"/>
      <c r="AC200" s="212"/>
      <c r="AD200" s="212"/>
      <c r="AE200" s="212"/>
      <c r="AF200" s="212"/>
      <c r="AG200" s="212" t="s">
        <v>264</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ht="22.5" outlineLevel="1" x14ac:dyDescent="0.2">
      <c r="A201" s="231">
        <v>39</v>
      </c>
      <c r="B201" s="232" t="s">
        <v>1605</v>
      </c>
      <c r="C201" s="248" t="s">
        <v>1606</v>
      </c>
      <c r="D201" s="233" t="s">
        <v>375</v>
      </c>
      <c r="E201" s="234">
        <v>0.78</v>
      </c>
      <c r="F201" s="235"/>
      <c r="G201" s="236">
        <f>ROUND(E201*F201,2)</f>
        <v>0</v>
      </c>
      <c r="H201" s="235"/>
      <c r="I201" s="236">
        <f>ROUND(E201*H201,2)</f>
        <v>0</v>
      </c>
      <c r="J201" s="235"/>
      <c r="K201" s="236">
        <f>ROUND(E201*J201,2)</f>
        <v>0</v>
      </c>
      <c r="L201" s="236">
        <v>21</v>
      </c>
      <c r="M201" s="236">
        <f>G201*(1+L201/100)</f>
        <v>0</v>
      </c>
      <c r="N201" s="236">
        <v>7.4260000000000007E-2</v>
      </c>
      <c r="O201" s="236">
        <f>ROUND(E201*N201,2)</f>
        <v>0.06</v>
      </c>
      <c r="P201" s="236">
        <v>0</v>
      </c>
      <c r="Q201" s="236">
        <f>ROUND(E201*P201,2)</f>
        <v>0</v>
      </c>
      <c r="R201" s="236" t="s">
        <v>308</v>
      </c>
      <c r="S201" s="236" t="s">
        <v>259</v>
      </c>
      <c r="T201" s="237" t="s">
        <v>259</v>
      </c>
      <c r="U201" s="222">
        <v>0.37</v>
      </c>
      <c r="V201" s="222">
        <f>ROUND(E201*U201,2)</f>
        <v>0.28999999999999998</v>
      </c>
      <c r="W201" s="222"/>
      <c r="X201" s="222" t="s">
        <v>248</v>
      </c>
      <c r="Y201" s="212"/>
      <c r="Z201" s="212"/>
      <c r="AA201" s="212"/>
      <c r="AB201" s="212"/>
      <c r="AC201" s="212"/>
      <c r="AD201" s="212"/>
      <c r="AE201" s="212"/>
      <c r="AF201" s="212"/>
      <c r="AG201" s="212" t="s">
        <v>313</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22.5" outlineLevel="1" x14ac:dyDescent="0.2">
      <c r="A202" s="219"/>
      <c r="B202" s="220"/>
      <c r="C202" s="259" t="s">
        <v>1607</v>
      </c>
      <c r="D202" s="254"/>
      <c r="E202" s="254"/>
      <c r="F202" s="254"/>
      <c r="G202" s="254"/>
      <c r="H202" s="222"/>
      <c r="I202" s="222"/>
      <c r="J202" s="222"/>
      <c r="K202" s="222"/>
      <c r="L202" s="222"/>
      <c r="M202" s="222"/>
      <c r="N202" s="222"/>
      <c r="O202" s="222"/>
      <c r="P202" s="222"/>
      <c r="Q202" s="222"/>
      <c r="R202" s="222"/>
      <c r="S202" s="222"/>
      <c r="T202" s="222"/>
      <c r="U202" s="222"/>
      <c r="V202" s="222"/>
      <c r="W202" s="222"/>
      <c r="X202" s="222"/>
      <c r="Y202" s="212"/>
      <c r="Z202" s="212"/>
      <c r="AA202" s="212"/>
      <c r="AB202" s="212"/>
      <c r="AC202" s="212"/>
      <c r="AD202" s="212"/>
      <c r="AE202" s="212"/>
      <c r="AF202" s="212"/>
      <c r="AG202" s="212" t="s">
        <v>270</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55" t="str">
        <f>C202</f>
        <v>na zdivu jako podklad např. pod izolaci, na parapetech z prefabrikovaných dílců, pod oplechování apod., vodorovný nebo ve spádu do 15°, hlazený dřevěným hladítkem,</v>
      </c>
      <c r="BB202" s="212"/>
      <c r="BC202" s="212"/>
      <c r="BD202" s="212"/>
      <c r="BE202" s="212"/>
      <c r="BF202" s="212"/>
      <c r="BG202" s="212"/>
      <c r="BH202" s="212"/>
    </row>
    <row r="203" spans="1:60" outlineLevel="1" x14ac:dyDescent="0.2">
      <c r="A203" s="219"/>
      <c r="B203" s="220"/>
      <c r="C203" s="258" t="s">
        <v>1608</v>
      </c>
      <c r="D203" s="252"/>
      <c r="E203" s="253"/>
      <c r="F203" s="222"/>
      <c r="G203" s="222"/>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264</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19"/>
      <c r="B204" s="220"/>
      <c r="C204" s="258" t="s">
        <v>1609</v>
      </c>
      <c r="D204" s="252"/>
      <c r="E204" s="253"/>
      <c r="F204" s="222"/>
      <c r="G204" s="222"/>
      <c r="H204" s="222"/>
      <c r="I204" s="222"/>
      <c r="J204" s="222"/>
      <c r="K204" s="222"/>
      <c r="L204" s="222"/>
      <c r="M204" s="222"/>
      <c r="N204" s="222"/>
      <c r="O204" s="222"/>
      <c r="P204" s="222"/>
      <c r="Q204" s="222"/>
      <c r="R204" s="222"/>
      <c r="S204" s="222"/>
      <c r="T204" s="222"/>
      <c r="U204" s="222"/>
      <c r="V204" s="222"/>
      <c r="W204" s="222"/>
      <c r="X204" s="222"/>
      <c r="Y204" s="212"/>
      <c r="Z204" s="212"/>
      <c r="AA204" s="212"/>
      <c r="AB204" s="212"/>
      <c r="AC204" s="212"/>
      <c r="AD204" s="212"/>
      <c r="AE204" s="212"/>
      <c r="AF204" s="212"/>
      <c r="AG204" s="212" t="s">
        <v>264</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19"/>
      <c r="B205" s="220"/>
      <c r="C205" s="258" t="s">
        <v>1610</v>
      </c>
      <c r="D205" s="252"/>
      <c r="E205" s="253">
        <v>0.78</v>
      </c>
      <c r="F205" s="222"/>
      <c r="G205" s="222"/>
      <c r="H205" s="222"/>
      <c r="I205" s="222"/>
      <c r="J205" s="222"/>
      <c r="K205" s="222"/>
      <c r="L205" s="222"/>
      <c r="M205" s="222"/>
      <c r="N205" s="222"/>
      <c r="O205" s="222"/>
      <c r="P205" s="222"/>
      <c r="Q205" s="222"/>
      <c r="R205" s="222"/>
      <c r="S205" s="222"/>
      <c r="T205" s="222"/>
      <c r="U205" s="222"/>
      <c r="V205" s="222"/>
      <c r="W205" s="222"/>
      <c r="X205" s="222"/>
      <c r="Y205" s="212"/>
      <c r="Z205" s="212"/>
      <c r="AA205" s="212"/>
      <c r="AB205" s="212"/>
      <c r="AC205" s="212"/>
      <c r="AD205" s="212"/>
      <c r="AE205" s="212"/>
      <c r="AF205" s="212"/>
      <c r="AG205" s="212" t="s">
        <v>264</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ht="22.5" outlineLevel="1" x14ac:dyDescent="0.2">
      <c r="A206" s="231">
        <v>40</v>
      </c>
      <c r="B206" s="232" t="s">
        <v>1611</v>
      </c>
      <c r="C206" s="248" t="s">
        <v>1612</v>
      </c>
      <c r="D206" s="233" t="s">
        <v>457</v>
      </c>
      <c r="E206" s="234">
        <v>6.5</v>
      </c>
      <c r="F206" s="235"/>
      <c r="G206" s="236">
        <f>ROUND(E206*F206,2)</f>
        <v>0</v>
      </c>
      <c r="H206" s="235"/>
      <c r="I206" s="236">
        <f>ROUND(E206*H206,2)</f>
        <v>0</v>
      </c>
      <c r="J206" s="235"/>
      <c r="K206" s="236">
        <f>ROUND(E206*J206,2)</f>
        <v>0</v>
      </c>
      <c r="L206" s="236">
        <v>21</v>
      </c>
      <c r="M206" s="236">
        <f>G206*(1+L206/100)</f>
        <v>0</v>
      </c>
      <c r="N206" s="236">
        <v>0.34977000000000003</v>
      </c>
      <c r="O206" s="236">
        <f>ROUND(E206*N206,2)</f>
        <v>2.27</v>
      </c>
      <c r="P206" s="236">
        <v>0</v>
      </c>
      <c r="Q206" s="236">
        <f>ROUND(E206*P206,2)</f>
        <v>0</v>
      </c>
      <c r="R206" s="236" t="s">
        <v>1613</v>
      </c>
      <c r="S206" s="236" t="s">
        <v>259</v>
      </c>
      <c r="T206" s="237" t="s">
        <v>259</v>
      </c>
      <c r="U206" s="222">
        <v>0</v>
      </c>
      <c r="V206" s="222">
        <f>ROUND(E206*U206,2)</f>
        <v>0</v>
      </c>
      <c r="W206" s="222"/>
      <c r="X206" s="222" t="s">
        <v>1614</v>
      </c>
      <c r="Y206" s="212"/>
      <c r="Z206" s="212"/>
      <c r="AA206" s="212"/>
      <c r="AB206" s="212"/>
      <c r="AC206" s="212"/>
      <c r="AD206" s="212"/>
      <c r="AE206" s="212"/>
      <c r="AF206" s="212"/>
      <c r="AG206" s="212" t="s">
        <v>1615</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59" t="s">
        <v>1616</v>
      </c>
      <c r="D207" s="254"/>
      <c r="E207" s="254"/>
      <c r="F207" s="254"/>
      <c r="G207" s="254"/>
      <c r="H207" s="222"/>
      <c r="I207" s="222"/>
      <c r="J207" s="222"/>
      <c r="K207" s="222"/>
      <c r="L207" s="222"/>
      <c r="M207" s="222"/>
      <c r="N207" s="222"/>
      <c r="O207" s="222"/>
      <c r="P207" s="222"/>
      <c r="Q207" s="222"/>
      <c r="R207" s="222"/>
      <c r="S207" s="222"/>
      <c r="T207" s="222"/>
      <c r="U207" s="222"/>
      <c r="V207" s="222"/>
      <c r="W207" s="222"/>
      <c r="X207" s="222"/>
      <c r="Y207" s="212"/>
      <c r="Z207" s="212"/>
      <c r="AA207" s="212"/>
      <c r="AB207" s="212"/>
      <c r="AC207" s="212"/>
      <c r="AD207" s="212"/>
      <c r="AE207" s="212"/>
      <c r="AF207" s="212"/>
      <c r="AG207" s="212" t="s">
        <v>270</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58" t="s">
        <v>1617</v>
      </c>
      <c r="D208" s="252"/>
      <c r="E208" s="253"/>
      <c r="F208" s="222"/>
      <c r="G208" s="222"/>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264</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19"/>
      <c r="B209" s="220"/>
      <c r="C209" s="258" t="s">
        <v>1618</v>
      </c>
      <c r="D209" s="252"/>
      <c r="E209" s="253"/>
      <c r="F209" s="222"/>
      <c r="G209" s="222"/>
      <c r="H209" s="222"/>
      <c r="I209" s="222"/>
      <c r="J209" s="222"/>
      <c r="K209" s="222"/>
      <c r="L209" s="222"/>
      <c r="M209" s="222"/>
      <c r="N209" s="222"/>
      <c r="O209" s="222"/>
      <c r="P209" s="222"/>
      <c r="Q209" s="222"/>
      <c r="R209" s="222"/>
      <c r="S209" s="222"/>
      <c r="T209" s="222"/>
      <c r="U209" s="222"/>
      <c r="V209" s="222"/>
      <c r="W209" s="222"/>
      <c r="X209" s="222"/>
      <c r="Y209" s="212"/>
      <c r="Z209" s="212"/>
      <c r="AA209" s="212"/>
      <c r="AB209" s="212"/>
      <c r="AC209" s="212"/>
      <c r="AD209" s="212"/>
      <c r="AE209" s="212"/>
      <c r="AF209" s="212"/>
      <c r="AG209" s="212" t="s">
        <v>264</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58" t="s">
        <v>1619</v>
      </c>
      <c r="D210" s="252"/>
      <c r="E210" s="253">
        <v>6.5</v>
      </c>
      <c r="F210" s="222"/>
      <c r="G210" s="222"/>
      <c r="H210" s="222"/>
      <c r="I210" s="222"/>
      <c r="J210" s="222"/>
      <c r="K210" s="222"/>
      <c r="L210" s="222"/>
      <c r="M210" s="222"/>
      <c r="N210" s="222"/>
      <c r="O210" s="222"/>
      <c r="P210" s="222"/>
      <c r="Q210" s="222"/>
      <c r="R210" s="222"/>
      <c r="S210" s="222"/>
      <c r="T210" s="222"/>
      <c r="U210" s="222"/>
      <c r="V210" s="222"/>
      <c r="W210" s="222"/>
      <c r="X210" s="222"/>
      <c r="Y210" s="212"/>
      <c r="Z210" s="212"/>
      <c r="AA210" s="212"/>
      <c r="AB210" s="212"/>
      <c r="AC210" s="212"/>
      <c r="AD210" s="212"/>
      <c r="AE210" s="212"/>
      <c r="AF210" s="212"/>
      <c r="AG210" s="212" t="s">
        <v>264</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x14ac:dyDescent="0.2">
      <c r="A211" s="225" t="s">
        <v>232</v>
      </c>
      <c r="B211" s="226" t="s">
        <v>155</v>
      </c>
      <c r="C211" s="246" t="s">
        <v>156</v>
      </c>
      <c r="D211" s="227"/>
      <c r="E211" s="228"/>
      <c r="F211" s="229"/>
      <c r="G211" s="229">
        <f>SUMIF(AG212:AG255,"&lt;&gt;NOR",G212:G255)</f>
        <v>0</v>
      </c>
      <c r="H211" s="229"/>
      <c r="I211" s="229">
        <f>SUM(I212:I255)</f>
        <v>0</v>
      </c>
      <c r="J211" s="229"/>
      <c r="K211" s="229">
        <f>SUM(K212:K255)</f>
        <v>0</v>
      </c>
      <c r="L211" s="229"/>
      <c r="M211" s="229">
        <f>SUM(M212:M255)</f>
        <v>0</v>
      </c>
      <c r="N211" s="229"/>
      <c r="O211" s="229">
        <f>SUM(O212:O255)</f>
        <v>0.22000000000000003</v>
      </c>
      <c r="P211" s="229"/>
      <c r="Q211" s="229">
        <f>SUM(Q212:Q255)</f>
        <v>0</v>
      </c>
      <c r="R211" s="229"/>
      <c r="S211" s="229"/>
      <c r="T211" s="230"/>
      <c r="U211" s="224"/>
      <c r="V211" s="224">
        <f>SUM(V212:V255)</f>
        <v>12.13</v>
      </c>
      <c r="W211" s="224"/>
      <c r="X211" s="224"/>
      <c r="AG211" t="s">
        <v>233</v>
      </c>
    </row>
    <row r="212" spans="1:60" ht="22.5" outlineLevel="1" x14ac:dyDescent="0.2">
      <c r="A212" s="231">
        <v>41</v>
      </c>
      <c r="B212" s="232" t="s">
        <v>1620</v>
      </c>
      <c r="C212" s="248" t="s">
        <v>1621</v>
      </c>
      <c r="D212" s="233" t="s">
        <v>1482</v>
      </c>
      <c r="E212" s="234">
        <v>4.0000000000000001E-3</v>
      </c>
      <c r="F212" s="235"/>
      <c r="G212" s="236">
        <f>ROUND(E212*F212,2)</f>
        <v>0</v>
      </c>
      <c r="H212" s="235"/>
      <c r="I212" s="236">
        <f>ROUND(E212*H212,2)</f>
        <v>0</v>
      </c>
      <c r="J212" s="235"/>
      <c r="K212" s="236">
        <f>ROUND(E212*J212,2)</f>
        <v>0</v>
      </c>
      <c r="L212" s="236">
        <v>21</v>
      </c>
      <c r="M212" s="236">
        <f>G212*(1+L212/100)</f>
        <v>0</v>
      </c>
      <c r="N212" s="236">
        <v>1</v>
      </c>
      <c r="O212" s="236">
        <f>ROUND(E212*N212,2)</f>
        <v>0</v>
      </c>
      <c r="P212" s="236">
        <v>0</v>
      </c>
      <c r="Q212" s="236">
        <f>ROUND(E212*P212,2)</f>
        <v>0</v>
      </c>
      <c r="R212" s="236" t="s">
        <v>258</v>
      </c>
      <c r="S212" s="236" t="s">
        <v>259</v>
      </c>
      <c r="T212" s="237" t="s">
        <v>259</v>
      </c>
      <c r="U212" s="222">
        <v>0</v>
      </c>
      <c r="V212" s="222">
        <f>ROUND(E212*U212,2)</f>
        <v>0</v>
      </c>
      <c r="W212" s="222"/>
      <c r="X212" s="222" t="s">
        <v>261</v>
      </c>
      <c r="Y212" s="212"/>
      <c r="Z212" s="212"/>
      <c r="AA212" s="212"/>
      <c r="AB212" s="212"/>
      <c r="AC212" s="212"/>
      <c r="AD212" s="212"/>
      <c r="AE212" s="212"/>
      <c r="AF212" s="212"/>
      <c r="AG212" s="212" t="s">
        <v>330</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19"/>
      <c r="B213" s="220"/>
      <c r="C213" s="258" t="s">
        <v>1622</v>
      </c>
      <c r="D213" s="252"/>
      <c r="E213" s="253"/>
      <c r="F213" s="222"/>
      <c r="G213" s="222"/>
      <c r="H213" s="222"/>
      <c r="I213" s="222"/>
      <c r="J213" s="222"/>
      <c r="K213" s="222"/>
      <c r="L213" s="222"/>
      <c r="M213" s="222"/>
      <c r="N213" s="222"/>
      <c r="O213" s="222"/>
      <c r="P213" s="222"/>
      <c r="Q213" s="222"/>
      <c r="R213" s="222"/>
      <c r="S213" s="222"/>
      <c r="T213" s="222"/>
      <c r="U213" s="222"/>
      <c r="V213" s="222"/>
      <c r="W213" s="222"/>
      <c r="X213" s="222"/>
      <c r="Y213" s="212"/>
      <c r="Z213" s="212"/>
      <c r="AA213" s="212"/>
      <c r="AB213" s="212"/>
      <c r="AC213" s="212"/>
      <c r="AD213" s="212"/>
      <c r="AE213" s="212"/>
      <c r="AF213" s="212"/>
      <c r="AG213" s="212" t="s">
        <v>264</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19"/>
      <c r="B214" s="220"/>
      <c r="C214" s="258" t="s">
        <v>1544</v>
      </c>
      <c r="D214" s="252"/>
      <c r="E214" s="253">
        <v>4.0000000000000001E-3</v>
      </c>
      <c r="F214" s="222"/>
      <c r="G214" s="222"/>
      <c r="H214" s="222"/>
      <c r="I214" s="222"/>
      <c r="J214" s="222"/>
      <c r="K214" s="222"/>
      <c r="L214" s="222"/>
      <c r="M214" s="222"/>
      <c r="N214" s="222"/>
      <c r="O214" s="222"/>
      <c r="P214" s="222"/>
      <c r="Q214" s="222"/>
      <c r="R214" s="222"/>
      <c r="S214" s="222"/>
      <c r="T214" s="222"/>
      <c r="U214" s="222"/>
      <c r="V214" s="222"/>
      <c r="W214" s="222"/>
      <c r="X214" s="222"/>
      <c r="Y214" s="212"/>
      <c r="Z214" s="212"/>
      <c r="AA214" s="212"/>
      <c r="AB214" s="212"/>
      <c r="AC214" s="212"/>
      <c r="AD214" s="212"/>
      <c r="AE214" s="212"/>
      <c r="AF214" s="212"/>
      <c r="AG214" s="212" t="s">
        <v>264</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38">
        <v>42</v>
      </c>
      <c r="B215" s="239" t="s">
        <v>1623</v>
      </c>
      <c r="C215" s="247" t="s">
        <v>1624</v>
      </c>
      <c r="D215" s="240" t="s">
        <v>375</v>
      </c>
      <c r="E215" s="241">
        <v>0.6</v>
      </c>
      <c r="F215" s="242"/>
      <c r="G215" s="243">
        <f>ROUND(E215*F215,2)</f>
        <v>0</v>
      </c>
      <c r="H215" s="242"/>
      <c r="I215" s="243">
        <f>ROUND(E215*H215,2)</f>
        <v>0</v>
      </c>
      <c r="J215" s="242"/>
      <c r="K215" s="243">
        <f>ROUND(E215*J215,2)</f>
        <v>0</v>
      </c>
      <c r="L215" s="243">
        <v>21</v>
      </c>
      <c r="M215" s="243">
        <f>G215*(1+L215/100)</f>
        <v>0</v>
      </c>
      <c r="N215" s="243">
        <v>5.0000000000000001E-4</v>
      </c>
      <c r="O215" s="243">
        <f>ROUND(E215*N215,2)</f>
        <v>0</v>
      </c>
      <c r="P215" s="243">
        <v>0</v>
      </c>
      <c r="Q215" s="243">
        <f>ROUND(E215*P215,2)</f>
        <v>0</v>
      </c>
      <c r="R215" s="243"/>
      <c r="S215" s="243" t="s">
        <v>422</v>
      </c>
      <c r="T215" s="244" t="s">
        <v>423</v>
      </c>
      <c r="U215" s="222">
        <v>0</v>
      </c>
      <c r="V215" s="222">
        <f>ROUND(E215*U215,2)</f>
        <v>0</v>
      </c>
      <c r="W215" s="222"/>
      <c r="X215" s="222" t="s">
        <v>261</v>
      </c>
      <c r="Y215" s="212"/>
      <c r="Z215" s="212"/>
      <c r="AA215" s="212"/>
      <c r="AB215" s="212"/>
      <c r="AC215" s="212"/>
      <c r="AD215" s="212"/>
      <c r="AE215" s="212"/>
      <c r="AF215" s="212"/>
      <c r="AG215" s="212" t="s">
        <v>330</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ht="22.5" outlineLevel="1" x14ac:dyDescent="0.2">
      <c r="A216" s="231">
        <v>43</v>
      </c>
      <c r="B216" s="232" t="s">
        <v>1625</v>
      </c>
      <c r="C216" s="248" t="s">
        <v>1626</v>
      </c>
      <c r="D216" s="233" t="s">
        <v>316</v>
      </c>
      <c r="E216" s="234">
        <v>15.65</v>
      </c>
      <c r="F216" s="235"/>
      <c r="G216" s="236">
        <f>ROUND(E216*F216,2)</f>
        <v>0</v>
      </c>
      <c r="H216" s="235"/>
      <c r="I216" s="236">
        <f>ROUND(E216*H216,2)</f>
        <v>0</v>
      </c>
      <c r="J216" s="235"/>
      <c r="K216" s="236">
        <f>ROUND(E216*J216,2)</f>
        <v>0</v>
      </c>
      <c r="L216" s="236">
        <v>21</v>
      </c>
      <c r="M216" s="236">
        <f>G216*(1+L216/100)</f>
        <v>0</v>
      </c>
      <c r="N216" s="236">
        <v>5.0000000000000001E-3</v>
      </c>
      <c r="O216" s="236">
        <f>ROUND(E216*N216,2)</f>
        <v>0.08</v>
      </c>
      <c r="P216" s="236">
        <v>0</v>
      </c>
      <c r="Q216" s="236">
        <f>ROUND(E216*P216,2)</f>
        <v>0</v>
      </c>
      <c r="R216" s="236" t="s">
        <v>258</v>
      </c>
      <c r="S216" s="236" t="s">
        <v>259</v>
      </c>
      <c r="T216" s="237" t="s">
        <v>260</v>
      </c>
      <c r="U216" s="222">
        <v>0</v>
      </c>
      <c r="V216" s="222">
        <f>ROUND(E216*U216,2)</f>
        <v>0</v>
      </c>
      <c r="W216" s="222"/>
      <c r="X216" s="222" t="s">
        <v>261</v>
      </c>
      <c r="Y216" s="212"/>
      <c r="Z216" s="212"/>
      <c r="AA216" s="212"/>
      <c r="AB216" s="212"/>
      <c r="AC216" s="212"/>
      <c r="AD216" s="212"/>
      <c r="AE216" s="212"/>
      <c r="AF216" s="212"/>
      <c r="AG216" s="212" t="s">
        <v>262</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19"/>
      <c r="B217" s="220"/>
      <c r="C217" s="258" t="s">
        <v>1627</v>
      </c>
      <c r="D217" s="252"/>
      <c r="E217" s="253">
        <v>9</v>
      </c>
      <c r="F217" s="222"/>
      <c r="G217" s="222"/>
      <c r="H217" s="222"/>
      <c r="I217" s="222"/>
      <c r="J217" s="222"/>
      <c r="K217" s="222"/>
      <c r="L217" s="222"/>
      <c r="M217" s="222"/>
      <c r="N217" s="222"/>
      <c r="O217" s="222"/>
      <c r="P217" s="222"/>
      <c r="Q217" s="222"/>
      <c r="R217" s="222"/>
      <c r="S217" s="222"/>
      <c r="T217" s="222"/>
      <c r="U217" s="222"/>
      <c r="V217" s="222"/>
      <c r="W217" s="222"/>
      <c r="X217" s="222"/>
      <c r="Y217" s="212"/>
      <c r="Z217" s="212"/>
      <c r="AA217" s="212"/>
      <c r="AB217" s="212"/>
      <c r="AC217" s="212"/>
      <c r="AD217" s="212"/>
      <c r="AE217" s="212"/>
      <c r="AF217" s="212"/>
      <c r="AG217" s="212" t="s">
        <v>264</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58" t="s">
        <v>1628</v>
      </c>
      <c r="D218" s="252"/>
      <c r="E218" s="253">
        <v>6.65</v>
      </c>
      <c r="F218" s="222"/>
      <c r="G218" s="222"/>
      <c r="H218" s="222"/>
      <c r="I218" s="222"/>
      <c r="J218" s="222"/>
      <c r="K218" s="222"/>
      <c r="L218" s="222"/>
      <c r="M218" s="222"/>
      <c r="N218" s="222"/>
      <c r="O218" s="222"/>
      <c r="P218" s="222"/>
      <c r="Q218" s="222"/>
      <c r="R218" s="222"/>
      <c r="S218" s="222"/>
      <c r="T218" s="222"/>
      <c r="U218" s="222"/>
      <c r="V218" s="222"/>
      <c r="W218" s="222"/>
      <c r="X218" s="222"/>
      <c r="Y218" s="212"/>
      <c r="Z218" s="212"/>
      <c r="AA218" s="212"/>
      <c r="AB218" s="212"/>
      <c r="AC218" s="212"/>
      <c r="AD218" s="212"/>
      <c r="AE218" s="212"/>
      <c r="AF218" s="212"/>
      <c r="AG218" s="212" t="s">
        <v>264</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ht="22.5" outlineLevel="1" x14ac:dyDescent="0.2">
      <c r="A219" s="231">
        <v>44</v>
      </c>
      <c r="B219" s="232" t="s">
        <v>1629</v>
      </c>
      <c r="C219" s="248" t="s">
        <v>1630</v>
      </c>
      <c r="D219" s="233" t="s">
        <v>316</v>
      </c>
      <c r="E219" s="234">
        <v>15.65</v>
      </c>
      <c r="F219" s="235"/>
      <c r="G219" s="236">
        <f>ROUND(E219*F219,2)</f>
        <v>0</v>
      </c>
      <c r="H219" s="235"/>
      <c r="I219" s="236">
        <f>ROUND(E219*H219,2)</f>
        <v>0</v>
      </c>
      <c r="J219" s="235"/>
      <c r="K219" s="236">
        <f>ROUND(E219*J219,2)</f>
        <v>0</v>
      </c>
      <c r="L219" s="236">
        <v>21</v>
      </c>
      <c r="M219" s="236">
        <f>G219*(1+L219/100)</f>
        <v>0</v>
      </c>
      <c r="N219" s="236">
        <v>4.4999999999999997E-3</v>
      </c>
      <c r="O219" s="236">
        <f>ROUND(E219*N219,2)</f>
        <v>7.0000000000000007E-2</v>
      </c>
      <c r="P219" s="236">
        <v>0</v>
      </c>
      <c r="Q219" s="236">
        <f>ROUND(E219*P219,2)</f>
        <v>0</v>
      </c>
      <c r="R219" s="236" t="s">
        <v>258</v>
      </c>
      <c r="S219" s="236" t="s">
        <v>259</v>
      </c>
      <c r="T219" s="237" t="s">
        <v>260</v>
      </c>
      <c r="U219" s="222">
        <v>0</v>
      </c>
      <c r="V219" s="222">
        <f>ROUND(E219*U219,2)</f>
        <v>0</v>
      </c>
      <c r="W219" s="222"/>
      <c r="X219" s="222" t="s">
        <v>261</v>
      </c>
      <c r="Y219" s="212"/>
      <c r="Z219" s="212"/>
      <c r="AA219" s="212"/>
      <c r="AB219" s="212"/>
      <c r="AC219" s="212"/>
      <c r="AD219" s="212"/>
      <c r="AE219" s="212"/>
      <c r="AF219" s="212"/>
      <c r="AG219" s="212" t="s">
        <v>262</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58" t="s">
        <v>1627</v>
      </c>
      <c r="D220" s="252"/>
      <c r="E220" s="253">
        <v>9</v>
      </c>
      <c r="F220" s="222"/>
      <c r="G220" s="222"/>
      <c r="H220" s="222"/>
      <c r="I220" s="222"/>
      <c r="J220" s="222"/>
      <c r="K220" s="222"/>
      <c r="L220" s="222"/>
      <c r="M220" s="222"/>
      <c r="N220" s="222"/>
      <c r="O220" s="222"/>
      <c r="P220" s="222"/>
      <c r="Q220" s="222"/>
      <c r="R220" s="222"/>
      <c r="S220" s="222"/>
      <c r="T220" s="222"/>
      <c r="U220" s="222"/>
      <c r="V220" s="222"/>
      <c r="W220" s="222"/>
      <c r="X220" s="222"/>
      <c r="Y220" s="212"/>
      <c r="Z220" s="212"/>
      <c r="AA220" s="212"/>
      <c r="AB220" s="212"/>
      <c r="AC220" s="212"/>
      <c r="AD220" s="212"/>
      <c r="AE220" s="212"/>
      <c r="AF220" s="212"/>
      <c r="AG220" s="212" t="s">
        <v>264</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19"/>
      <c r="B221" s="220"/>
      <c r="C221" s="258" t="s">
        <v>1628</v>
      </c>
      <c r="D221" s="252"/>
      <c r="E221" s="253">
        <v>6.65</v>
      </c>
      <c r="F221" s="222"/>
      <c r="G221" s="222"/>
      <c r="H221" s="222"/>
      <c r="I221" s="222"/>
      <c r="J221" s="222"/>
      <c r="K221" s="222"/>
      <c r="L221" s="222"/>
      <c r="M221" s="222"/>
      <c r="N221" s="222"/>
      <c r="O221" s="222"/>
      <c r="P221" s="222"/>
      <c r="Q221" s="222"/>
      <c r="R221" s="222"/>
      <c r="S221" s="222"/>
      <c r="T221" s="222"/>
      <c r="U221" s="222"/>
      <c r="V221" s="222"/>
      <c r="W221" s="222"/>
      <c r="X221" s="222"/>
      <c r="Y221" s="212"/>
      <c r="Z221" s="212"/>
      <c r="AA221" s="212"/>
      <c r="AB221" s="212"/>
      <c r="AC221" s="212"/>
      <c r="AD221" s="212"/>
      <c r="AE221" s="212"/>
      <c r="AF221" s="212"/>
      <c r="AG221" s="212" t="s">
        <v>264</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22.5" outlineLevel="1" x14ac:dyDescent="0.2">
      <c r="A222" s="238">
        <v>45</v>
      </c>
      <c r="B222" s="239" t="s">
        <v>1631</v>
      </c>
      <c r="C222" s="247" t="s">
        <v>1632</v>
      </c>
      <c r="D222" s="240" t="s">
        <v>375</v>
      </c>
      <c r="E222" s="241">
        <v>9.9</v>
      </c>
      <c r="F222" s="242"/>
      <c r="G222" s="243">
        <f>ROUND(E222*F222,2)</f>
        <v>0</v>
      </c>
      <c r="H222" s="242"/>
      <c r="I222" s="243">
        <f>ROUND(E222*H222,2)</f>
        <v>0</v>
      </c>
      <c r="J222" s="242"/>
      <c r="K222" s="243">
        <f>ROUND(E222*J222,2)</f>
        <v>0</v>
      </c>
      <c r="L222" s="243">
        <v>21</v>
      </c>
      <c r="M222" s="243">
        <f>G222*(1+L222/100)</f>
        <v>0</v>
      </c>
      <c r="N222" s="243">
        <v>0</v>
      </c>
      <c r="O222" s="243">
        <f>ROUND(E222*N222,2)</f>
        <v>0</v>
      </c>
      <c r="P222" s="243">
        <v>0</v>
      </c>
      <c r="Q222" s="243">
        <f>ROUND(E222*P222,2)</f>
        <v>0</v>
      </c>
      <c r="R222" s="243" t="s">
        <v>720</v>
      </c>
      <c r="S222" s="243" t="s">
        <v>259</v>
      </c>
      <c r="T222" s="244" t="s">
        <v>259</v>
      </c>
      <c r="U222" s="222">
        <v>0.04</v>
      </c>
      <c r="V222" s="222">
        <f>ROUND(E222*U222,2)</f>
        <v>0.4</v>
      </c>
      <c r="W222" s="222"/>
      <c r="X222" s="222" t="s">
        <v>248</v>
      </c>
      <c r="Y222" s="212"/>
      <c r="Z222" s="212"/>
      <c r="AA222" s="212"/>
      <c r="AB222" s="212"/>
      <c r="AC222" s="212"/>
      <c r="AD222" s="212"/>
      <c r="AE222" s="212"/>
      <c r="AF222" s="212"/>
      <c r="AG222" s="212" t="s">
        <v>313</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22.5" outlineLevel="1" x14ac:dyDescent="0.2">
      <c r="A223" s="231">
        <v>46</v>
      </c>
      <c r="B223" s="232" t="s">
        <v>1633</v>
      </c>
      <c r="C223" s="248" t="s">
        <v>1634</v>
      </c>
      <c r="D223" s="233" t="s">
        <v>316</v>
      </c>
      <c r="E223" s="234">
        <v>0.6</v>
      </c>
      <c r="F223" s="235"/>
      <c r="G223" s="236">
        <f>ROUND(E223*F223,2)</f>
        <v>0</v>
      </c>
      <c r="H223" s="235"/>
      <c r="I223" s="236">
        <f>ROUND(E223*H223,2)</f>
        <v>0</v>
      </c>
      <c r="J223" s="235"/>
      <c r="K223" s="236">
        <f>ROUND(E223*J223,2)</f>
        <v>0</v>
      </c>
      <c r="L223" s="236">
        <v>21</v>
      </c>
      <c r="M223" s="236">
        <f>G223*(1+L223/100)</f>
        <v>0</v>
      </c>
      <c r="N223" s="236">
        <v>8.0000000000000007E-5</v>
      </c>
      <c r="O223" s="236">
        <f>ROUND(E223*N223,2)</f>
        <v>0</v>
      </c>
      <c r="P223" s="236">
        <v>0</v>
      </c>
      <c r="Q223" s="236">
        <f>ROUND(E223*P223,2)</f>
        <v>0</v>
      </c>
      <c r="R223" s="236" t="s">
        <v>720</v>
      </c>
      <c r="S223" s="236" t="s">
        <v>259</v>
      </c>
      <c r="T223" s="237" t="s">
        <v>259</v>
      </c>
      <c r="U223" s="222">
        <v>0.34</v>
      </c>
      <c r="V223" s="222">
        <f>ROUND(E223*U223,2)</f>
        <v>0.2</v>
      </c>
      <c r="W223" s="222"/>
      <c r="X223" s="222" t="s">
        <v>248</v>
      </c>
      <c r="Y223" s="212"/>
      <c r="Z223" s="212"/>
      <c r="AA223" s="212"/>
      <c r="AB223" s="212"/>
      <c r="AC223" s="212"/>
      <c r="AD223" s="212"/>
      <c r="AE223" s="212"/>
      <c r="AF223" s="212"/>
      <c r="AG223" s="212" t="s">
        <v>313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19"/>
      <c r="B224" s="220"/>
      <c r="C224" s="258" t="s">
        <v>1635</v>
      </c>
      <c r="D224" s="252"/>
      <c r="E224" s="253"/>
      <c r="F224" s="222"/>
      <c r="G224" s="222"/>
      <c r="H224" s="222"/>
      <c r="I224" s="222"/>
      <c r="J224" s="222"/>
      <c r="K224" s="222"/>
      <c r="L224" s="222"/>
      <c r="M224" s="222"/>
      <c r="N224" s="222"/>
      <c r="O224" s="222"/>
      <c r="P224" s="222"/>
      <c r="Q224" s="222"/>
      <c r="R224" s="222"/>
      <c r="S224" s="222"/>
      <c r="T224" s="222"/>
      <c r="U224" s="222"/>
      <c r="V224" s="222"/>
      <c r="W224" s="222"/>
      <c r="X224" s="222"/>
      <c r="Y224" s="212"/>
      <c r="Z224" s="212"/>
      <c r="AA224" s="212"/>
      <c r="AB224" s="212"/>
      <c r="AC224" s="212"/>
      <c r="AD224" s="212"/>
      <c r="AE224" s="212"/>
      <c r="AF224" s="212"/>
      <c r="AG224" s="212" t="s">
        <v>264</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
      <c r="A225" s="219"/>
      <c r="B225" s="220"/>
      <c r="C225" s="258" t="s">
        <v>284</v>
      </c>
      <c r="D225" s="252"/>
      <c r="E225" s="253"/>
      <c r="F225" s="222"/>
      <c r="G225" s="222"/>
      <c r="H225" s="222"/>
      <c r="I225" s="222"/>
      <c r="J225" s="222"/>
      <c r="K225" s="222"/>
      <c r="L225" s="222"/>
      <c r="M225" s="222"/>
      <c r="N225" s="222"/>
      <c r="O225" s="222"/>
      <c r="P225" s="222"/>
      <c r="Q225" s="222"/>
      <c r="R225" s="222"/>
      <c r="S225" s="222"/>
      <c r="T225" s="222"/>
      <c r="U225" s="222"/>
      <c r="V225" s="222"/>
      <c r="W225" s="222"/>
      <c r="X225" s="222"/>
      <c r="Y225" s="212"/>
      <c r="Z225" s="212"/>
      <c r="AA225" s="212"/>
      <c r="AB225" s="212"/>
      <c r="AC225" s="212"/>
      <c r="AD225" s="212"/>
      <c r="AE225" s="212"/>
      <c r="AF225" s="212"/>
      <c r="AG225" s="212" t="s">
        <v>264</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19"/>
      <c r="B226" s="220"/>
      <c r="C226" s="258" t="s">
        <v>1636</v>
      </c>
      <c r="D226" s="252"/>
      <c r="E226" s="253">
        <v>0.6</v>
      </c>
      <c r="F226" s="222"/>
      <c r="G226" s="222"/>
      <c r="H226" s="222"/>
      <c r="I226" s="222"/>
      <c r="J226" s="222"/>
      <c r="K226" s="222"/>
      <c r="L226" s="222"/>
      <c r="M226" s="222"/>
      <c r="N226" s="222"/>
      <c r="O226" s="222"/>
      <c r="P226" s="222"/>
      <c r="Q226" s="222"/>
      <c r="R226" s="222"/>
      <c r="S226" s="222"/>
      <c r="T226" s="222"/>
      <c r="U226" s="222"/>
      <c r="V226" s="222"/>
      <c r="W226" s="222"/>
      <c r="X226" s="222"/>
      <c r="Y226" s="212"/>
      <c r="Z226" s="212"/>
      <c r="AA226" s="212"/>
      <c r="AB226" s="212"/>
      <c r="AC226" s="212"/>
      <c r="AD226" s="212"/>
      <c r="AE226" s="212"/>
      <c r="AF226" s="212"/>
      <c r="AG226" s="212" t="s">
        <v>264</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ht="22.5" outlineLevel="1" x14ac:dyDescent="0.2">
      <c r="A227" s="231">
        <v>47</v>
      </c>
      <c r="B227" s="232" t="s">
        <v>1637</v>
      </c>
      <c r="C227" s="248" t="s">
        <v>1638</v>
      </c>
      <c r="D227" s="233" t="s">
        <v>375</v>
      </c>
      <c r="E227" s="234">
        <v>31.3</v>
      </c>
      <c r="F227" s="235"/>
      <c r="G227" s="236">
        <f>ROUND(E227*F227,2)</f>
        <v>0</v>
      </c>
      <c r="H227" s="235"/>
      <c r="I227" s="236">
        <f>ROUND(E227*H227,2)</f>
        <v>0</v>
      </c>
      <c r="J227" s="235"/>
      <c r="K227" s="236">
        <f>ROUND(E227*J227,2)</f>
        <v>0</v>
      </c>
      <c r="L227" s="236">
        <v>21</v>
      </c>
      <c r="M227" s="236">
        <f>G227*(1+L227/100)</f>
        <v>0</v>
      </c>
      <c r="N227" s="236">
        <v>4.0000000000000002E-4</v>
      </c>
      <c r="O227" s="236">
        <f>ROUND(E227*N227,2)</f>
        <v>0.01</v>
      </c>
      <c r="P227" s="236">
        <v>0</v>
      </c>
      <c r="Q227" s="236">
        <f>ROUND(E227*P227,2)</f>
        <v>0</v>
      </c>
      <c r="R227" s="236" t="s">
        <v>720</v>
      </c>
      <c r="S227" s="236" t="s">
        <v>259</v>
      </c>
      <c r="T227" s="237" t="s">
        <v>259</v>
      </c>
      <c r="U227" s="222">
        <v>0.23</v>
      </c>
      <c r="V227" s="222">
        <f>ROUND(E227*U227,2)</f>
        <v>7.2</v>
      </c>
      <c r="W227" s="222"/>
      <c r="X227" s="222" t="s">
        <v>248</v>
      </c>
      <c r="Y227" s="212"/>
      <c r="Z227" s="212"/>
      <c r="AA227" s="212"/>
      <c r="AB227" s="212"/>
      <c r="AC227" s="212"/>
      <c r="AD227" s="212"/>
      <c r="AE227" s="212"/>
      <c r="AF227" s="212"/>
      <c r="AG227" s="212" t="s">
        <v>313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58" t="s">
        <v>1639</v>
      </c>
      <c r="D228" s="252"/>
      <c r="E228" s="253"/>
      <c r="F228" s="222"/>
      <c r="G228" s="222"/>
      <c r="H228" s="222"/>
      <c r="I228" s="222"/>
      <c r="J228" s="222"/>
      <c r="K228" s="222"/>
      <c r="L228" s="222"/>
      <c r="M228" s="222"/>
      <c r="N228" s="222"/>
      <c r="O228" s="222"/>
      <c r="P228" s="222"/>
      <c r="Q228" s="222"/>
      <c r="R228" s="222"/>
      <c r="S228" s="222"/>
      <c r="T228" s="222"/>
      <c r="U228" s="222"/>
      <c r="V228" s="222"/>
      <c r="W228" s="222"/>
      <c r="X228" s="222"/>
      <c r="Y228" s="212"/>
      <c r="Z228" s="212"/>
      <c r="AA228" s="212"/>
      <c r="AB228" s="212"/>
      <c r="AC228" s="212"/>
      <c r="AD228" s="212"/>
      <c r="AE228" s="212"/>
      <c r="AF228" s="212"/>
      <c r="AG228" s="212" t="s">
        <v>264</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58" t="s">
        <v>1640</v>
      </c>
      <c r="D229" s="252"/>
      <c r="E229" s="253">
        <v>18</v>
      </c>
      <c r="F229" s="222"/>
      <c r="G229" s="222"/>
      <c r="H229" s="222"/>
      <c r="I229" s="222"/>
      <c r="J229" s="222"/>
      <c r="K229" s="222"/>
      <c r="L229" s="222"/>
      <c r="M229" s="222"/>
      <c r="N229" s="222"/>
      <c r="O229" s="222"/>
      <c r="P229" s="222"/>
      <c r="Q229" s="222"/>
      <c r="R229" s="222"/>
      <c r="S229" s="222"/>
      <c r="T229" s="222"/>
      <c r="U229" s="222"/>
      <c r="V229" s="222"/>
      <c r="W229" s="222"/>
      <c r="X229" s="222"/>
      <c r="Y229" s="212"/>
      <c r="Z229" s="212"/>
      <c r="AA229" s="212"/>
      <c r="AB229" s="212"/>
      <c r="AC229" s="212"/>
      <c r="AD229" s="212"/>
      <c r="AE229" s="212"/>
      <c r="AF229" s="212"/>
      <c r="AG229" s="212" t="s">
        <v>264</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58" t="s">
        <v>1641</v>
      </c>
      <c r="D230" s="252"/>
      <c r="E230" s="253"/>
      <c r="F230" s="222"/>
      <c r="G230" s="222"/>
      <c r="H230" s="222"/>
      <c r="I230" s="222"/>
      <c r="J230" s="222"/>
      <c r="K230" s="222"/>
      <c r="L230" s="222"/>
      <c r="M230" s="222"/>
      <c r="N230" s="222"/>
      <c r="O230" s="222"/>
      <c r="P230" s="222"/>
      <c r="Q230" s="222"/>
      <c r="R230" s="222"/>
      <c r="S230" s="222"/>
      <c r="T230" s="222"/>
      <c r="U230" s="222"/>
      <c r="V230" s="222"/>
      <c r="W230" s="222"/>
      <c r="X230" s="222"/>
      <c r="Y230" s="212"/>
      <c r="Z230" s="212"/>
      <c r="AA230" s="212"/>
      <c r="AB230" s="212"/>
      <c r="AC230" s="212"/>
      <c r="AD230" s="212"/>
      <c r="AE230" s="212"/>
      <c r="AF230" s="212"/>
      <c r="AG230" s="212" t="s">
        <v>264</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58" t="s">
        <v>1642</v>
      </c>
      <c r="D231" s="252"/>
      <c r="E231" s="253">
        <v>13.3</v>
      </c>
      <c r="F231" s="222"/>
      <c r="G231" s="222"/>
      <c r="H231" s="222"/>
      <c r="I231" s="222"/>
      <c r="J231" s="222"/>
      <c r="K231" s="222"/>
      <c r="L231" s="222"/>
      <c r="M231" s="222"/>
      <c r="N231" s="222"/>
      <c r="O231" s="222"/>
      <c r="P231" s="222"/>
      <c r="Q231" s="222"/>
      <c r="R231" s="222"/>
      <c r="S231" s="222"/>
      <c r="T231" s="222"/>
      <c r="U231" s="222"/>
      <c r="V231" s="222"/>
      <c r="W231" s="222"/>
      <c r="X231" s="222"/>
      <c r="Y231" s="212"/>
      <c r="Z231" s="212"/>
      <c r="AA231" s="212"/>
      <c r="AB231" s="212"/>
      <c r="AC231" s="212"/>
      <c r="AD231" s="212"/>
      <c r="AE231" s="212"/>
      <c r="AF231" s="212"/>
      <c r="AG231" s="212" t="s">
        <v>264</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ht="22.5" outlineLevel="1" x14ac:dyDescent="0.2">
      <c r="A232" s="231">
        <v>48</v>
      </c>
      <c r="B232" s="232" t="s">
        <v>728</v>
      </c>
      <c r="C232" s="248" t="s">
        <v>729</v>
      </c>
      <c r="D232" s="233" t="s">
        <v>316</v>
      </c>
      <c r="E232" s="234">
        <v>11.096</v>
      </c>
      <c r="F232" s="235"/>
      <c r="G232" s="236">
        <f>ROUND(E232*F232,2)</f>
        <v>0</v>
      </c>
      <c r="H232" s="235"/>
      <c r="I232" s="236">
        <f>ROUND(E232*H232,2)</f>
        <v>0</v>
      </c>
      <c r="J232" s="235"/>
      <c r="K232" s="236">
        <f>ROUND(E232*J232,2)</f>
        <v>0</v>
      </c>
      <c r="L232" s="236">
        <v>21</v>
      </c>
      <c r="M232" s="236">
        <f>G232*(1+L232/100)</f>
        <v>0</v>
      </c>
      <c r="N232" s="236">
        <v>3.6800000000000001E-3</v>
      </c>
      <c r="O232" s="236">
        <f>ROUND(E232*N232,2)</f>
        <v>0.04</v>
      </c>
      <c r="P232" s="236">
        <v>0</v>
      </c>
      <c r="Q232" s="236">
        <f>ROUND(E232*P232,2)</f>
        <v>0</v>
      </c>
      <c r="R232" s="236"/>
      <c r="S232" s="236" t="s">
        <v>237</v>
      </c>
      <c r="T232" s="237" t="s">
        <v>378</v>
      </c>
      <c r="U232" s="222">
        <v>0.39</v>
      </c>
      <c r="V232" s="222">
        <f>ROUND(E232*U232,2)</f>
        <v>4.33</v>
      </c>
      <c r="W232" s="222"/>
      <c r="X232" s="222" t="s">
        <v>248</v>
      </c>
      <c r="Y232" s="212"/>
      <c r="Z232" s="212"/>
      <c r="AA232" s="212"/>
      <c r="AB232" s="212"/>
      <c r="AC232" s="212"/>
      <c r="AD232" s="212"/>
      <c r="AE232" s="212"/>
      <c r="AF232" s="212"/>
      <c r="AG232" s="212" t="s">
        <v>249</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19"/>
      <c r="B233" s="220"/>
      <c r="C233" s="258" t="s">
        <v>1643</v>
      </c>
      <c r="D233" s="252"/>
      <c r="E233" s="253">
        <v>1.6679999999999999</v>
      </c>
      <c r="F233" s="222"/>
      <c r="G233" s="222"/>
      <c r="H233" s="222"/>
      <c r="I233" s="222"/>
      <c r="J233" s="222"/>
      <c r="K233" s="222"/>
      <c r="L233" s="222"/>
      <c r="M233" s="222"/>
      <c r="N233" s="222"/>
      <c r="O233" s="222"/>
      <c r="P233" s="222"/>
      <c r="Q233" s="222"/>
      <c r="R233" s="222"/>
      <c r="S233" s="222"/>
      <c r="T233" s="222"/>
      <c r="U233" s="222"/>
      <c r="V233" s="222"/>
      <c r="W233" s="222"/>
      <c r="X233" s="222"/>
      <c r="Y233" s="212"/>
      <c r="Z233" s="212"/>
      <c r="AA233" s="212"/>
      <c r="AB233" s="212"/>
      <c r="AC233" s="212"/>
      <c r="AD233" s="212"/>
      <c r="AE233" s="212"/>
      <c r="AF233" s="212"/>
      <c r="AG233" s="212" t="s">
        <v>264</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19"/>
      <c r="B234" s="220"/>
      <c r="C234" s="258" t="s">
        <v>1644</v>
      </c>
      <c r="D234" s="252"/>
      <c r="E234" s="253">
        <v>1</v>
      </c>
      <c r="F234" s="222"/>
      <c r="G234" s="222"/>
      <c r="H234" s="222"/>
      <c r="I234" s="222"/>
      <c r="J234" s="222"/>
      <c r="K234" s="222"/>
      <c r="L234" s="222"/>
      <c r="M234" s="222"/>
      <c r="N234" s="222"/>
      <c r="O234" s="222"/>
      <c r="P234" s="222"/>
      <c r="Q234" s="222"/>
      <c r="R234" s="222"/>
      <c r="S234" s="222"/>
      <c r="T234" s="222"/>
      <c r="U234" s="222"/>
      <c r="V234" s="222"/>
      <c r="W234" s="222"/>
      <c r="X234" s="222"/>
      <c r="Y234" s="212"/>
      <c r="Z234" s="212"/>
      <c r="AA234" s="212"/>
      <c r="AB234" s="212"/>
      <c r="AC234" s="212"/>
      <c r="AD234" s="212"/>
      <c r="AE234" s="212"/>
      <c r="AF234" s="212"/>
      <c r="AG234" s="212" t="s">
        <v>264</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58" t="s">
        <v>1645</v>
      </c>
      <c r="D235" s="252"/>
      <c r="E235" s="253">
        <v>-0.56000000000000005</v>
      </c>
      <c r="F235" s="222"/>
      <c r="G235" s="222"/>
      <c r="H235" s="222"/>
      <c r="I235" s="222"/>
      <c r="J235" s="222"/>
      <c r="K235" s="222"/>
      <c r="L235" s="222"/>
      <c r="M235" s="222"/>
      <c r="N235" s="222"/>
      <c r="O235" s="222"/>
      <c r="P235" s="222"/>
      <c r="Q235" s="222"/>
      <c r="R235" s="222"/>
      <c r="S235" s="222"/>
      <c r="T235" s="222"/>
      <c r="U235" s="222"/>
      <c r="V235" s="222"/>
      <c r="W235" s="222"/>
      <c r="X235" s="222"/>
      <c r="Y235" s="212"/>
      <c r="Z235" s="212"/>
      <c r="AA235" s="212"/>
      <c r="AB235" s="212"/>
      <c r="AC235" s="212"/>
      <c r="AD235" s="212"/>
      <c r="AE235" s="212"/>
      <c r="AF235" s="212"/>
      <c r="AG235" s="212" t="s">
        <v>264</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58" t="s">
        <v>1646</v>
      </c>
      <c r="D236" s="252"/>
      <c r="E236" s="253">
        <v>1.8680000000000001</v>
      </c>
      <c r="F236" s="222"/>
      <c r="G236" s="222"/>
      <c r="H236" s="222"/>
      <c r="I236" s="222"/>
      <c r="J236" s="222"/>
      <c r="K236" s="222"/>
      <c r="L236" s="222"/>
      <c r="M236" s="222"/>
      <c r="N236" s="222"/>
      <c r="O236" s="222"/>
      <c r="P236" s="222"/>
      <c r="Q236" s="222"/>
      <c r="R236" s="222"/>
      <c r="S236" s="222"/>
      <c r="T236" s="222"/>
      <c r="U236" s="222"/>
      <c r="V236" s="222"/>
      <c r="W236" s="222"/>
      <c r="X236" s="222"/>
      <c r="Y236" s="212"/>
      <c r="Z236" s="212"/>
      <c r="AA236" s="212"/>
      <c r="AB236" s="212"/>
      <c r="AC236" s="212"/>
      <c r="AD236" s="212"/>
      <c r="AE236" s="212"/>
      <c r="AF236" s="212"/>
      <c r="AG236" s="212" t="s">
        <v>264</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58" t="s">
        <v>1647</v>
      </c>
      <c r="D237" s="252"/>
      <c r="E237" s="253">
        <v>2</v>
      </c>
      <c r="F237" s="222"/>
      <c r="G237" s="222"/>
      <c r="H237" s="222"/>
      <c r="I237" s="222"/>
      <c r="J237" s="222"/>
      <c r="K237" s="222"/>
      <c r="L237" s="222"/>
      <c r="M237" s="222"/>
      <c r="N237" s="222"/>
      <c r="O237" s="222"/>
      <c r="P237" s="222"/>
      <c r="Q237" s="222"/>
      <c r="R237" s="222"/>
      <c r="S237" s="222"/>
      <c r="T237" s="222"/>
      <c r="U237" s="222"/>
      <c r="V237" s="222"/>
      <c r="W237" s="222"/>
      <c r="X237" s="222"/>
      <c r="Y237" s="212"/>
      <c r="Z237" s="212"/>
      <c r="AA237" s="212"/>
      <c r="AB237" s="212"/>
      <c r="AC237" s="212"/>
      <c r="AD237" s="212"/>
      <c r="AE237" s="212"/>
      <c r="AF237" s="212"/>
      <c r="AG237" s="212" t="s">
        <v>264</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58" t="s">
        <v>1648</v>
      </c>
      <c r="D238" s="252"/>
      <c r="E238" s="253">
        <v>-0.2</v>
      </c>
      <c r="F238" s="222"/>
      <c r="G238" s="222"/>
      <c r="H238" s="222"/>
      <c r="I238" s="222"/>
      <c r="J238" s="222"/>
      <c r="K238" s="222"/>
      <c r="L238" s="222"/>
      <c r="M238" s="222"/>
      <c r="N238" s="222"/>
      <c r="O238" s="222"/>
      <c r="P238" s="222"/>
      <c r="Q238" s="222"/>
      <c r="R238" s="222"/>
      <c r="S238" s="222"/>
      <c r="T238" s="222"/>
      <c r="U238" s="222"/>
      <c r="V238" s="222"/>
      <c r="W238" s="222"/>
      <c r="X238" s="222"/>
      <c r="Y238" s="212"/>
      <c r="Z238" s="212"/>
      <c r="AA238" s="212"/>
      <c r="AB238" s="212"/>
      <c r="AC238" s="212"/>
      <c r="AD238" s="212"/>
      <c r="AE238" s="212"/>
      <c r="AF238" s="212"/>
      <c r="AG238" s="212" t="s">
        <v>264</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58" t="s">
        <v>1649</v>
      </c>
      <c r="D239" s="252"/>
      <c r="E239" s="253">
        <v>1.4</v>
      </c>
      <c r="F239" s="222"/>
      <c r="G239" s="222"/>
      <c r="H239" s="222"/>
      <c r="I239" s="222"/>
      <c r="J239" s="222"/>
      <c r="K239" s="222"/>
      <c r="L239" s="222"/>
      <c r="M239" s="222"/>
      <c r="N239" s="222"/>
      <c r="O239" s="222"/>
      <c r="P239" s="222"/>
      <c r="Q239" s="222"/>
      <c r="R239" s="222"/>
      <c r="S239" s="222"/>
      <c r="T239" s="222"/>
      <c r="U239" s="222"/>
      <c r="V239" s="222"/>
      <c r="W239" s="222"/>
      <c r="X239" s="222"/>
      <c r="Y239" s="212"/>
      <c r="Z239" s="212"/>
      <c r="AA239" s="212"/>
      <c r="AB239" s="212"/>
      <c r="AC239" s="212"/>
      <c r="AD239" s="212"/>
      <c r="AE239" s="212"/>
      <c r="AF239" s="212"/>
      <c r="AG239" s="212" t="s">
        <v>264</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19"/>
      <c r="B240" s="220"/>
      <c r="C240" s="258" t="s">
        <v>1650</v>
      </c>
      <c r="D240" s="252"/>
      <c r="E240" s="253">
        <v>1</v>
      </c>
      <c r="F240" s="222"/>
      <c r="G240" s="222"/>
      <c r="H240" s="222"/>
      <c r="I240" s="222"/>
      <c r="J240" s="222"/>
      <c r="K240" s="222"/>
      <c r="L240" s="222"/>
      <c r="M240" s="222"/>
      <c r="N240" s="222"/>
      <c r="O240" s="222"/>
      <c r="P240" s="222"/>
      <c r="Q240" s="222"/>
      <c r="R240" s="222"/>
      <c r="S240" s="222"/>
      <c r="T240" s="222"/>
      <c r="U240" s="222"/>
      <c r="V240" s="222"/>
      <c r="W240" s="222"/>
      <c r="X240" s="222"/>
      <c r="Y240" s="212"/>
      <c r="Z240" s="212"/>
      <c r="AA240" s="212"/>
      <c r="AB240" s="212"/>
      <c r="AC240" s="212"/>
      <c r="AD240" s="212"/>
      <c r="AE240" s="212"/>
      <c r="AF240" s="212"/>
      <c r="AG240" s="212" t="s">
        <v>264</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58" t="s">
        <v>1651</v>
      </c>
      <c r="D241" s="252"/>
      <c r="E241" s="253">
        <v>-0.16</v>
      </c>
      <c r="F241" s="222"/>
      <c r="G241" s="222"/>
      <c r="H241" s="222"/>
      <c r="I241" s="222"/>
      <c r="J241" s="222"/>
      <c r="K241" s="222"/>
      <c r="L241" s="222"/>
      <c r="M241" s="222"/>
      <c r="N241" s="222"/>
      <c r="O241" s="222"/>
      <c r="P241" s="222"/>
      <c r="Q241" s="222"/>
      <c r="R241" s="222"/>
      <c r="S241" s="222"/>
      <c r="T241" s="222"/>
      <c r="U241" s="222"/>
      <c r="V241" s="222"/>
      <c r="W241" s="222"/>
      <c r="X241" s="222"/>
      <c r="Y241" s="212"/>
      <c r="Z241" s="212"/>
      <c r="AA241" s="212"/>
      <c r="AB241" s="212"/>
      <c r="AC241" s="212"/>
      <c r="AD241" s="212"/>
      <c r="AE241" s="212"/>
      <c r="AF241" s="212"/>
      <c r="AG241" s="212" t="s">
        <v>264</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58" t="s">
        <v>1652</v>
      </c>
      <c r="D242" s="252"/>
      <c r="E242" s="253">
        <v>1.2</v>
      </c>
      <c r="F242" s="222"/>
      <c r="G242" s="222"/>
      <c r="H242" s="222"/>
      <c r="I242" s="222"/>
      <c r="J242" s="222"/>
      <c r="K242" s="222"/>
      <c r="L242" s="222"/>
      <c r="M242" s="222"/>
      <c r="N242" s="222"/>
      <c r="O242" s="222"/>
      <c r="P242" s="222"/>
      <c r="Q242" s="222"/>
      <c r="R242" s="222"/>
      <c r="S242" s="222"/>
      <c r="T242" s="222"/>
      <c r="U242" s="222"/>
      <c r="V242" s="222"/>
      <c r="W242" s="222"/>
      <c r="X242" s="222"/>
      <c r="Y242" s="212"/>
      <c r="Z242" s="212"/>
      <c r="AA242" s="212"/>
      <c r="AB242" s="212"/>
      <c r="AC242" s="212"/>
      <c r="AD242" s="212"/>
      <c r="AE242" s="212"/>
      <c r="AF242" s="212"/>
      <c r="AG242" s="212" t="s">
        <v>264</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58" t="s">
        <v>1650</v>
      </c>
      <c r="D243" s="252"/>
      <c r="E243" s="253">
        <v>1</v>
      </c>
      <c r="F243" s="222"/>
      <c r="G243" s="222"/>
      <c r="H243" s="222"/>
      <c r="I243" s="222"/>
      <c r="J243" s="222"/>
      <c r="K243" s="222"/>
      <c r="L243" s="222"/>
      <c r="M243" s="222"/>
      <c r="N243" s="222"/>
      <c r="O243" s="222"/>
      <c r="P243" s="222"/>
      <c r="Q243" s="222"/>
      <c r="R243" s="222"/>
      <c r="S243" s="222"/>
      <c r="T243" s="222"/>
      <c r="U243" s="222"/>
      <c r="V243" s="222"/>
      <c r="W243" s="222"/>
      <c r="X243" s="222"/>
      <c r="Y243" s="212"/>
      <c r="Z243" s="212"/>
      <c r="AA243" s="212"/>
      <c r="AB243" s="212"/>
      <c r="AC243" s="212"/>
      <c r="AD243" s="212"/>
      <c r="AE243" s="212"/>
      <c r="AF243" s="212"/>
      <c r="AG243" s="212" t="s">
        <v>264</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19"/>
      <c r="B244" s="220"/>
      <c r="C244" s="258" t="s">
        <v>1653</v>
      </c>
      <c r="D244" s="252"/>
      <c r="E244" s="253">
        <v>-0.32</v>
      </c>
      <c r="F244" s="222"/>
      <c r="G244" s="222"/>
      <c r="H244" s="222"/>
      <c r="I244" s="222"/>
      <c r="J244" s="222"/>
      <c r="K244" s="222"/>
      <c r="L244" s="222"/>
      <c r="M244" s="222"/>
      <c r="N244" s="222"/>
      <c r="O244" s="222"/>
      <c r="P244" s="222"/>
      <c r="Q244" s="222"/>
      <c r="R244" s="222"/>
      <c r="S244" s="222"/>
      <c r="T244" s="222"/>
      <c r="U244" s="222"/>
      <c r="V244" s="222"/>
      <c r="W244" s="222"/>
      <c r="X244" s="222"/>
      <c r="Y244" s="212"/>
      <c r="Z244" s="212"/>
      <c r="AA244" s="212"/>
      <c r="AB244" s="212"/>
      <c r="AC244" s="212"/>
      <c r="AD244" s="212"/>
      <c r="AE244" s="212"/>
      <c r="AF244" s="212"/>
      <c r="AG244" s="212" t="s">
        <v>264</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19"/>
      <c r="B245" s="220"/>
      <c r="C245" s="258" t="s">
        <v>1654</v>
      </c>
      <c r="D245" s="252"/>
      <c r="E245" s="253">
        <v>1.2</v>
      </c>
      <c r="F245" s="222"/>
      <c r="G245" s="222"/>
      <c r="H245" s="222"/>
      <c r="I245" s="222"/>
      <c r="J245" s="222"/>
      <c r="K245" s="222"/>
      <c r="L245" s="222"/>
      <c r="M245" s="222"/>
      <c r="N245" s="222"/>
      <c r="O245" s="222"/>
      <c r="P245" s="222"/>
      <c r="Q245" s="222"/>
      <c r="R245" s="222"/>
      <c r="S245" s="222"/>
      <c r="T245" s="222"/>
      <c r="U245" s="222"/>
      <c r="V245" s="222"/>
      <c r="W245" s="222"/>
      <c r="X245" s="222"/>
      <c r="Y245" s="212"/>
      <c r="Z245" s="212"/>
      <c r="AA245" s="212"/>
      <c r="AB245" s="212"/>
      <c r="AC245" s="212"/>
      <c r="AD245" s="212"/>
      <c r="AE245" s="212"/>
      <c r="AF245" s="212"/>
      <c r="AG245" s="212" t="s">
        <v>264</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ht="22.5" outlineLevel="1" x14ac:dyDescent="0.2">
      <c r="A246" s="231">
        <v>49</v>
      </c>
      <c r="B246" s="232" t="s">
        <v>1655</v>
      </c>
      <c r="C246" s="248" t="s">
        <v>1656</v>
      </c>
      <c r="D246" s="233" t="s">
        <v>375</v>
      </c>
      <c r="E246" s="234">
        <v>9.9</v>
      </c>
      <c r="F246" s="235"/>
      <c r="G246" s="236">
        <f>ROUND(E246*F246,2)</f>
        <v>0</v>
      </c>
      <c r="H246" s="235"/>
      <c r="I246" s="236">
        <f>ROUND(E246*H246,2)</f>
        <v>0</v>
      </c>
      <c r="J246" s="235"/>
      <c r="K246" s="236">
        <f>ROUND(E246*J246,2)</f>
        <v>0</v>
      </c>
      <c r="L246" s="236">
        <v>21</v>
      </c>
      <c r="M246" s="236">
        <f>G246*(1+L246/100)</f>
        <v>0</v>
      </c>
      <c r="N246" s="236">
        <v>0</v>
      </c>
      <c r="O246" s="236">
        <f>ROUND(E246*N246,2)</f>
        <v>0</v>
      </c>
      <c r="P246" s="236">
        <v>0</v>
      </c>
      <c r="Q246" s="236">
        <f>ROUND(E246*P246,2)</f>
        <v>0</v>
      </c>
      <c r="R246" s="236"/>
      <c r="S246" s="236" t="s">
        <v>422</v>
      </c>
      <c r="T246" s="237" t="s">
        <v>423</v>
      </c>
      <c r="U246" s="222">
        <v>0</v>
      </c>
      <c r="V246" s="222">
        <f>ROUND(E246*U246,2)</f>
        <v>0</v>
      </c>
      <c r="W246" s="222"/>
      <c r="X246" s="222" t="s">
        <v>248</v>
      </c>
      <c r="Y246" s="212"/>
      <c r="Z246" s="212"/>
      <c r="AA246" s="212"/>
      <c r="AB246" s="212"/>
      <c r="AC246" s="212"/>
      <c r="AD246" s="212"/>
      <c r="AE246" s="212"/>
      <c r="AF246" s="212"/>
      <c r="AG246" s="212" t="s">
        <v>313</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58" t="s">
        <v>1657</v>
      </c>
      <c r="D247" s="252"/>
      <c r="E247" s="253"/>
      <c r="F247" s="222"/>
      <c r="G247" s="222"/>
      <c r="H247" s="222"/>
      <c r="I247" s="222"/>
      <c r="J247" s="222"/>
      <c r="K247" s="222"/>
      <c r="L247" s="222"/>
      <c r="M247" s="222"/>
      <c r="N247" s="222"/>
      <c r="O247" s="222"/>
      <c r="P247" s="222"/>
      <c r="Q247" s="222"/>
      <c r="R247" s="222"/>
      <c r="S247" s="222"/>
      <c r="T247" s="222"/>
      <c r="U247" s="222"/>
      <c r="V247" s="222"/>
      <c r="W247" s="222"/>
      <c r="X247" s="222"/>
      <c r="Y247" s="212"/>
      <c r="Z247" s="212"/>
      <c r="AA247" s="212"/>
      <c r="AB247" s="212"/>
      <c r="AC247" s="212"/>
      <c r="AD247" s="212"/>
      <c r="AE247" s="212"/>
      <c r="AF247" s="212"/>
      <c r="AG247" s="212" t="s">
        <v>264</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58" t="s">
        <v>284</v>
      </c>
      <c r="D248" s="252"/>
      <c r="E248" s="253"/>
      <c r="F248" s="222"/>
      <c r="G248" s="222"/>
      <c r="H248" s="222"/>
      <c r="I248" s="222"/>
      <c r="J248" s="222"/>
      <c r="K248" s="222"/>
      <c r="L248" s="222"/>
      <c r="M248" s="222"/>
      <c r="N248" s="222"/>
      <c r="O248" s="222"/>
      <c r="P248" s="222"/>
      <c r="Q248" s="222"/>
      <c r="R248" s="222"/>
      <c r="S248" s="222"/>
      <c r="T248" s="222"/>
      <c r="U248" s="222"/>
      <c r="V248" s="222"/>
      <c r="W248" s="222"/>
      <c r="X248" s="222"/>
      <c r="Y248" s="212"/>
      <c r="Z248" s="212"/>
      <c r="AA248" s="212"/>
      <c r="AB248" s="212"/>
      <c r="AC248" s="212"/>
      <c r="AD248" s="212"/>
      <c r="AE248" s="212"/>
      <c r="AF248" s="212"/>
      <c r="AG248" s="212" t="s">
        <v>264</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58" t="s">
        <v>1658</v>
      </c>
      <c r="D249" s="252"/>
      <c r="E249" s="253">
        <v>9.9</v>
      </c>
      <c r="F249" s="222"/>
      <c r="G249" s="222"/>
      <c r="H249" s="222"/>
      <c r="I249" s="222"/>
      <c r="J249" s="222"/>
      <c r="K249" s="222"/>
      <c r="L249" s="222"/>
      <c r="M249" s="222"/>
      <c r="N249" s="222"/>
      <c r="O249" s="222"/>
      <c r="P249" s="222"/>
      <c r="Q249" s="222"/>
      <c r="R249" s="222"/>
      <c r="S249" s="222"/>
      <c r="T249" s="222"/>
      <c r="U249" s="222"/>
      <c r="V249" s="222"/>
      <c r="W249" s="222"/>
      <c r="X249" s="222"/>
      <c r="Y249" s="212"/>
      <c r="Z249" s="212"/>
      <c r="AA249" s="212"/>
      <c r="AB249" s="212"/>
      <c r="AC249" s="212"/>
      <c r="AD249" s="212"/>
      <c r="AE249" s="212"/>
      <c r="AF249" s="212"/>
      <c r="AG249" s="212" t="s">
        <v>264</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19">
        <v>50</v>
      </c>
      <c r="B250" s="220" t="s">
        <v>1659</v>
      </c>
      <c r="C250" s="261" t="s">
        <v>1660</v>
      </c>
      <c r="D250" s="221" t="s">
        <v>0</v>
      </c>
      <c r="E250" s="257"/>
      <c r="F250" s="223"/>
      <c r="G250" s="222">
        <f>ROUND(E250*F250,2)</f>
        <v>0</v>
      </c>
      <c r="H250" s="223"/>
      <c r="I250" s="222">
        <f>ROUND(E250*H250,2)</f>
        <v>0</v>
      </c>
      <c r="J250" s="223"/>
      <c r="K250" s="222">
        <f>ROUND(E250*J250,2)</f>
        <v>0</v>
      </c>
      <c r="L250" s="222">
        <v>21</v>
      </c>
      <c r="M250" s="222">
        <f>G250*(1+L250/100)</f>
        <v>0</v>
      </c>
      <c r="N250" s="222">
        <v>0</v>
      </c>
      <c r="O250" s="222">
        <f>ROUND(E250*N250,2)</f>
        <v>0</v>
      </c>
      <c r="P250" s="222">
        <v>0</v>
      </c>
      <c r="Q250" s="222">
        <f>ROUND(E250*P250,2)</f>
        <v>0</v>
      </c>
      <c r="R250" s="222" t="s">
        <v>720</v>
      </c>
      <c r="S250" s="222" t="s">
        <v>259</v>
      </c>
      <c r="T250" s="222" t="s">
        <v>259</v>
      </c>
      <c r="U250" s="222">
        <v>0</v>
      </c>
      <c r="V250" s="222">
        <f>ROUND(E250*U250,2)</f>
        <v>0</v>
      </c>
      <c r="W250" s="222"/>
      <c r="X250" s="222" t="s">
        <v>414</v>
      </c>
      <c r="Y250" s="212"/>
      <c r="Z250" s="212"/>
      <c r="AA250" s="212"/>
      <c r="AB250" s="212"/>
      <c r="AC250" s="212"/>
      <c r="AD250" s="212"/>
      <c r="AE250" s="212"/>
      <c r="AF250" s="212"/>
      <c r="AG250" s="212" t="s">
        <v>415</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60" t="s">
        <v>734</v>
      </c>
      <c r="D251" s="256"/>
      <c r="E251" s="256"/>
      <c r="F251" s="256"/>
      <c r="G251" s="256"/>
      <c r="H251" s="222"/>
      <c r="I251" s="222"/>
      <c r="J251" s="222"/>
      <c r="K251" s="222"/>
      <c r="L251" s="222"/>
      <c r="M251" s="222"/>
      <c r="N251" s="222"/>
      <c r="O251" s="222"/>
      <c r="P251" s="222"/>
      <c r="Q251" s="222"/>
      <c r="R251" s="222"/>
      <c r="S251" s="222"/>
      <c r="T251" s="222"/>
      <c r="U251" s="222"/>
      <c r="V251" s="222"/>
      <c r="W251" s="222"/>
      <c r="X251" s="222"/>
      <c r="Y251" s="212"/>
      <c r="Z251" s="212"/>
      <c r="AA251" s="212"/>
      <c r="AB251" s="212"/>
      <c r="AC251" s="212"/>
      <c r="AD251" s="212"/>
      <c r="AE251" s="212"/>
      <c r="AF251" s="212"/>
      <c r="AG251" s="212" t="s">
        <v>270</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ht="22.5" outlineLevel="1" x14ac:dyDescent="0.2">
      <c r="A252" s="231">
        <v>51</v>
      </c>
      <c r="B252" s="232" t="s">
        <v>1661</v>
      </c>
      <c r="C252" s="248" t="s">
        <v>1662</v>
      </c>
      <c r="D252" s="233" t="s">
        <v>375</v>
      </c>
      <c r="E252" s="234">
        <v>10.196999999999999</v>
      </c>
      <c r="F252" s="235"/>
      <c r="G252" s="236">
        <f>ROUND(E252*F252,2)</f>
        <v>0</v>
      </c>
      <c r="H252" s="235"/>
      <c r="I252" s="236">
        <f>ROUND(E252*H252,2)</f>
        <v>0</v>
      </c>
      <c r="J252" s="235"/>
      <c r="K252" s="236">
        <f>ROUND(E252*J252,2)</f>
        <v>0</v>
      </c>
      <c r="L252" s="236">
        <v>21</v>
      </c>
      <c r="M252" s="236">
        <f>G252*(1+L252/100)</f>
        <v>0</v>
      </c>
      <c r="N252" s="236">
        <v>1.9E-3</v>
      </c>
      <c r="O252" s="236">
        <f>ROUND(E252*N252,2)</f>
        <v>0.02</v>
      </c>
      <c r="P252" s="236">
        <v>0</v>
      </c>
      <c r="Q252" s="236">
        <f>ROUND(E252*P252,2)</f>
        <v>0</v>
      </c>
      <c r="R252" s="236"/>
      <c r="S252" s="236" t="s">
        <v>237</v>
      </c>
      <c r="T252" s="237" t="s">
        <v>238</v>
      </c>
      <c r="U252" s="222">
        <v>0</v>
      </c>
      <c r="V252" s="222">
        <f>ROUND(E252*U252,2)</f>
        <v>0</v>
      </c>
      <c r="W252" s="222"/>
      <c r="X252" s="222" t="s">
        <v>261</v>
      </c>
      <c r="Y252" s="212"/>
      <c r="Z252" s="212"/>
      <c r="AA252" s="212"/>
      <c r="AB252" s="212"/>
      <c r="AC252" s="212"/>
      <c r="AD252" s="212"/>
      <c r="AE252" s="212"/>
      <c r="AF252" s="212"/>
      <c r="AG252" s="212" t="s">
        <v>330</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19"/>
      <c r="B253" s="220"/>
      <c r="C253" s="258" t="s">
        <v>1663</v>
      </c>
      <c r="D253" s="252"/>
      <c r="E253" s="253"/>
      <c r="F253" s="222"/>
      <c r="G253" s="222"/>
      <c r="H253" s="222"/>
      <c r="I253" s="222"/>
      <c r="J253" s="222"/>
      <c r="K253" s="222"/>
      <c r="L253" s="222"/>
      <c r="M253" s="222"/>
      <c r="N253" s="222"/>
      <c r="O253" s="222"/>
      <c r="P253" s="222"/>
      <c r="Q253" s="222"/>
      <c r="R253" s="222"/>
      <c r="S253" s="222"/>
      <c r="T253" s="222"/>
      <c r="U253" s="222"/>
      <c r="V253" s="222"/>
      <c r="W253" s="222"/>
      <c r="X253" s="222"/>
      <c r="Y253" s="212"/>
      <c r="Z253" s="212"/>
      <c r="AA253" s="212"/>
      <c r="AB253" s="212"/>
      <c r="AC253" s="212"/>
      <c r="AD253" s="212"/>
      <c r="AE253" s="212"/>
      <c r="AF253" s="212"/>
      <c r="AG253" s="212" t="s">
        <v>264</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58" t="s">
        <v>284</v>
      </c>
      <c r="D254" s="252"/>
      <c r="E254" s="253"/>
      <c r="F254" s="222"/>
      <c r="G254" s="222"/>
      <c r="H254" s="222"/>
      <c r="I254" s="222"/>
      <c r="J254" s="222"/>
      <c r="K254" s="222"/>
      <c r="L254" s="222"/>
      <c r="M254" s="222"/>
      <c r="N254" s="222"/>
      <c r="O254" s="222"/>
      <c r="P254" s="222"/>
      <c r="Q254" s="222"/>
      <c r="R254" s="222"/>
      <c r="S254" s="222"/>
      <c r="T254" s="222"/>
      <c r="U254" s="222"/>
      <c r="V254" s="222"/>
      <c r="W254" s="222"/>
      <c r="X254" s="222"/>
      <c r="Y254" s="212"/>
      <c r="Z254" s="212"/>
      <c r="AA254" s="212"/>
      <c r="AB254" s="212"/>
      <c r="AC254" s="212"/>
      <c r="AD254" s="212"/>
      <c r="AE254" s="212"/>
      <c r="AF254" s="212"/>
      <c r="AG254" s="212" t="s">
        <v>264</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19"/>
      <c r="B255" s="220"/>
      <c r="C255" s="258" t="s">
        <v>1664</v>
      </c>
      <c r="D255" s="252"/>
      <c r="E255" s="253">
        <v>10.196999999999999</v>
      </c>
      <c r="F255" s="222"/>
      <c r="G255" s="222"/>
      <c r="H255" s="222"/>
      <c r="I255" s="222"/>
      <c r="J255" s="222"/>
      <c r="K255" s="222"/>
      <c r="L255" s="222"/>
      <c r="M255" s="222"/>
      <c r="N255" s="222"/>
      <c r="O255" s="222"/>
      <c r="P255" s="222"/>
      <c r="Q255" s="222"/>
      <c r="R255" s="222"/>
      <c r="S255" s="222"/>
      <c r="T255" s="222"/>
      <c r="U255" s="222"/>
      <c r="V255" s="222"/>
      <c r="W255" s="222"/>
      <c r="X255" s="222"/>
      <c r="Y255" s="212"/>
      <c r="Z255" s="212"/>
      <c r="AA255" s="212"/>
      <c r="AB255" s="212"/>
      <c r="AC255" s="212"/>
      <c r="AD255" s="212"/>
      <c r="AE255" s="212"/>
      <c r="AF255" s="212"/>
      <c r="AG255" s="212" t="s">
        <v>264</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x14ac:dyDescent="0.2">
      <c r="A256" s="225" t="s">
        <v>232</v>
      </c>
      <c r="B256" s="226" t="s">
        <v>159</v>
      </c>
      <c r="C256" s="246" t="s">
        <v>160</v>
      </c>
      <c r="D256" s="227"/>
      <c r="E256" s="228"/>
      <c r="F256" s="229"/>
      <c r="G256" s="229">
        <f>SUMIF(AG257:AG276,"&lt;&gt;NOR",G257:G276)</f>
        <v>0</v>
      </c>
      <c r="H256" s="229"/>
      <c r="I256" s="229">
        <f>SUM(I257:I276)</f>
        <v>0</v>
      </c>
      <c r="J256" s="229"/>
      <c r="K256" s="229">
        <f>SUM(K257:K276)</f>
        <v>0</v>
      </c>
      <c r="L256" s="229"/>
      <c r="M256" s="229">
        <f>SUM(M257:M276)</f>
        <v>0</v>
      </c>
      <c r="N256" s="229"/>
      <c r="O256" s="229">
        <f>SUM(O257:O276)</f>
        <v>0.01</v>
      </c>
      <c r="P256" s="229"/>
      <c r="Q256" s="229">
        <f>SUM(Q257:Q276)</f>
        <v>0</v>
      </c>
      <c r="R256" s="229"/>
      <c r="S256" s="229"/>
      <c r="T256" s="230"/>
      <c r="U256" s="224"/>
      <c r="V256" s="224">
        <f>SUM(V257:V276)</f>
        <v>20.38</v>
      </c>
      <c r="W256" s="224"/>
      <c r="X256" s="224"/>
      <c r="AG256" t="s">
        <v>233</v>
      </c>
    </row>
    <row r="257" spans="1:60" ht="22.5" outlineLevel="1" x14ac:dyDescent="0.2">
      <c r="A257" s="231">
        <v>52</v>
      </c>
      <c r="B257" s="232" t="s">
        <v>404</v>
      </c>
      <c r="C257" s="248" t="s">
        <v>405</v>
      </c>
      <c r="D257" s="233" t="s">
        <v>375</v>
      </c>
      <c r="E257" s="234">
        <v>46.741999999999997</v>
      </c>
      <c r="F257" s="235"/>
      <c r="G257" s="236">
        <f>ROUND(E257*F257,2)</f>
        <v>0</v>
      </c>
      <c r="H257" s="235"/>
      <c r="I257" s="236">
        <f>ROUND(E257*H257,2)</f>
        <v>0</v>
      </c>
      <c r="J257" s="235"/>
      <c r="K257" s="236">
        <f>ROUND(E257*J257,2)</f>
        <v>0</v>
      </c>
      <c r="L257" s="236">
        <v>21</v>
      </c>
      <c r="M257" s="236">
        <f>G257*(1+L257/100)</f>
        <v>0</v>
      </c>
      <c r="N257" s="236">
        <v>0</v>
      </c>
      <c r="O257" s="236">
        <f>ROUND(E257*N257,2)</f>
        <v>0</v>
      </c>
      <c r="P257" s="236">
        <v>0</v>
      </c>
      <c r="Q257" s="236">
        <f>ROUND(E257*P257,2)</f>
        <v>0</v>
      </c>
      <c r="R257" s="236" t="s">
        <v>406</v>
      </c>
      <c r="S257" s="236" t="s">
        <v>259</v>
      </c>
      <c r="T257" s="237" t="s">
        <v>259</v>
      </c>
      <c r="U257" s="222">
        <v>0.15</v>
      </c>
      <c r="V257" s="222">
        <f>ROUND(E257*U257,2)</f>
        <v>7.01</v>
      </c>
      <c r="W257" s="222"/>
      <c r="X257" s="222" t="s">
        <v>248</v>
      </c>
      <c r="Y257" s="212"/>
      <c r="Z257" s="212"/>
      <c r="AA257" s="212"/>
      <c r="AB257" s="212"/>
      <c r="AC257" s="212"/>
      <c r="AD257" s="212"/>
      <c r="AE257" s="212"/>
      <c r="AF257" s="212"/>
      <c r="AG257" s="212" t="s">
        <v>313</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
      <c r="A258" s="219"/>
      <c r="B258" s="220"/>
      <c r="C258" s="258" t="s">
        <v>542</v>
      </c>
      <c r="D258" s="252"/>
      <c r="E258" s="253"/>
      <c r="F258" s="222"/>
      <c r="G258" s="222"/>
      <c r="H258" s="222"/>
      <c r="I258" s="222"/>
      <c r="J258" s="222"/>
      <c r="K258" s="222"/>
      <c r="L258" s="222"/>
      <c r="M258" s="222"/>
      <c r="N258" s="222"/>
      <c r="O258" s="222"/>
      <c r="P258" s="222"/>
      <c r="Q258" s="222"/>
      <c r="R258" s="222"/>
      <c r="S258" s="222"/>
      <c r="T258" s="222"/>
      <c r="U258" s="222"/>
      <c r="V258" s="222"/>
      <c r="W258" s="222"/>
      <c r="X258" s="222"/>
      <c r="Y258" s="212"/>
      <c r="Z258" s="212"/>
      <c r="AA258" s="212"/>
      <c r="AB258" s="212"/>
      <c r="AC258" s="212"/>
      <c r="AD258" s="212"/>
      <c r="AE258" s="212"/>
      <c r="AF258" s="212"/>
      <c r="AG258" s="212" t="s">
        <v>264</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
      <c r="A259" s="219"/>
      <c r="B259" s="220"/>
      <c r="C259" s="258" t="s">
        <v>1665</v>
      </c>
      <c r="D259" s="252"/>
      <c r="E259" s="253"/>
      <c r="F259" s="222"/>
      <c r="G259" s="222"/>
      <c r="H259" s="222"/>
      <c r="I259" s="222"/>
      <c r="J259" s="222"/>
      <c r="K259" s="222"/>
      <c r="L259" s="222"/>
      <c r="M259" s="222"/>
      <c r="N259" s="222"/>
      <c r="O259" s="222"/>
      <c r="P259" s="222"/>
      <c r="Q259" s="222"/>
      <c r="R259" s="222"/>
      <c r="S259" s="222"/>
      <c r="T259" s="222"/>
      <c r="U259" s="222"/>
      <c r="V259" s="222"/>
      <c r="W259" s="222"/>
      <c r="X259" s="222"/>
      <c r="Y259" s="212"/>
      <c r="Z259" s="212"/>
      <c r="AA259" s="212"/>
      <c r="AB259" s="212"/>
      <c r="AC259" s="212"/>
      <c r="AD259" s="212"/>
      <c r="AE259" s="212"/>
      <c r="AF259" s="212"/>
      <c r="AG259" s="212" t="s">
        <v>264</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58" t="s">
        <v>1666</v>
      </c>
      <c r="D260" s="252"/>
      <c r="E260" s="253"/>
      <c r="F260" s="222"/>
      <c r="G260" s="222"/>
      <c r="H260" s="222"/>
      <c r="I260" s="222"/>
      <c r="J260" s="222"/>
      <c r="K260" s="222"/>
      <c r="L260" s="222"/>
      <c r="M260" s="222"/>
      <c r="N260" s="222"/>
      <c r="O260" s="222"/>
      <c r="P260" s="222"/>
      <c r="Q260" s="222"/>
      <c r="R260" s="222"/>
      <c r="S260" s="222"/>
      <c r="T260" s="222"/>
      <c r="U260" s="222"/>
      <c r="V260" s="222"/>
      <c r="W260" s="222"/>
      <c r="X260" s="222"/>
      <c r="Y260" s="212"/>
      <c r="Z260" s="212"/>
      <c r="AA260" s="212"/>
      <c r="AB260" s="212"/>
      <c r="AC260" s="212"/>
      <c r="AD260" s="212"/>
      <c r="AE260" s="212"/>
      <c r="AF260" s="212"/>
      <c r="AG260" s="212" t="s">
        <v>264</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58" t="s">
        <v>1667</v>
      </c>
      <c r="D261" s="252"/>
      <c r="E261" s="253"/>
      <c r="F261" s="222"/>
      <c r="G261" s="222"/>
      <c r="H261" s="222"/>
      <c r="I261" s="222"/>
      <c r="J261" s="222"/>
      <c r="K261" s="222"/>
      <c r="L261" s="222"/>
      <c r="M261" s="222"/>
      <c r="N261" s="222"/>
      <c r="O261" s="222"/>
      <c r="P261" s="222"/>
      <c r="Q261" s="222"/>
      <c r="R261" s="222"/>
      <c r="S261" s="222"/>
      <c r="T261" s="222"/>
      <c r="U261" s="222"/>
      <c r="V261" s="222"/>
      <c r="W261" s="222"/>
      <c r="X261" s="222"/>
      <c r="Y261" s="212"/>
      <c r="Z261" s="212"/>
      <c r="AA261" s="212"/>
      <c r="AB261" s="212"/>
      <c r="AC261" s="212"/>
      <c r="AD261" s="212"/>
      <c r="AE261" s="212"/>
      <c r="AF261" s="212"/>
      <c r="AG261" s="212" t="s">
        <v>264</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19"/>
      <c r="B262" s="220"/>
      <c r="C262" s="258" t="s">
        <v>284</v>
      </c>
      <c r="D262" s="252"/>
      <c r="E262" s="253"/>
      <c r="F262" s="222"/>
      <c r="G262" s="222"/>
      <c r="H262" s="222"/>
      <c r="I262" s="222"/>
      <c r="J262" s="222"/>
      <c r="K262" s="222"/>
      <c r="L262" s="222"/>
      <c r="M262" s="222"/>
      <c r="N262" s="222"/>
      <c r="O262" s="222"/>
      <c r="P262" s="222"/>
      <c r="Q262" s="222"/>
      <c r="R262" s="222"/>
      <c r="S262" s="222"/>
      <c r="T262" s="222"/>
      <c r="U262" s="222"/>
      <c r="V262" s="222"/>
      <c r="W262" s="222"/>
      <c r="X262" s="222"/>
      <c r="Y262" s="212"/>
      <c r="Z262" s="212"/>
      <c r="AA262" s="212"/>
      <c r="AB262" s="212"/>
      <c r="AC262" s="212"/>
      <c r="AD262" s="212"/>
      <c r="AE262" s="212"/>
      <c r="AF262" s="212"/>
      <c r="AG262" s="212" t="s">
        <v>264</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58" t="s">
        <v>1668</v>
      </c>
      <c r="D263" s="252"/>
      <c r="E263" s="253">
        <v>32.112000000000002</v>
      </c>
      <c r="F263" s="222"/>
      <c r="G263" s="222"/>
      <c r="H263" s="222"/>
      <c r="I263" s="222"/>
      <c r="J263" s="222"/>
      <c r="K263" s="222"/>
      <c r="L263" s="222"/>
      <c r="M263" s="222"/>
      <c r="N263" s="222"/>
      <c r="O263" s="222"/>
      <c r="P263" s="222"/>
      <c r="Q263" s="222"/>
      <c r="R263" s="222"/>
      <c r="S263" s="222"/>
      <c r="T263" s="222"/>
      <c r="U263" s="222"/>
      <c r="V263" s="222"/>
      <c r="W263" s="222"/>
      <c r="X263" s="222"/>
      <c r="Y263" s="212"/>
      <c r="Z263" s="212"/>
      <c r="AA263" s="212"/>
      <c r="AB263" s="212"/>
      <c r="AC263" s="212"/>
      <c r="AD263" s="212"/>
      <c r="AE263" s="212"/>
      <c r="AF263" s="212"/>
      <c r="AG263" s="212" t="s">
        <v>264</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19"/>
      <c r="B264" s="220"/>
      <c r="C264" s="258" t="s">
        <v>542</v>
      </c>
      <c r="D264" s="252"/>
      <c r="E264" s="253"/>
      <c r="F264" s="222"/>
      <c r="G264" s="222"/>
      <c r="H264" s="222"/>
      <c r="I264" s="222"/>
      <c r="J264" s="222"/>
      <c r="K264" s="222"/>
      <c r="L264" s="222"/>
      <c r="M264" s="222"/>
      <c r="N264" s="222"/>
      <c r="O264" s="222"/>
      <c r="P264" s="222"/>
      <c r="Q264" s="222"/>
      <c r="R264" s="222"/>
      <c r="S264" s="222"/>
      <c r="T264" s="222"/>
      <c r="U264" s="222"/>
      <c r="V264" s="222"/>
      <c r="W264" s="222"/>
      <c r="X264" s="222"/>
      <c r="Y264" s="212"/>
      <c r="Z264" s="212"/>
      <c r="AA264" s="212"/>
      <c r="AB264" s="212"/>
      <c r="AC264" s="212"/>
      <c r="AD264" s="212"/>
      <c r="AE264" s="212"/>
      <c r="AF264" s="212"/>
      <c r="AG264" s="212" t="s">
        <v>264</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58" t="s">
        <v>1669</v>
      </c>
      <c r="D265" s="252"/>
      <c r="E265" s="253"/>
      <c r="F265" s="222"/>
      <c r="G265" s="222"/>
      <c r="H265" s="222"/>
      <c r="I265" s="222"/>
      <c r="J265" s="222"/>
      <c r="K265" s="222"/>
      <c r="L265" s="222"/>
      <c r="M265" s="222"/>
      <c r="N265" s="222"/>
      <c r="O265" s="222"/>
      <c r="P265" s="222"/>
      <c r="Q265" s="222"/>
      <c r="R265" s="222"/>
      <c r="S265" s="222"/>
      <c r="T265" s="222"/>
      <c r="U265" s="222"/>
      <c r="V265" s="222"/>
      <c r="W265" s="222"/>
      <c r="X265" s="222"/>
      <c r="Y265" s="212"/>
      <c r="Z265" s="212"/>
      <c r="AA265" s="212"/>
      <c r="AB265" s="212"/>
      <c r="AC265" s="212"/>
      <c r="AD265" s="212"/>
      <c r="AE265" s="212"/>
      <c r="AF265" s="212"/>
      <c r="AG265" s="212" t="s">
        <v>264</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19"/>
      <c r="B266" s="220"/>
      <c r="C266" s="258" t="s">
        <v>1666</v>
      </c>
      <c r="D266" s="252"/>
      <c r="E266" s="253"/>
      <c r="F266" s="222"/>
      <c r="G266" s="222"/>
      <c r="H266" s="222"/>
      <c r="I266" s="222"/>
      <c r="J266" s="222"/>
      <c r="K266" s="222"/>
      <c r="L266" s="222"/>
      <c r="M266" s="222"/>
      <c r="N266" s="222"/>
      <c r="O266" s="222"/>
      <c r="P266" s="222"/>
      <c r="Q266" s="222"/>
      <c r="R266" s="222"/>
      <c r="S266" s="222"/>
      <c r="T266" s="222"/>
      <c r="U266" s="222"/>
      <c r="V266" s="222"/>
      <c r="W266" s="222"/>
      <c r="X266" s="222"/>
      <c r="Y266" s="212"/>
      <c r="Z266" s="212"/>
      <c r="AA266" s="212"/>
      <c r="AB266" s="212"/>
      <c r="AC266" s="212"/>
      <c r="AD266" s="212"/>
      <c r="AE266" s="212"/>
      <c r="AF266" s="212"/>
      <c r="AG266" s="212" t="s">
        <v>264</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58" t="s">
        <v>1670</v>
      </c>
      <c r="D267" s="252"/>
      <c r="E267" s="253"/>
      <c r="F267" s="222"/>
      <c r="G267" s="222"/>
      <c r="H267" s="222"/>
      <c r="I267" s="222"/>
      <c r="J267" s="222"/>
      <c r="K267" s="222"/>
      <c r="L267" s="222"/>
      <c r="M267" s="222"/>
      <c r="N267" s="222"/>
      <c r="O267" s="222"/>
      <c r="P267" s="222"/>
      <c r="Q267" s="222"/>
      <c r="R267" s="222"/>
      <c r="S267" s="222"/>
      <c r="T267" s="222"/>
      <c r="U267" s="222"/>
      <c r="V267" s="222"/>
      <c r="W267" s="222"/>
      <c r="X267" s="222"/>
      <c r="Y267" s="212"/>
      <c r="Z267" s="212"/>
      <c r="AA267" s="212"/>
      <c r="AB267" s="212"/>
      <c r="AC267" s="212"/>
      <c r="AD267" s="212"/>
      <c r="AE267" s="212"/>
      <c r="AF267" s="212"/>
      <c r="AG267" s="212" t="s">
        <v>264</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
      <c r="A268" s="219"/>
      <c r="B268" s="220"/>
      <c r="C268" s="258" t="s">
        <v>284</v>
      </c>
      <c r="D268" s="252"/>
      <c r="E268" s="253"/>
      <c r="F268" s="222"/>
      <c r="G268" s="222"/>
      <c r="H268" s="222"/>
      <c r="I268" s="222"/>
      <c r="J268" s="222"/>
      <c r="K268" s="222"/>
      <c r="L268" s="222"/>
      <c r="M268" s="222"/>
      <c r="N268" s="222"/>
      <c r="O268" s="222"/>
      <c r="P268" s="222"/>
      <c r="Q268" s="222"/>
      <c r="R268" s="222"/>
      <c r="S268" s="222"/>
      <c r="T268" s="222"/>
      <c r="U268" s="222"/>
      <c r="V268" s="222"/>
      <c r="W268" s="222"/>
      <c r="X268" s="222"/>
      <c r="Y268" s="212"/>
      <c r="Z268" s="212"/>
      <c r="AA268" s="212"/>
      <c r="AB268" s="212"/>
      <c r="AC268" s="212"/>
      <c r="AD268" s="212"/>
      <c r="AE268" s="212"/>
      <c r="AF268" s="212"/>
      <c r="AG268" s="212" t="s">
        <v>264</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58" t="s">
        <v>1671</v>
      </c>
      <c r="D269" s="252"/>
      <c r="E269" s="253">
        <v>14.63</v>
      </c>
      <c r="F269" s="222"/>
      <c r="G269" s="222"/>
      <c r="H269" s="222"/>
      <c r="I269" s="222"/>
      <c r="J269" s="222"/>
      <c r="K269" s="222"/>
      <c r="L269" s="222"/>
      <c r="M269" s="222"/>
      <c r="N269" s="222"/>
      <c r="O269" s="222"/>
      <c r="P269" s="222"/>
      <c r="Q269" s="222"/>
      <c r="R269" s="222"/>
      <c r="S269" s="222"/>
      <c r="T269" s="222"/>
      <c r="U269" s="222"/>
      <c r="V269" s="222"/>
      <c r="W269" s="222"/>
      <c r="X269" s="222"/>
      <c r="Y269" s="212"/>
      <c r="Z269" s="212"/>
      <c r="AA269" s="212"/>
      <c r="AB269" s="212"/>
      <c r="AC269" s="212"/>
      <c r="AD269" s="212"/>
      <c r="AE269" s="212"/>
      <c r="AF269" s="212"/>
      <c r="AG269" s="212" t="s">
        <v>264</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ht="22.5" outlineLevel="1" x14ac:dyDescent="0.2">
      <c r="A270" s="238">
        <v>53</v>
      </c>
      <c r="B270" s="239" t="s">
        <v>1357</v>
      </c>
      <c r="C270" s="247" t="s">
        <v>1358</v>
      </c>
      <c r="D270" s="240" t="s">
        <v>300</v>
      </c>
      <c r="E270" s="241">
        <v>5</v>
      </c>
      <c r="F270" s="242"/>
      <c r="G270" s="243">
        <f>ROUND(E270*F270,2)</f>
        <v>0</v>
      </c>
      <c r="H270" s="242"/>
      <c r="I270" s="243">
        <f>ROUND(E270*H270,2)</f>
        <v>0</v>
      </c>
      <c r="J270" s="242"/>
      <c r="K270" s="243">
        <f>ROUND(E270*J270,2)</f>
        <v>0</v>
      </c>
      <c r="L270" s="243">
        <v>21</v>
      </c>
      <c r="M270" s="243">
        <f>G270*(1+L270/100)</f>
        <v>0</v>
      </c>
      <c r="N270" s="243">
        <v>1.8600000000000001E-3</v>
      </c>
      <c r="O270" s="243">
        <f>ROUND(E270*N270,2)</f>
        <v>0.01</v>
      </c>
      <c r="P270" s="243">
        <v>0</v>
      </c>
      <c r="Q270" s="243">
        <f>ROUND(E270*P270,2)</f>
        <v>0</v>
      </c>
      <c r="R270" s="243" t="s">
        <v>406</v>
      </c>
      <c r="S270" s="243" t="s">
        <v>259</v>
      </c>
      <c r="T270" s="244" t="s">
        <v>260</v>
      </c>
      <c r="U270" s="222">
        <v>1.25</v>
      </c>
      <c r="V270" s="222">
        <f>ROUND(E270*U270,2)</f>
        <v>6.25</v>
      </c>
      <c r="W270" s="222"/>
      <c r="X270" s="222" t="s">
        <v>248</v>
      </c>
      <c r="Y270" s="212"/>
      <c r="Z270" s="212"/>
      <c r="AA270" s="212"/>
      <c r="AB270" s="212"/>
      <c r="AC270" s="212"/>
      <c r="AD270" s="212"/>
      <c r="AE270" s="212"/>
      <c r="AF270" s="212"/>
      <c r="AG270" s="212" t="s">
        <v>249</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31">
        <v>54</v>
      </c>
      <c r="B271" s="232" t="s">
        <v>1359</v>
      </c>
      <c r="C271" s="248" t="s">
        <v>1360</v>
      </c>
      <c r="D271" s="233" t="s">
        <v>300</v>
      </c>
      <c r="E271" s="234">
        <v>3</v>
      </c>
      <c r="F271" s="235"/>
      <c r="G271" s="236">
        <f>ROUND(E271*F271,2)</f>
        <v>0</v>
      </c>
      <c r="H271" s="235"/>
      <c r="I271" s="236">
        <f>ROUND(E271*H271,2)</f>
        <v>0</v>
      </c>
      <c r="J271" s="235"/>
      <c r="K271" s="236">
        <f>ROUND(E271*J271,2)</f>
        <v>0</v>
      </c>
      <c r="L271" s="236">
        <v>21</v>
      </c>
      <c r="M271" s="236">
        <f>G271*(1+L271/100)</f>
        <v>0</v>
      </c>
      <c r="N271" s="236">
        <v>6.8000000000000005E-4</v>
      </c>
      <c r="O271" s="236">
        <f>ROUND(E271*N271,2)</f>
        <v>0</v>
      </c>
      <c r="P271" s="236">
        <v>0</v>
      </c>
      <c r="Q271" s="236">
        <f>ROUND(E271*P271,2)</f>
        <v>0</v>
      </c>
      <c r="R271" s="236"/>
      <c r="S271" s="236" t="s">
        <v>237</v>
      </c>
      <c r="T271" s="237" t="s">
        <v>260</v>
      </c>
      <c r="U271" s="222">
        <v>0.89</v>
      </c>
      <c r="V271" s="222">
        <f>ROUND(E271*U271,2)</f>
        <v>2.67</v>
      </c>
      <c r="W271" s="222"/>
      <c r="X271" s="222" t="s">
        <v>248</v>
      </c>
      <c r="Y271" s="212"/>
      <c r="Z271" s="212"/>
      <c r="AA271" s="212"/>
      <c r="AB271" s="212"/>
      <c r="AC271" s="212"/>
      <c r="AD271" s="212"/>
      <c r="AE271" s="212"/>
      <c r="AF271" s="212"/>
      <c r="AG271" s="212" t="s">
        <v>249</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19"/>
      <c r="B272" s="220"/>
      <c r="C272" s="258" t="s">
        <v>1672</v>
      </c>
      <c r="D272" s="252"/>
      <c r="E272" s="253">
        <v>2</v>
      </c>
      <c r="F272" s="222"/>
      <c r="G272" s="222"/>
      <c r="H272" s="222"/>
      <c r="I272" s="222"/>
      <c r="J272" s="222"/>
      <c r="K272" s="222"/>
      <c r="L272" s="222"/>
      <c r="M272" s="222"/>
      <c r="N272" s="222"/>
      <c r="O272" s="222"/>
      <c r="P272" s="222"/>
      <c r="Q272" s="222"/>
      <c r="R272" s="222"/>
      <c r="S272" s="222"/>
      <c r="T272" s="222"/>
      <c r="U272" s="222"/>
      <c r="V272" s="222"/>
      <c r="W272" s="222"/>
      <c r="X272" s="222"/>
      <c r="Y272" s="212"/>
      <c r="Z272" s="212"/>
      <c r="AA272" s="212"/>
      <c r="AB272" s="212"/>
      <c r="AC272" s="212"/>
      <c r="AD272" s="212"/>
      <c r="AE272" s="212"/>
      <c r="AF272" s="212"/>
      <c r="AG272" s="212" t="s">
        <v>264</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c r="B273" s="220"/>
      <c r="C273" s="258" t="s">
        <v>1673</v>
      </c>
      <c r="D273" s="252"/>
      <c r="E273" s="253">
        <v>1</v>
      </c>
      <c r="F273" s="222"/>
      <c r="G273" s="222"/>
      <c r="H273" s="222"/>
      <c r="I273" s="222"/>
      <c r="J273" s="222"/>
      <c r="K273" s="222"/>
      <c r="L273" s="222"/>
      <c r="M273" s="222"/>
      <c r="N273" s="222"/>
      <c r="O273" s="222"/>
      <c r="P273" s="222"/>
      <c r="Q273" s="222"/>
      <c r="R273" s="222"/>
      <c r="S273" s="222"/>
      <c r="T273" s="222"/>
      <c r="U273" s="222"/>
      <c r="V273" s="222"/>
      <c r="W273" s="222"/>
      <c r="X273" s="222"/>
      <c r="Y273" s="212"/>
      <c r="Z273" s="212"/>
      <c r="AA273" s="212"/>
      <c r="AB273" s="212"/>
      <c r="AC273" s="212"/>
      <c r="AD273" s="212"/>
      <c r="AE273" s="212"/>
      <c r="AF273" s="212"/>
      <c r="AG273" s="212" t="s">
        <v>264</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
      <c r="A274" s="231">
        <v>55</v>
      </c>
      <c r="B274" s="232" t="s">
        <v>1362</v>
      </c>
      <c r="C274" s="248" t="s">
        <v>1363</v>
      </c>
      <c r="D274" s="233" t="s">
        <v>300</v>
      </c>
      <c r="E274" s="234">
        <v>5</v>
      </c>
      <c r="F274" s="235"/>
      <c r="G274" s="236">
        <f>ROUND(E274*F274,2)</f>
        <v>0</v>
      </c>
      <c r="H274" s="235"/>
      <c r="I274" s="236">
        <f>ROUND(E274*H274,2)</f>
        <v>0</v>
      </c>
      <c r="J274" s="235"/>
      <c r="K274" s="236">
        <f>ROUND(E274*J274,2)</f>
        <v>0</v>
      </c>
      <c r="L274" s="236">
        <v>21</v>
      </c>
      <c r="M274" s="236">
        <f>G274*(1+L274/100)</f>
        <v>0</v>
      </c>
      <c r="N274" s="236">
        <v>6.8000000000000005E-4</v>
      </c>
      <c r="O274" s="236">
        <f>ROUND(E274*N274,2)</f>
        <v>0</v>
      </c>
      <c r="P274" s="236">
        <v>0</v>
      </c>
      <c r="Q274" s="236">
        <f>ROUND(E274*P274,2)</f>
        <v>0</v>
      </c>
      <c r="R274" s="236"/>
      <c r="S274" s="236" t="s">
        <v>237</v>
      </c>
      <c r="T274" s="237" t="s">
        <v>260</v>
      </c>
      <c r="U274" s="222">
        <v>0.89</v>
      </c>
      <c r="V274" s="222">
        <f>ROUND(E274*U274,2)</f>
        <v>4.45</v>
      </c>
      <c r="W274" s="222"/>
      <c r="X274" s="222" t="s">
        <v>248</v>
      </c>
      <c r="Y274" s="212"/>
      <c r="Z274" s="212"/>
      <c r="AA274" s="212"/>
      <c r="AB274" s="212"/>
      <c r="AC274" s="212"/>
      <c r="AD274" s="212"/>
      <c r="AE274" s="212"/>
      <c r="AF274" s="212"/>
      <c r="AG274" s="212" t="s">
        <v>249</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19">
        <v>56</v>
      </c>
      <c r="B275" s="220" t="s">
        <v>412</v>
      </c>
      <c r="C275" s="261" t="s">
        <v>413</v>
      </c>
      <c r="D275" s="221" t="s">
        <v>0</v>
      </c>
      <c r="E275" s="257"/>
      <c r="F275" s="223"/>
      <c r="G275" s="222">
        <f>ROUND(E275*F275,2)</f>
        <v>0</v>
      </c>
      <c r="H275" s="223"/>
      <c r="I275" s="222">
        <f>ROUND(E275*H275,2)</f>
        <v>0</v>
      </c>
      <c r="J275" s="223"/>
      <c r="K275" s="222">
        <f>ROUND(E275*J275,2)</f>
        <v>0</v>
      </c>
      <c r="L275" s="222">
        <v>21</v>
      </c>
      <c r="M275" s="222">
        <f>G275*(1+L275/100)</f>
        <v>0</v>
      </c>
      <c r="N275" s="222">
        <v>0</v>
      </c>
      <c r="O275" s="222">
        <f>ROUND(E275*N275,2)</f>
        <v>0</v>
      </c>
      <c r="P275" s="222">
        <v>0</v>
      </c>
      <c r="Q275" s="222">
        <f>ROUND(E275*P275,2)</f>
        <v>0</v>
      </c>
      <c r="R275" s="222" t="s">
        <v>406</v>
      </c>
      <c r="S275" s="222" t="s">
        <v>259</v>
      </c>
      <c r="T275" s="222" t="s">
        <v>260</v>
      </c>
      <c r="U275" s="222">
        <v>0</v>
      </c>
      <c r="V275" s="222">
        <f>ROUND(E275*U275,2)</f>
        <v>0</v>
      </c>
      <c r="W275" s="222"/>
      <c r="X275" s="222" t="s">
        <v>414</v>
      </c>
      <c r="Y275" s="212"/>
      <c r="Z275" s="212"/>
      <c r="AA275" s="212"/>
      <c r="AB275" s="212"/>
      <c r="AC275" s="212"/>
      <c r="AD275" s="212"/>
      <c r="AE275" s="212"/>
      <c r="AF275" s="212"/>
      <c r="AG275" s="212" t="s">
        <v>415</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60" t="s">
        <v>416</v>
      </c>
      <c r="D276" s="256"/>
      <c r="E276" s="256"/>
      <c r="F276" s="256"/>
      <c r="G276" s="256"/>
      <c r="H276" s="222"/>
      <c r="I276" s="222"/>
      <c r="J276" s="222"/>
      <c r="K276" s="222"/>
      <c r="L276" s="222"/>
      <c r="M276" s="222"/>
      <c r="N276" s="222"/>
      <c r="O276" s="222"/>
      <c r="P276" s="222"/>
      <c r="Q276" s="222"/>
      <c r="R276" s="222"/>
      <c r="S276" s="222"/>
      <c r="T276" s="222"/>
      <c r="U276" s="222"/>
      <c r="V276" s="222"/>
      <c r="W276" s="222"/>
      <c r="X276" s="222"/>
      <c r="Y276" s="212"/>
      <c r="Z276" s="212"/>
      <c r="AA276" s="212"/>
      <c r="AB276" s="212"/>
      <c r="AC276" s="212"/>
      <c r="AD276" s="212"/>
      <c r="AE276" s="212"/>
      <c r="AF276" s="212"/>
      <c r="AG276" s="212" t="s">
        <v>270</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x14ac:dyDescent="0.2">
      <c r="A277" s="225" t="s">
        <v>232</v>
      </c>
      <c r="B277" s="226" t="s">
        <v>173</v>
      </c>
      <c r="C277" s="246" t="s">
        <v>174</v>
      </c>
      <c r="D277" s="227"/>
      <c r="E277" s="228"/>
      <c r="F277" s="229"/>
      <c r="G277" s="229">
        <f>SUMIF(AG278:AG288,"&lt;&gt;NOR",G278:G288)</f>
        <v>0</v>
      </c>
      <c r="H277" s="229"/>
      <c r="I277" s="229">
        <f>SUM(I278:I288)</f>
        <v>0</v>
      </c>
      <c r="J277" s="229"/>
      <c r="K277" s="229">
        <f>SUM(K278:K288)</f>
        <v>0</v>
      </c>
      <c r="L277" s="229"/>
      <c r="M277" s="229">
        <f>SUM(M278:M288)</f>
        <v>0</v>
      </c>
      <c r="N277" s="229"/>
      <c r="O277" s="229">
        <f>SUM(O278:O288)</f>
        <v>1.8699999999999999</v>
      </c>
      <c r="P277" s="229"/>
      <c r="Q277" s="229">
        <f>SUM(Q278:Q288)</f>
        <v>0</v>
      </c>
      <c r="R277" s="229"/>
      <c r="S277" s="229"/>
      <c r="T277" s="230"/>
      <c r="U277" s="224"/>
      <c r="V277" s="224">
        <f>SUM(V278:V288)</f>
        <v>0</v>
      </c>
      <c r="W277" s="224"/>
      <c r="X277" s="224"/>
      <c r="AG277" t="s">
        <v>233</v>
      </c>
    </row>
    <row r="278" spans="1:60" ht="22.5" outlineLevel="1" x14ac:dyDescent="0.2">
      <c r="A278" s="238">
        <v>57</v>
      </c>
      <c r="B278" s="239" t="s">
        <v>1674</v>
      </c>
      <c r="C278" s="247" t="s">
        <v>1675</v>
      </c>
      <c r="D278" s="240" t="s">
        <v>571</v>
      </c>
      <c r="E278" s="241">
        <v>1</v>
      </c>
      <c r="F278" s="242"/>
      <c r="G278" s="243">
        <f>ROUND(E278*F278,2)</f>
        <v>0</v>
      </c>
      <c r="H278" s="242"/>
      <c r="I278" s="243">
        <f>ROUND(E278*H278,2)</f>
        <v>0</v>
      </c>
      <c r="J278" s="242"/>
      <c r="K278" s="243">
        <f>ROUND(E278*J278,2)</f>
        <v>0</v>
      </c>
      <c r="L278" s="243">
        <v>21</v>
      </c>
      <c r="M278" s="243">
        <f>G278*(1+L278/100)</f>
        <v>0</v>
      </c>
      <c r="N278" s="243">
        <v>0</v>
      </c>
      <c r="O278" s="243">
        <f>ROUND(E278*N278,2)</f>
        <v>0</v>
      </c>
      <c r="P278" s="243">
        <v>0</v>
      </c>
      <c r="Q278" s="243">
        <f>ROUND(E278*P278,2)</f>
        <v>0</v>
      </c>
      <c r="R278" s="243"/>
      <c r="S278" s="243" t="s">
        <v>237</v>
      </c>
      <c r="T278" s="244" t="s">
        <v>238</v>
      </c>
      <c r="U278" s="222">
        <v>0</v>
      </c>
      <c r="V278" s="222">
        <f>ROUND(E278*U278,2)</f>
        <v>0</v>
      </c>
      <c r="W278" s="222"/>
      <c r="X278" s="222" t="s">
        <v>248</v>
      </c>
      <c r="Y278" s="212"/>
      <c r="Z278" s="212"/>
      <c r="AA278" s="212"/>
      <c r="AB278" s="212"/>
      <c r="AC278" s="212"/>
      <c r="AD278" s="212"/>
      <c r="AE278" s="212"/>
      <c r="AF278" s="212"/>
      <c r="AG278" s="212" t="s">
        <v>313</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
      <c r="A279" s="231">
        <v>58</v>
      </c>
      <c r="B279" s="232" t="s">
        <v>1676</v>
      </c>
      <c r="C279" s="248" t="s">
        <v>1677</v>
      </c>
      <c r="D279" s="233" t="s">
        <v>375</v>
      </c>
      <c r="E279" s="234">
        <v>11.423999999999999</v>
      </c>
      <c r="F279" s="235"/>
      <c r="G279" s="236">
        <f>ROUND(E279*F279,2)</f>
        <v>0</v>
      </c>
      <c r="H279" s="235"/>
      <c r="I279" s="236">
        <f>ROUND(E279*H279,2)</f>
        <v>0</v>
      </c>
      <c r="J279" s="235"/>
      <c r="K279" s="236">
        <f>ROUND(E279*J279,2)</f>
        <v>0</v>
      </c>
      <c r="L279" s="236">
        <v>21</v>
      </c>
      <c r="M279" s="236">
        <f>G279*(1+L279/100)</f>
        <v>0</v>
      </c>
      <c r="N279" s="236">
        <v>0.14273</v>
      </c>
      <c r="O279" s="236">
        <f>ROUND(E279*N279,2)</f>
        <v>1.63</v>
      </c>
      <c r="P279" s="236">
        <v>0</v>
      </c>
      <c r="Q279" s="236">
        <f>ROUND(E279*P279,2)</f>
        <v>0</v>
      </c>
      <c r="R279" s="236"/>
      <c r="S279" s="236" t="s">
        <v>422</v>
      </c>
      <c r="T279" s="237" t="s">
        <v>423</v>
      </c>
      <c r="U279" s="222">
        <v>0</v>
      </c>
      <c r="V279" s="222">
        <f>ROUND(E279*U279,2)</f>
        <v>0</v>
      </c>
      <c r="W279" s="222"/>
      <c r="X279" s="222" t="s">
        <v>248</v>
      </c>
      <c r="Y279" s="212"/>
      <c r="Z279" s="212"/>
      <c r="AA279" s="212"/>
      <c r="AB279" s="212"/>
      <c r="AC279" s="212"/>
      <c r="AD279" s="212"/>
      <c r="AE279" s="212"/>
      <c r="AF279" s="212"/>
      <c r="AG279" s="212" t="s">
        <v>313</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19"/>
      <c r="B280" s="220"/>
      <c r="C280" s="258" t="s">
        <v>1678</v>
      </c>
      <c r="D280" s="252"/>
      <c r="E280" s="253"/>
      <c r="F280" s="222"/>
      <c r="G280" s="222"/>
      <c r="H280" s="222"/>
      <c r="I280" s="222"/>
      <c r="J280" s="222"/>
      <c r="K280" s="222"/>
      <c r="L280" s="222"/>
      <c r="M280" s="222"/>
      <c r="N280" s="222"/>
      <c r="O280" s="222"/>
      <c r="P280" s="222"/>
      <c r="Q280" s="222"/>
      <c r="R280" s="222"/>
      <c r="S280" s="222"/>
      <c r="T280" s="222"/>
      <c r="U280" s="222"/>
      <c r="V280" s="222"/>
      <c r="W280" s="222"/>
      <c r="X280" s="222"/>
      <c r="Y280" s="212"/>
      <c r="Z280" s="212"/>
      <c r="AA280" s="212"/>
      <c r="AB280" s="212"/>
      <c r="AC280" s="212"/>
      <c r="AD280" s="212"/>
      <c r="AE280" s="212"/>
      <c r="AF280" s="212"/>
      <c r="AG280" s="212" t="s">
        <v>264</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19"/>
      <c r="B281" s="220"/>
      <c r="C281" s="258" t="s">
        <v>284</v>
      </c>
      <c r="D281" s="252"/>
      <c r="E281" s="253"/>
      <c r="F281" s="222"/>
      <c r="G281" s="222"/>
      <c r="H281" s="222"/>
      <c r="I281" s="222"/>
      <c r="J281" s="222"/>
      <c r="K281" s="222"/>
      <c r="L281" s="222"/>
      <c r="M281" s="222"/>
      <c r="N281" s="222"/>
      <c r="O281" s="222"/>
      <c r="P281" s="222"/>
      <c r="Q281" s="222"/>
      <c r="R281" s="222"/>
      <c r="S281" s="222"/>
      <c r="T281" s="222"/>
      <c r="U281" s="222"/>
      <c r="V281" s="222"/>
      <c r="W281" s="222"/>
      <c r="X281" s="222"/>
      <c r="Y281" s="212"/>
      <c r="Z281" s="212"/>
      <c r="AA281" s="212"/>
      <c r="AB281" s="212"/>
      <c r="AC281" s="212"/>
      <c r="AD281" s="212"/>
      <c r="AE281" s="212"/>
      <c r="AF281" s="212"/>
      <c r="AG281" s="212" t="s">
        <v>264</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
      <c r="A282" s="219"/>
      <c r="B282" s="220"/>
      <c r="C282" s="258" t="s">
        <v>1679</v>
      </c>
      <c r="D282" s="252"/>
      <c r="E282" s="253">
        <v>11.423999999999999</v>
      </c>
      <c r="F282" s="222"/>
      <c r="G282" s="222"/>
      <c r="H282" s="222"/>
      <c r="I282" s="222"/>
      <c r="J282" s="222"/>
      <c r="K282" s="222"/>
      <c r="L282" s="222"/>
      <c r="M282" s="222"/>
      <c r="N282" s="222"/>
      <c r="O282" s="222"/>
      <c r="P282" s="222"/>
      <c r="Q282" s="222"/>
      <c r="R282" s="222"/>
      <c r="S282" s="222"/>
      <c r="T282" s="222"/>
      <c r="U282" s="222"/>
      <c r="V282" s="222"/>
      <c r="W282" s="222"/>
      <c r="X282" s="222"/>
      <c r="Y282" s="212"/>
      <c r="Z282" s="212"/>
      <c r="AA282" s="212"/>
      <c r="AB282" s="212"/>
      <c r="AC282" s="212"/>
      <c r="AD282" s="212"/>
      <c r="AE282" s="212"/>
      <c r="AF282" s="212"/>
      <c r="AG282" s="212" t="s">
        <v>264</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
      <c r="A283" s="238">
        <v>59</v>
      </c>
      <c r="B283" s="239" t="s">
        <v>1680</v>
      </c>
      <c r="C283" s="247" t="s">
        <v>1681</v>
      </c>
      <c r="D283" s="240" t="s">
        <v>571</v>
      </c>
      <c r="E283" s="241">
        <v>1</v>
      </c>
      <c r="F283" s="242"/>
      <c r="G283" s="243">
        <f>ROUND(E283*F283,2)</f>
        <v>0</v>
      </c>
      <c r="H283" s="242"/>
      <c r="I283" s="243">
        <f>ROUND(E283*H283,2)</f>
        <v>0</v>
      </c>
      <c r="J283" s="242"/>
      <c r="K283" s="243">
        <f>ROUND(E283*J283,2)</f>
        <v>0</v>
      </c>
      <c r="L283" s="243">
        <v>21</v>
      </c>
      <c r="M283" s="243">
        <f>G283*(1+L283/100)</f>
        <v>0</v>
      </c>
      <c r="N283" s="243">
        <v>0</v>
      </c>
      <c r="O283" s="243">
        <f>ROUND(E283*N283,2)</f>
        <v>0</v>
      </c>
      <c r="P283" s="243">
        <v>0</v>
      </c>
      <c r="Q283" s="243">
        <f>ROUND(E283*P283,2)</f>
        <v>0</v>
      </c>
      <c r="R283" s="243"/>
      <c r="S283" s="243" t="s">
        <v>422</v>
      </c>
      <c r="T283" s="244" t="s">
        <v>423</v>
      </c>
      <c r="U283" s="222">
        <v>0</v>
      </c>
      <c r="V283" s="222">
        <f>ROUND(E283*U283,2)</f>
        <v>0</v>
      </c>
      <c r="W283" s="222"/>
      <c r="X283" s="222" t="s">
        <v>248</v>
      </c>
      <c r="Y283" s="212"/>
      <c r="Z283" s="212"/>
      <c r="AA283" s="212"/>
      <c r="AB283" s="212"/>
      <c r="AC283" s="212"/>
      <c r="AD283" s="212"/>
      <c r="AE283" s="212"/>
      <c r="AF283" s="212"/>
      <c r="AG283" s="212" t="s">
        <v>313</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
      <c r="A284" s="231">
        <v>60</v>
      </c>
      <c r="B284" s="232" t="s">
        <v>1682</v>
      </c>
      <c r="C284" s="248" t="s">
        <v>1683</v>
      </c>
      <c r="D284" s="233" t="s">
        <v>375</v>
      </c>
      <c r="E284" s="234">
        <v>22.847999999999999</v>
      </c>
      <c r="F284" s="235"/>
      <c r="G284" s="236">
        <f>ROUND(E284*F284,2)</f>
        <v>0</v>
      </c>
      <c r="H284" s="235"/>
      <c r="I284" s="236">
        <f>ROUND(E284*H284,2)</f>
        <v>0</v>
      </c>
      <c r="J284" s="235"/>
      <c r="K284" s="236">
        <f>ROUND(E284*J284,2)</f>
        <v>0</v>
      </c>
      <c r="L284" s="236">
        <v>21</v>
      </c>
      <c r="M284" s="236">
        <f>G284*(1+L284/100)</f>
        <v>0</v>
      </c>
      <c r="N284" s="236">
        <v>1.0529999999999999E-2</v>
      </c>
      <c r="O284" s="236">
        <f>ROUND(E284*N284,2)</f>
        <v>0.24</v>
      </c>
      <c r="P284" s="236">
        <v>0</v>
      </c>
      <c r="Q284" s="236">
        <f>ROUND(E284*P284,2)</f>
        <v>0</v>
      </c>
      <c r="R284" s="236"/>
      <c r="S284" s="236" t="s">
        <v>422</v>
      </c>
      <c r="T284" s="237" t="s">
        <v>423</v>
      </c>
      <c r="U284" s="222">
        <v>0</v>
      </c>
      <c r="V284" s="222">
        <f>ROUND(E284*U284,2)</f>
        <v>0</v>
      </c>
      <c r="W284" s="222"/>
      <c r="X284" s="222" t="s">
        <v>248</v>
      </c>
      <c r="Y284" s="212"/>
      <c r="Z284" s="212"/>
      <c r="AA284" s="212"/>
      <c r="AB284" s="212"/>
      <c r="AC284" s="212"/>
      <c r="AD284" s="212"/>
      <c r="AE284" s="212"/>
      <c r="AF284" s="212"/>
      <c r="AG284" s="212" t="s">
        <v>313</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19"/>
      <c r="B285" s="220"/>
      <c r="C285" s="258" t="s">
        <v>1684</v>
      </c>
      <c r="D285" s="252"/>
      <c r="E285" s="253"/>
      <c r="F285" s="222"/>
      <c r="G285" s="222"/>
      <c r="H285" s="222"/>
      <c r="I285" s="222"/>
      <c r="J285" s="222"/>
      <c r="K285" s="222"/>
      <c r="L285" s="222"/>
      <c r="M285" s="222"/>
      <c r="N285" s="222"/>
      <c r="O285" s="222"/>
      <c r="P285" s="222"/>
      <c r="Q285" s="222"/>
      <c r="R285" s="222"/>
      <c r="S285" s="222"/>
      <c r="T285" s="222"/>
      <c r="U285" s="222"/>
      <c r="V285" s="222"/>
      <c r="W285" s="222"/>
      <c r="X285" s="222"/>
      <c r="Y285" s="212"/>
      <c r="Z285" s="212"/>
      <c r="AA285" s="212"/>
      <c r="AB285" s="212"/>
      <c r="AC285" s="212"/>
      <c r="AD285" s="212"/>
      <c r="AE285" s="212"/>
      <c r="AF285" s="212"/>
      <c r="AG285" s="212" t="s">
        <v>264</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19"/>
      <c r="B286" s="220"/>
      <c r="C286" s="258" t="s">
        <v>284</v>
      </c>
      <c r="D286" s="252"/>
      <c r="E286" s="253"/>
      <c r="F286" s="222"/>
      <c r="G286" s="222"/>
      <c r="H286" s="222"/>
      <c r="I286" s="222"/>
      <c r="J286" s="222"/>
      <c r="K286" s="222"/>
      <c r="L286" s="222"/>
      <c r="M286" s="222"/>
      <c r="N286" s="222"/>
      <c r="O286" s="222"/>
      <c r="P286" s="222"/>
      <c r="Q286" s="222"/>
      <c r="R286" s="222"/>
      <c r="S286" s="222"/>
      <c r="T286" s="222"/>
      <c r="U286" s="222"/>
      <c r="V286" s="222"/>
      <c r="W286" s="222"/>
      <c r="X286" s="222"/>
      <c r="Y286" s="212"/>
      <c r="Z286" s="212"/>
      <c r="AA286" s="212"/>
      <c r="AB286" s="212"/>
      <c r="AC286" s="212"/>
      <c r="AD286" s="212"/>
      <c r="AE286" s="212"/>
      <c r="AF286" s="212"/>
      <c r="AG286" s="212" t="s">
        <v>264</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19"/>
      <c r="B287" s="220"/>
      <c r="C287" s="258" t="s">
        <v>1685</v>
      </c>
      <c r="D287" s="252"/>
      <c r="E287" s="253">
        <v>22.847999999999999</v>
      </c>
      <c r="F287" s="222"/>
      <c r="G287" s="222"/>
      <c r="H287" s="222"/>
      <c r="I287" s="222"/>
      <c r="J287" s="222"/>
      <c r="K287" s="222"/>
      <c r="L287" s="222"/>
      <c r="M287" s="222"/>
      <c r="N287" s="222"/>
      <c r="O287" s="222"/>
      <c r="P287" s="222"/>
      <c r="Q287" s="222"/>
      <c r="R287" s="222"/>
      <c r="S287" s="222"/>
      <c r="T287" s="222"/>
      <c r="U287" s="222"/>
      <c r="V287" s="222"/>
      <c r="W287" s="222"/>
      <c r="X287" s="222"/>
      <c r="Y287" s="212"/>
      <c r="Z287" s="212"/>
      <c r="AA287" s="212"/>
      <c r="AB287" s="212"/>
      <c r="AC287" s="212"/>
      <c r="AD287" s="212"/>
      <c r="AE287" s="212"/>
      <c r="AF287" s="212"/>
      <c r="AG287" s="212" t="s">
        <v>264</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19">
        <v>61</v>
      </c>
      <c r="B288" s="220" t="s">
        <v>1686</v>
      </c>
      <c r="C288" s="261" t="s">
        <v>1687</v>
      </c>
      <c r="D288" s="221" t="s">
        <v>0</v>
      </c>
      <c r="E288" s="257"/>
      <c r="F288" s="223"/>
      <c r="G288" s="222">
        <f>ROUND(E288*F288,2)</f>
        <v>0</v>
      </c>
      <c r="H288" s="223"/>
      <c r="I288" s="222">
        <f>ROUND(E288*H288,2)</f>
        <v>0</v>
      </c>
      <c r="J288" s="223"/>
      <c r="K288" s="222">
        <f>ROUND(E288*J288,2)</f>
        <v>0</v>
      </c>
      <c r="L288" s="222">
        <v>21</v>
      </c>
      <c r="M288" s="222">
        <f>G288*(1+L288/100)</f>
        <v>0</v>
      </c>
      <c r="N288" s="222">
        <v>0</v>
      </c>
      <c r="O288" s="222">
        <f>ROUND(E288*N288,2)</f>
        <v>0</v>
      </c>
      <c r="P288" s="222">
        <v>0</v>
      </c>
      <c r="Q288" s="222">
        <f>ROUND(E288*P288,2)</f>
        <v>0</v>
      </c>
      <c r="R288" s="222"/>
      <c r="S288" s="222" t="s">
        <v>422</v>
      </c>
      <c r="T288" s="222" t="s">
        <v>423</v>
      </c>
      <c r="U288" s="222">
        <v>0</v>
      </c>
      <c r="V288" s="222">
        <f>ROUND(E288*U288,2)</f>
        <v>0</v>
      </c>
      <c r="W288" s="222"/>
      <c r="X288" s="222" t="s">
        <v>414</v>
      </c>
      <c r="Y288" s="212"/>
      <c r="Z288" s="212"/>
      <c r="AA288" s="212"/>
      <c r="AB288" s="212"/>
      <c r="AC288" s="212"/>
      <c r="AD288" s="212"/>
      <c r="AE288" s="212"/>
      <c r="AF288" s="212"/>
      <c r="AG288" s="212" t="s">
        <v>415</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x14ac:dyDescent="0.2">
      <c r="A289" s="225" t="s">
        <v>232</v>
      </c>
      <c r="B289" s="226" t="s">
        <v>125</v>
      </c>
      <c r="C289" s="246" t="s">
        <v>126</v>
      </c>
      <c r="D289" s="227"/>
      <c r="E289" s="228"/>
      <c r="F289" s="229"/>
      <c r="G289" s="229">
        <f>SUMIF(AG290:AG366,"&lt;&gt;NOR",G290:G366)</f>
        <v>0</v>
      </c>
      <c r="H289" s="229"/>
      <c r="I289" s="229">
        <f>SUM(I290:I366)</f>
        <v>0</v>
      </c>
      <c r="J289" s="229"/>
      <c r="K289" s="229">
        <f>SUM(K290:K366)</f>
        <v>0</v>
      </c>
      <c r="L289" s="229"/>
      <c r="M289" s="229">
        <f>SUM(M290:M366)</f>
        <v>0</v>
      </c>
      <c r="N289" s="229"/>
      <c r="O289" s="229">
        <f>SUM(O290:O366)</f>
        <v>1.02</v>
      </c>
      <c r="P289" s="229"/>
      <c r="Q289" s="229">
        <f>SUM(Q290:Q366)</f>
        <v>7.0000000000000007E-2</v>
      </c>
      <c r="R289" s="229"/>
      <c r="S289" s="229"/>
      <c r="T289" s="230"/>
      <c r="U289" s="224"/>
      <c r="V289" s="224">
        <f>SUM(V290:V366)</f>
        <v>0.88</v>
      </c>
      <c r="W289" s="224"/>
      <c r="X289" s="224"/>
      <c r="AG289" t="s">
        <v>233</v>
      </c>
    </row>
    <row r="290" spans="1:60" ht="22.5" outlineLevel="1" x14ac:dyDescent="0.2">
      <c r="A290" s="231">
        <v>62</v>
      </c>
      <c r="B290" s="232" t="s">
        <v>1688</v>
      </c>
      <c r="C290" s="248" t="s">
        <v>1689</v>
      </c>
      <c r="D290" s="233" t="s">
        <v>316</v>
      </c>
      <c r="E290" s="234">
        <v>18</v>
      </c>
      <c r="F290" s="235"/>
      <c r="G290" s="236">
        <f>ROUND(E290*F290,2)</f>
        <v>0</v>
      </c>
      <c r="H290" s="235"/>
      <c r="I290" s="236">
        <f>ROUND(E290*H290,2)</f>
        <v>0</v>
      </c>
      <c r="J290" s="235"/>
      <c r="K290" s="236">
        <f>ROUND(E290*J290,2)</f>
        <v>0</v>
      </c>
      <c r="L290" s="236">
        <v>21</v>
      </c>
      <c r="M290" s="236">
        <f>G290*(1+L290/100)</f>
        <v>0</v>
      </c>
      <c r="N290" s="236">
        <v>1.47E-2</v>
      </c>
      <c r="O290" s="236">
        <f>ROUND(E290*N290,2)</f>
        <v>0.26</v>
      </c>
      <c r="P290" s="236">
        <v>0</v>
      </c>
      <c r="Q290" s="236">
        <f>ROUND(E290*P290,2)</f>
        <v>0</v>
      </c>
      <c r="R290" s="236" t="s">
        <v>258</v>
      </c>
      <c r="S290" s="236" t="s">
        <v>259</v>
      </c>
      <c r="T290" s="237" t="s">
        <v>259</v>
      </c>
      <c r="U290" s="222">
        <v>0</v>
      </c>
      <c r="V290" s="222">
        <f>ROUND(E290*U290,2)</f>
        <v>0</v>
      </c>
      <c r="W290" s="222"/>
      <c r="X290" s="222" t="s">
        <v>261</v>
      </c>
      <c r="Y290" s="212"/>
      <c r="Z290" s="212"/>
      <c r="AA290" s="212"/>
      <c r="AB290" s="212"/>
      <c r="AC290" s="212"/>
      <c r="AD290" s="212"/>
      <c r="AE290" s="212"/>
      <c r="AF290" s="212"/>
      <c r="AG290" s="212" t="s">
        <v>330</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58" t="s">
        <v>1690</v>
      </c>
      <c r="D291" s="252"/>
      <c r="E291" s="253"/>
      <c r="F291" s="222"/>
      <c r="G291" s="222"/>
      <c r="H291" s="222"/>
      <c r="I291" s="222"/>
      <c r="J291" s="222"/>
      <c r="K291" s="222"/>
      <c r="L291" s="222"/>
      <c r="M291" s="222"/>
      <c r="N291" s="222"/>
      <c r="O291" s="222"/>
      <c r="P291" s="222"/>
      <c r="Q291" s="222"/>
      <c r="R291" s="222"/>
      <c r="S291" s="222"/>
      <c r="T291" s="222"/>
      <c r="U291" s="222"/>
      <c r="V291" s="222"/>
      <c r="W291" s="222"/>
      <c r="X291" s="222"/>
      <c r="Y291" s="212"/>
      <c r="Z291" s="212"/>
      <c r="AA291" s="212"/>
      <c r="AB291" s="212"/>
      <c r="AC291" s="212"/>
      <c r="AD291" s="212"/>
      <c r="AE291" s="212"/>
      <c r="AF291" s="212"/>
      <c r="AG291" s="212" t="s">
        <v>264</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58" t="s">
        <v>139</v>
      </c>
      <c r="D292" s="252"/>
      <c r="E292" s="253">
        <v>9</v>
      </c>
      <c r="F292" s="222"/>
      <c r="G292" s="222"/>
      <c r="H292" s="222"/>
      <c r="I292" s="222"/>
      <c r="J292" s="222"/>
      <c r="K292" s="222"/>
      <c r="L292" s="222"/>
      <c r="M292" s="222"/>
      <c r="N292" s="222"/>
      <c r="O292" s="222"/>
      <c r="P292" s="222"/>
      <c r="Q292" s="222"/>
      <c r="R292" s="222"/>
      <c r="S292" s="222"/>
      <c r="T292" s="222"/>
      <c r="U292" s="222"/>
      <c r="V292" s="222"/>
      <c r="W292" s="222"/>
      <c r="X292" s="222"/>
      <c r="Y292" s="212"/>
      <c r="Z292" s="212"/>
      <c r="AA292" s="212"/>
      <c r="AB292" s="212"/>
      <c r="AC292" s="212"/>
      <c r="AD292" s="212"/>
      <c r="AE292" s="212"/>
      <c r="AF292" s="212"/>
      <c r="AG292" s="212" t="s">
        <v>264</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58" t="s">
        <v>1690</v>
      </c>
      <c r="D293" s="252"/>
      <c r="E293" s="253"/>
      <c r="F293" s="222"/>
      <c r="G293" s="222"/>
      <c r="H293" s="222"/>
      <c r="I293" s="222"/>
      <c r="J293" s="222"/>
      <c r="K293" s="222"/>
      <c r="L293" s="222"/>
      <c r="M293" s="222"/>
      <c r="N293" s="222"/>
      <c r="O293" s="222"/>
      <c r="P293" s="222"/>
      <c r="Q293" s="222"/>
      <c r="R293" s="222"/>
      <c r="S293" s="222"/>
      <c r="T293" s="222"/>
      <c r="U293" s="222"/>
      <c r="V293" s="222"/>
      <c r="W293" s="222"/>
      <c r="X293" s="222"/>
      <c r="Y293" s="212"/>
      <c r="Z293" s="212"/>
      <c r="AA293" s="212"/>
      <c r="AB293" s="212"/>
      <c r="AC293" s="212"/>
      <c r="AD293" s="212"/>
      <c r="AE293" s="212"/>
      <c r="AF293" s="212"/>
      <c r="AG293" s="212" t="s">
        <v>264</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19"/>
      <c r="B294" s="220"/>
      <c r="C294" s="258" t="s">
        <v>139</v>
      </c>
      <c r="D294" s="252"/>
      <c r="E294" s="253">
        <v>9</v>
      </c>
      <c r="F294" s="222"/>
      <c r="G294" s="222"/>
      <c r="H294" s="222"/>
      <c r="I294" s="222"/>
      <c r="J294" s="222"/>
      <c r="K294" s="222"/>
      <c r="L294" s="222"/>
      <c r="M294" s="222"/>
      <c r="N294" s="222"/>
      <c r="O294" s="222"/>
      <c r="P294" s="222"/>
      <c r="Q294" s="222"/>
      <c r="R294" s="222"/>
      <c r="S294" s="222"/>
      <c r="T294" s="222"/>
      <c r="U294" s="222"/>
      <c r="V294" s="222"/>
      <c r="W294" s="222"/>
      <c r="X294" s="222"/>
      <c r="Y294" s="212"/>
      <c r="Z294" s="212"/>
      <c r="AA294" s="212"/>
      <c r="AB294" s="212"/>
      <c r="AC294" s="212"/>
      <c r="AD294" s="212"/>
      <c r="AE294" s="212"/>
      <c r="AF294" s="212"/>
      <c r="AG294" s="212" t="s">
        <v>264</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31">
        <v>63</v>
      </c>
      <c r="B295" s="232" t="s">
        <v>1691</v>
      </c>
      <c r="C295" s="248" t="s">
        <v>1692</v>
      </c>
      <c r="D295" s="233" t="s">
        <v>312</v>
      </c>
      <c r="E295" s="234">
        <v>44.8</v>
      </c>
      <c r="F295" s="235"/>
      <c r="G295" s="236">
        <f>ROUND(E295*F295,2)</f>
        <v>0</v>
      </c>
      <c r="H295" s="235"/>
      <c r="I295" s="236">
        <f>ROUND(E295*H295,2)</f>
        <v>0</v>
      </c>
      <c r="J295" s="235"/>
      <c r="K295" s="236">
        <f>ROUND(E295*J295,2)</f>
        <v>0</v>
      </c>
      <c r="L295" s="236">
        <v>21</v>
      </c>
      <c r="M295" s="236">
        <f>G295*(1+L295/100)</f>
        <v>0</v>
      </c>
      <c r="N295" s="236">
        <v>3.5999999999999999E-3</v>
      </c>
      <c r="O295" s="236">
        <f>ROUND(E295*N295,2)</f>
        <v>0.16</v>
      </c>
      <c r="P295" s="236">
        <v>0</v>
      </c>
      <c r="Q295" s="236">
        <f>ROUND(E295*P295,2)</f>
        <v>0</v>
      </c>
      <c r="R295" s="236"/>
      <c r="S295" s="236" t="s">
        <v>422</v>
      </c>
      <c r="T295" s="237" t="s">
        <v>423</v>
      </c>
      <c r="U295" s="222">
        <v>0</v>
      </c>
      <c r="V295" s="222">
        <f>ROUND(E295*U295,2)</f>
        <v>0</v>
      </c>
      <c r="W295" s="222"/>
      <c r="X295" s="222" t="s">
        <v>261</v>
      </c>
      <c r="Y295" s="212"/>
      <c r="Z295" s="212"/>
      <c r="AA295" s="212"/>
      <c r="AB295" s="212"/>
      <c r="AC295" s="212"/>
      <c r="AD295" s="212"/>
      <c r="AE295" s="212"/>
      <c r="AF295" s="212"/>
      <c r="AG295" s="212" t="s">
        <v>330</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
      <c r="A296" s="219"/>
      <c r="B296" s="220"/>
      <c r="C296" s="258" t="s">
        <v>1693</v>
      </c>
      <c r="D296" s="252"/>
      <c r="E296" s="253"/>
      <c r="F296" s="222"/>
      <c r="G296" s="222"/>
      <c r="H296" s="222"/>
      <c r="I296" s="222"/>
      <c r="J296" s="222"/>
      <c r="K296" s="222"/>
      <c r="L296" s="222"/>
      <c r="M296" s="222"/>
      <c r="N296" s="222"/>
      <c r="O296" s="222"/>
      <c r="P296" s="222"/>
      <c r="Q296" s="222"/>
      <c r="R296" s="222"/>
      <c r="S296" s="222"/>
      <c r="T296" s="222"/>
      <c r="U296" s="222"/>
      <c r="V296" s="222"/>
      <c r="W296" s="222"/>
      <c r="X296" s="222"/>
      <c r="Y296" s="212"/>
      <c r="Z296" s="212"/>
      <c r="AA296" s="212"/>
      <c r="AB296" s="212"/>
      <c r="AC296" s="212"/>
      <c r="AD296" s="212"/>
      <c r="AE296" s="212"/>
      <c r="AF296" s="212"/>
      <c r="AG296" s="212" t="s">
        <v>264</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58" t="s">
        <v>1694</v>
      </c>
      <c r="D297" s="252"/>
      <c r="E297" s="253"/>
      <c r="F297" s="222"/>
      <c r="G297" s="222"/>
      <c r="H297" s="222"/>
      <c r="I297" s="222"/>
      <c r="J297" s="222"/>
      <c r="K297" s="222"/>
      <c r="L297" s="222"/>
      <c r="M297" s="222"/>
      <c r="N297" s="222"/>
      <c r="O297" s="222"/>
      <c r="P297" s="222"/>
      <c r="Q297" s="222"/>
      <c r="R297" s="222"/>
      <c r="S297" s="222"/>
      <c r="T297" s="222"/>
      <c r="U297" s="222"/>
      <c r="V297" s="222"/>
      <c r="W297" s="222"/>
      <c r="X297" s="222"/>
      <c r="Y297" s="212"/>
      <c r="Z297" s="212"/>
      <c r="AA297" s="212"/>
      <c r="AB297" s="212"/>
      <c r="AC297" s="212"/>
      <c r="AD297" s="212"/>
      <c r="AE297" s="212"/>
      <c r="AF297" s="212"/>
      <c r="AG297" s="212" t="s">
        <v>264</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58" t="s">
        <v>284</v>
      </c>
      <c r="D298" s="252"/>
      <c r="E298" s="253"/>
      <c r="F298" s="222"/>
      <c r="G298" s="222"/>
      <c r="H298" s="222"/>
      <c r="I298" s="222"/>
      <c r="J298" s="222"/>
      <c r="K298" s="222"/>
      <c r="L298" s="222"/>
      <c r="M298" s="222"/>
      <c r="N298" s="222"/>
      <c r="O298" s="222"/>
      <c r="P298" s="222"/>
      <c r="Q298" s="222"/>
      <c r="R298" s="222"/>
      <c r="S298" s="222"/>
      <c r="T298" s="222"/>
      <c r="U298" s="222"/>
      <c r="V298" s="222"/>
      <c r="W298" s="222"/>
      <c r="X298" s="222"/>
      <c r="Y298" s="212"/>
      <c r="Z298" s="212"/>
      <c r="AA298" s="212"/>
      <c r="AB298" s="212"/>
      <c r="AC298" s="212"/>
      <c r="AD298" s="212"/>
      <c r="AE298" s="212"/>
      <c r="AF298" s="212"/>
      <c r="AG298" s="212" t="s">
        <v>264</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58" t="s">
        <v>1695</v>
      </c>
      <c r="D299" s="252"/>
      <c r="E299" s="253">
        <v>44.8</v>
      </c>
      <c r="F299" s="222"/>
      <c r="G299" s="222"/>
      <c r="H299" s="222"/>
      <c r="I299" s="222"/>
      <c r="J299" s="222"/>
      <c r="K299" s="222"/>
      <c r="L299" s="222"/>
      <c r="M299" s="222"/>
      <c r="N299" s="222"/>
      <c r="O299" s="222"/>
      <c r="P299" s="222"/>
      <c r="Q299" s="222"/>
      <c r="R299" s="222"/>
      <c r="S299" s="222"/>
      <c r="T299" s="222"/>
      <c r="U299" s="222"/>
      <c r="V299" s="222"/>
      <c r="W299" s="222"/>
      <c r="X299" s="222"/>
      <c r="Y299" s="212"/>
      <c r="Z299" s="212"/>
      <c r="AA299" s="212"/>
      <c r="AB299" s="212"/>
      <c r="AC299" s="212"/>
      <c r="AD299" s="212"/>
      <c r="AE299" s="212"/>
      <c r="AF299" s="212"/>
      <c r="AG299" s="212" t="s">
        <v>264</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ht="22.5" outlineLevel="1" x14ac:dyDescent="0.2">
      <c r="A300" s="231">
        <v>64</v>
      </c>
      <c r="B300" s="232" t="s">
        <v>1696</v>
      </c>
      <c r="C300" s="248" t="s">
        <v>1697</v>
      </c>
      <c r="D300" s="233" t="s">
        <v>375</v>
      </c>
      <c r="E300" s="234">
        <v>17.05</v>
      </c>
      <c r="F300" s="235"/>
      <c r="G300" s="236">
        <f>ROUND(E300*F300,2)</f>
        <v>0</v>
      </c>
      <c r="H300" s="235"/>
      <c r="I300" s="236">
        <f>ROUND(E300*H300,2)</f>
        <v>0</v>
      </c>
      <c r="J300" s="235"/>
      <c r="K300" s="236">
        <f>ROUND(E300*J300,2)</f>
        <v>0</v>
      </c>
      <c r="L300" s="236">
        <v>21</v>
      </c>
      <c r="M300" s="236">
        <f>G300*(1+L300/100)</f>
        <v>0</v>
      </c>
      <c r="N300" s="236">
        <v>0</v>
      </c>
      <c r="O300" s="236">
        <f>ROUND(E300*N300,2)</f>
        <v>0</v>
      </c>
      <c r="P300" s="236">
        <v>0</v>
      </c>
      <c r="Q300" s="236">
        <f>ROUND(E300*P300,2)</f>
        <v>0</v>
      </c>
      <c r="R300" s="236" t="s">
        <v>258</v>
      </c>
      <c r="S300" s="236" t="s">
        <v>259</v>
      </c>
      <c r="T300" s="237" t="s">
        <v>259</v>
      </c>
      <c r="U300" s="222">
        <v>0</v>
      </c>
      <c r="V300" s="222">
        <f>ROUND(E300*U300,2)</f>
        <v>0</v>
      </c>
      <c r="W300" s="222"/>
      <c r="X300" s="222" t="s">
        <v>261</v>
      </c>
      <c r="Y300" s="212"/>
      <c r="Z300" s="212"/>
      <c r="AA300" s="212"/>
      <c r="AB300" s="212"/>
      <c r="AC300" s="212"/>
      <c r="AD300" s="212"/>
      <c r="AE300" s="212"/>
      <c r="AF300" s="212"/>
      <c r="AG300" s="212" t="s">
        <v>330</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58" t="s">
        <v>1698</v>
      </c>
      <c r="D301" s="252"/>
      <c r="E301" s="253"/>
      <c r="F301" s="222"/>
      <c r="G301" s="222"/>
      <c r="H301" s="222"/>
      <c r="I301" s="222"/>
      <c r="J301" s="222"/>
      <c r="K301" s="222"/>
      <c r="L301" s="222"/>
      <c r="M301" s="222"/>
      <c r="N301" s="222"/>
      <c r="O301" s="222"/>
      <c r="P301" s="222"/>
      <c r="Q301" s="222"/>
      <c r="R301" s="222"/>
      <c r="S301" s="222"/>
      <c r="T301" s="222"/>
      <c r="U301" s="222"/>
      <c r="V301" s="222"/>
      <c r="W301" s="222"/>
      <c r="X301" s="222"/>
      <c r="Y301" s="212"/>
      <c r="Z301" s="212"/>
      <c r="AA301" s="212"/>
      <c r="AB301" s="212"/>
      <c r="AC301" s="212"/>
      <c r="AD301" s="212"/>
      <c r="AE301" s="212"/>
      <c r="AF301" s="212"/>
      <c r="AG301" s="212" t="s">
        <v>264</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58" t="s">
        <v>1699</v>
      </c>
      <c r="D302" s="252"/>
      <c r="E302" s="253">
        <v>17.05</v>
      </c>
      <c r="F302" s="222"/>
      <c r="G302" s="222"/>
      <c r="H302" s="222"/>
      <c r="I302" s="222"/>
      <c r="J302" s="222"/>
      <c r="K302" s="222"/>
      <c r="L302" s="222"/>
      <c r="M302" s="222"/>
      <c r="N302" s="222"/>
      <c r="O302" s="222"/>
      <c r="P302" s="222"/>
      <c r="Q302" s="222"/>
      <c r="R302" s="222"/>
      <c r="S302" s="222"/>
      <c r="T302" s="222"/>
      <c r="U302" s="222"/>
      <c r="V302" s="222"/>
      <c r="W302" s="222"/>
      <c r="X302" s="222"/>
      <c r="Y302" s="212"/>
      <c r="Z302" s="212"/>
      <c r="AA302" s="212"/>
      <c r="AB302" s="212"/>
      <c r="AC302" s="212"/>
      <c r="AD302" s="212"/>
      <c r="AE302" s="212"/>
      <c r="AF302" s="212"/>
      <c r="AG302" s="212" t="s">
        <v>264</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31">
        <v>65</v>
      </c>
      <c r="B303" s="232" t="s">
        <v>1700</v>
      </c>
      <c r="C303" s="248" t="s">
        <v>1701</v>
      </c>
      <c r="D303" s="233" t="s">
        <v>421</v>
      </c>
      <c r="E303" s="234">
        <v>0.39600000000000002</v>
      </c>
      <c r="F303" s="235"/>
      <c r="G303" s="236">
        <f>ROUND(E303*F303,2)</f>
        <v>0</v>
      </c>
      <c r="H303" s="235"/>
      <c r="I303" s="236">
        <f>ROUND(E303*H303,2)</f>
        <v>0</v>
      </c>
      <c r="J303" s="235"/>
      <c r="K303" s="236">
        <f>ROUND(E303*J303,2)</f>
        <v>0</v>
      </c>
      <c r="L303" s="236">
        <v>21</v>
      </c>
      <c r="M303" s="236">
        <f>G303*(1+L303/100)</f>
        <v>0</v>
      </c>
      <c r="N303" s="236">
        <v>0.44</v>
      </c>
      <c r="O303" s="236">
        <f>ROUND(E303*N303,2)</f>
        <v>0.17</v>
      </c>
      <c r="P303" s="236">
        <v>0</v>
      </c>
      <c r="Q303" s="236">
        <f>ROUND(E303*P303,2)</f>
        <v>0</v>
      </c>
      <c r="R303" s="236"/>
      <c r="S303" s="236" t="s">
        <v>422</v>
      </c>
      <c r="T303" s="237" t="s">
        <v>423</v>
      </c>
      <c r="U303" s="222">
        <v>0</v>
      </c>
      <c r="V303" s="222">
        <f>ROUND(E303*U303,2)</f>
        <v>0</v>
      </c>
      <c r="W303" s="222"/>
      <c r="X303" s="222" t="s">
        <v>261</v>
      </c>
      <c r="Y303" s="212"/>
      <c r="Z303" s="212"/>
      <c r="AA303" s="212"/>
      <c r="AB303" s="212"/>
      <c r="AC303" s="212"/>
      <c r="AD303" s="212"/>
      <c r="AE303" s="212"/>
      <c r="AF303" s="212"/>
      <c r="AG303" s="212" t="s">
        <v>330</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19"/>
      <c r="B304" s="220"/>
      <c r="C304" s="258" t="s">
        <v>1702</v>
      </c>
      <c r="D304" s="252"/>
      <c r="E304" s="253"/>
      <c r="F304" s="222"/>
      <c r="G304" s="222"/>
      <c r="H304" s="222"/>
      <c r="I304" s="222"/>
      <c r="J304" s="222"/>
      <c r="K304" s="222"/>
      <c r="L304" s="222"/>
      <c r="M304" s="222"/>
      <c r="N304" s="222"/>
      <c r="O304" s="222"/>
      <c r="P304" s="222"/>
      <c r="Q304" s="222"/>
      <c r="R304" s="222"/>
      <c r="S304" s="222"/>
      <c r="T304" s="222"/>
      <c r="U304" s="222"/>
      <c r="V304" s="222"/>
      <c r="W304" s="222"/>
      <c r="X304" s="222"/>
      <c r="Y304" s="212"/>
      <c r="Z304" s="212"/>
      <c r="AA304" s="212"/>
      <c r="AB304" s="212"/>
      <c r="AC304" s="212"/>
      <c r="AD304" s="212"/>
      <c r="AE304" s="212"/>
      <c r="AF304" s="212"/>
      <c r="AG304" s="212" t="s">
        <v>264</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19"/>
      <c r="B305" s="220"/>
      <c r="C305" s="258" t="s">
        <v>1703</v>
      </c>
      <c r="D305" s="252"/>
      <c r="E305" s="253"/>
      <c r="F305" s="222"/>
      <c r="G305" s="222"/>
      <c r="H305" s="222"/>
      <c r="I305" s="222"/>
      <c r="J305" s="222"/>
      <c r="K305" s="222"/>
      <c r="L305" s="222"/>
      <c r="M305" s="222"/>
      <c r="N305" s="222"/>
      <c r="O305" s="222"/>
      <c r="P305" s="222"/>
      <c r="Q305" s="222"/>
      <c r="R305" s="222"/>
      <c r="S305" s="222"/>
      <c r="T305" s="222"/>
      <c r="U305" s="222"/>
      <c r="V305" s="222"/>
      <c r="W305" s="222"/>
      <c r="X305" s="222"/>
      <c r="Y305" s="212"/>
      <c r="Z305" s="212"/>
      <c r="AA305" s="212"/>
      <c r="AB305" s="212"/>
      <c r="AC305" s="212"/>
      <c r="AD305" s="212"/>
      <c r="AE305" s="212"/>
      <c r="AF305" s="212"/>
      <c r="AG305" s="212" t="s">
        <v>264</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19"/>
      <c r="B306" s="220"/>
      <c r="C306" s="258" t="s">
        <v>1704</v>
      </c>
      <c r="D306" s="252"/>
      <c r="E306" s="253"/>
      <c r="F306" s="222"/>
      <c r="G306" s="222"/>
      <c r="H306" s="222"/>
      <c r="I306" s="222"/>
      <c r="J306" s="222"/>
      <c r="K306" s="222"/>
      <c r="L306" s="222"/>
      <c r="M306" s="222"/>
      <c r="N306" s="222"/>
      <c r="O306" s="222"/>
      <c r="P306" s="222"/>
      <c r="Q306" s="222"/>
      <c r="R306" s="222"/>
      <c r="S306" s="222"/>
      <c r="T306" s="222"/>
      <c r="U306" s="222"/>
      <c r="V306" s="222"/>
      <c r="W306" s="222"/>
      <c r="X306" s="222"/>
      <c r="Y306" s="212"/>
      <c r="Z306" s="212"/>
      <c r="AA306" s="212"/>
      <c r="AB306" s="212"/>
      <c r="AC306" s="212"/>
      <c r="AD306" s="212"/>
      <c r="AE306" s="212"/>
      <c r="AF306" s="212"/>
      <c r="AG306" s="212" t="s">
        <v>264</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19"/>
      <c r="B307" s="220"/>
      <c r="C307" s="258" t="s">
        <v>1705</v>
      </c>
      <c r="D307" s="252"/>
      <c r="E307" s="253"/>
      <c r="F307" s="222"/>
      <c r="G307" s="222"/>
      <c r="H307" s="222"/>
      <c r="I307" s="222"/>
      <c r="J307" s="222"/>
      <c r="K307" s="222"/>
      <c r="L307" s="222"/>
      <c r="M307" s="222"/>
      <c r="N307" s="222"/>
      <c r="O307" s="222"/>
      <c r="P307" s="222"/>
      <c r="Q307" s="222"/>
      <c r="R307" s="222"/>
      <c r="S307" s="222"/>
      <c r="T307" s="222"/>
      <c r="U307" s="222"/>
      <c r="V307" s="222"/>
      <c r="W307" s="222"/>
      <c r="X307" s="222"/>
      <c r="Y307" s="212"/>
      <c r="Z307" s="212"/>
      <c r="AA307" s="212"/>
      <c r="AB307" s="212"/>
      <c r="AC307" s="212"/>
      <c r="AD307" s="212"/>
      <c r="AE307" s="212"/>
      <c r="AF307" s="212"/>
      <c r="AG307" s="212" t="s">
        <v>264</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58" t="s">
        <v>284</v>
      </c>
      <c r="D308" s="252"/>
      <c r="E308" s="253"/>
      <c r="F308" s="222"/>
      <c r="G308" s="222"/>
      <c r="H308" s="222"/>
      <c r="I308" s="222"/>
      <c r="J308" s="222"/>
      <c r="K308" s="222"/>
      <c r="L308" s="222"/>
      <c r="M308" s="222"/>
      <c r="N308" s="222"/>
      <c r="O308" s="222"/>
      <c r="P308" s="222"/>
      <c r="Q308" s="222"/>
      <c r="R308" s="222"/>
      <c r="S308" s="222"/>
      <c r="T308" s="222"/>
      <c r="U308" s="222"/>
      <c r="V308" s="222"/>
      <c r="W308" s="222"/>
      <c r="X308" s="222"/>
      <c r="Y308" s="212"/>
      <c r="Z308" s="212"/>
      <c r="AA308" s="212"/>
      <c r="AB308" s="212"/>
      <c r="AC308" s="212"/>
      <c r="AD308" s="212"/>
      <c r="AE308" s="212"/>
      <c r="AF308" s="212"/>
      <c r="AG308" s="212" t="s">
        <v>264</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19"/>
      <c r="B309" s="220"/>
      <c r="C309" s="258" t="s">
        <v>1706</v>
      </c>
      <c r="D309" s="252"/>
      <c r="E309" s="253">
        <v>0.23100000000000001</v>
      </c>
      <c r="F309" s="222"/>
      <c r="G309" s="222"/>
      <c r="H309" s="222"/>
      <c r="I309" s="222"/>
      <c r="J309" s="222"/>
      <c r="K309" s="222"/>
      <c r="L309" s="222"/>
      <c r="M309" s="222"/>
      <c r="N309" s="222"/>
      <c r="O309" s="222"/>
      <c r="P309" s="222"/>
      <c r="Q309" s="222"/>
      <c r="R309" s="222"/>
      <c r="S309" s="222"/>
      <c r="T309" s="222"/>
      <c r="U309" s="222"/>
      <c r="V309" s="222"/>
      <c r="W309" s="222"/>
      <c r="X309" s="222"/>
      <c r="Y309" s="212"/>
      <c r="Z309" s="212"/>
      <c r="AA309" s="212"/>
      <c r="AB309" s="212"/>
      <c r="AC309" s="212"/>
      <c r="AD309" s="212"/>
      <c r="AE309" s="212"/>
      <c r="AF309" s="212"/>
      <c r="AG309" s="212" t="s">
        <v>264</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19"/>
      <c r="B310" s="220"/>
      <c r="C310" s="258" t="s">
        <v>1702</v>
      </c>
      <c r="D310" s="252"/>
      <c r="E310" s="253"/>
      <c r="F310" s="222"/>
      <c r="G310" s="222"/>
      <c r="H310" s="222"/>
      <c r="I310" s="222"/>
      <c r="J310" s="222"/>
      <c r="K310" s="222"/>
      <c r="L310" s="222"/>
      <c r="M310" s="222"/>
      <c r="N310" s="222"/>
      <c r="O310" s="222"/>
      <c r="P310" s="222"/>
      <c r="Q310" s="222"/>
      <c r="R310" s="222"/>
      <c r="S310" s="222"/>
      <c r="T310" s="222"/>
      <c r="U310" s="222"/>
      <c r="V310" s="222"/>
      <c r="W310" s="222"/>
      <c r="X310" s="222"/>
      <c r="Y310" s="212"/>
      <c r="Z310" s="212"/>
      <c r="AA310" s="212"/>
      <c r="AB310" s="212"/>
      <c r="AC310" s="212"/>
      <c r="AD310" s="212"/>
      <c r="AE310" s="212"/>
      <c r="AF310" s="212"/>
      <c r="AG310" s="212" t="s">
        <v>264</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
      <c r="A311" s="219"/>
      <c r="B311" s="220"/>
      <c r="C311" s="258" t="s">
        <v>1707</v>
      </c>
      <c r="D311" s="252"/>
      <c r="E311" s="253"/>
      <c r="F311" s="222"/>
      <c r="G311" s="222"/>
      <c r="H311" s="222"/>
      <c r="I311" s="222"/>
      <c r="J311" s="222"/>
      <c r="K311" s="222"/>
      <c r="L311" s="222"/>
      <c r="M311" s="222"/>
      <c r="N311" s="222"/>
      <c r="O311" s="222"/>
      <c r="P311" s="222"/>
      <c r="Q311" s="222"/>
      <c r="R311" s="222"/>
      <c r="S311" s="222"/>
      <c r="T311" s="222"/>
      <c r="U311" s="222"/>
      <c r="V311" s="222"/>
      <c r="W311" s="222"/>
      <c r="X311" s="222"/>
      <c r="Y311" s="212"/>
      <c r="Z311" s="212"/>
      <c r="AA311" s="212"/>
      <c r="AB311" s="212"/>
      <c r="AC311" s="212"/>
      <c r="AD311" s="212"/>
      <c r="AE311" s="212"/>
      <c r="AF311" s="212"/>
      <c r="AG311" s="212" t="s">
        <v>264</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
      <c r="A312" s="219"/>
      <c r="B312" s="220"/>
      <c r="C312" s="258" t="s">
        <v>1704</v>
      </c>
      <c r="D312" s="252"/>
      <c r="E312" s="253"/>
      <c r="F312" s="222"/>
      <c r="G312" s="222"/>
      <c r="H312" s="222"/>
      <c r="I312" s="222"/>
      <c r="J312" s="222"/>
      <c r="K312" s="222"/>
      <c r="L312" s="222"/>
      <c r="M312" s="222"/>
      <c r="N312" s="222"/>
      <c r="O312" s="222"/>
      <c r="P312" s="222"/>
      <c r="Q312" s="222"/>
      <c r="R312" s="222"/>
      <c r="S312" s="222"/>
      <c r="T312" s="222"/>
      <c r="U312" s="222"/>
      <c r="V312" s="222"/>
      <c r="W312" s="222"/>
      <c r="X312" s="222"/>
      <c r="Y312" s="212"/>
      <c r="Z312" s="212"/>
      <c r="AA312" s="212"/>
      <c r="AB312" s="212"/>
      <c r="AC312" s="212"/>
      <c r="AD312" s="212"/>
      <c r="AE312" s="212"/>
      <c r="AF312" s="212"/>
      <c r="AG312" s="212" t="s">
        <v>264</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19"/>
      <c r="B313" s="220"/>
      <c r="C313" s="258" t="s">
        <v>1708</v>
      </c>
      <c r="D313" s="252"/>
      <c r="E313" s="253"/>
      <c r="F313" s="222"/>
      <c r="G313" s="222"/>
      <c r="H313" s="222"/>
      <c r="I313" s="222"/>
      <c r="J313" s="222"/>
      <c r="K313" s="222"/>
      <c r="L313" s="222"/>
      <c r="M313" s="222"/>
      <c r="N313" s="222"/>
      <c r="O313" s="222"/>
      <c r="P313" s="222"/>
      <c r="Q313" s="222"/>
      <c r="R313" s="222"/>
      <c r="S313" s="222"/>
      <c r="T313" s="222"/>
      <c r="U313" s="222"/>
      <c r="V313" s="222"/>
      <c r="W313" s="222"/>
      <c r="X313" s="222"/>
      <c r="Y313" s="212"/>
      <c r="Z313" s="212"/>
      <c r="AA313" s="212"/>
      <c r="AB313" s="212"/>
      <c r="AC313" s="212"/>
      <c r="AD313" s="212"/>
      <c r="AE313" s="212"/>
      <c r="AF313" s="212"/>
      <c r="AG313" s="212" t="s">
        <v>264</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19"/>
      <c r="B314" s="220"/>
      <c r="C314" s="258" t="s">
        <v>1709</v>
      </c>
      <c r="D314" s="252"/>
      <c r="E314" s="253"/>
      <c r="F314" s="222"/>
      <c r="G314" s="222"/>
      <c r="H314" s="222"/>
      <c r="I314" s="222"/>
      <c r="J314" s="222"/>
      <c r="K314" s="222"/>
      <c r="L314" s="222"/>
      <c r="M314" s="222"/>
      <c r="N314" s="222"/>
      <c r="O314" s="222"/>
      <c r="P314" s="222"/>
      <c r="Q314" s="222"/>
      <c r="R314" s="222"/>
      <c r="S314" s="222"/>
      <c r="T314" s="222"/>
      <c r="U314" s="222"/>
      <c r="V314" s="222"/>
      <c r="W314" s="222"/>
      <c r="X314" s="222"/>
      <c r="Y314" s="212"/>
      <c r="Z314" s="212"/>
      <c r="AA314" s="212"/>
      <c r="AB314" s="212"/>
      <c r="AC314" s="212"/>
      <c r="AD314" s="212"/>
      <c r="AE314" s="212"/>
      <c r="AF314" s="212"/>
      <c r="AG314" s="212" t="s">
        <v>264</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
      <c r="A315" s="219"/>
      <c r="B315" s="220"/>
      <c r="C315" s="258" t="s">
        <v>1710</v>
      </c>
      <c r="D315" s="252"/>
      <c r="E315" s="253"/>
      <c r="F315" s="222"/>
      <c r="G315" s="222"/>
      <c r="H315" s="222"/>
      <c r="I315" s="222"/>
      <c r="J315" s="222"/>
      <c r="K315" s="222"/>
      <c r="L315" s="222"/>
      <c r="M315" s="222"/>
      <c r="N315" s="222"/>
      <c r="O315" s="222"/>
      <c r="P315" s="222"/>
      <c r="Q315" s="222"/>
      <c r="R315" s="222"/>
      <c r="S315" s="222"/>
      <c r="T315" s="222"/>
      <c r="U315" s="222"/>
      <c r="V315" s="222"/>
      <c r="W315" s="222"/>
      <c r="X315" s="222"/>
      <c r="Y315" s="212"/>
      <c r="Z315" s="212"/>
      <c r="AA315" s="212"/>
      <c r="AB315" s="212"/>
      <c r="AC315" s="212"/>
      <c r="AD315" s="212"/>
      <c r="AE315" s="212"/>
      <c r="AF315" s="212"/>
      <c r="AG315" s="212" t="s">
        <v>264</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19"/>
      <c r="B316" s="220"/>
      <c r="C316" s="258" t="s">
        <v>284</v>
      </c>
      <c r="D316" s="252"/>
      <c r="E316" s="253"/>
      <c r="F316" s="222"/>
      <c r="G316" s="222"/>
      <c r="H316" s="222"/>
      <c r="I316" s="222"/>
      <c r="J316" s="222"/>
      <c r="K316" s="222"/>
      <c r="L316" s="222"/>
      <c r="M316" s="222"/>
      <c r="N316" s="222"/>
      <c r="O316" s="222"/>
      <c r="P316" s="222"/>
      <c r="Q316" s="222"/>
      <c r="R316" s="222"/>
      <c r="S316" s="222"/>
      <c r="T316" s="222"/>
      <c r="U316" s="222"/>
      <c r="V316" s="222"/>
      <c r="W316" s="222"/>
      <c r="X316" s="222"/>
      <c r="Y316" s="212"/>
      <c r="Z316" s="212"/>
      <c r="AA316" s="212"/>
      <c r="AB316" s="212"/>
      <c r="AC316" s="212"/>
      <c r="AD316" s="212"/>
      <c r="AE316" s="212"/>
      <c r="AF316" s="212"/>
      <c r="AG316" s="212" t="s">
        <v>264</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19"/>
      <c r="B317" s="220"/>
      <c r="C317" s="258" t="s">
        <v>1711</v>
      </c>
      <c r="D317" s="252"/>
      <c r="E317" s="253">
        <v>0.16500000000000001</v>
      </c>
      <c r="F317" s="222"/>
      <c r="G317" s="222"/>
      <c r="H317" s="222"/>
      <c r="I317" s="222"/>
      <c r="J317" s="222"/>
      <c r="K317" s="222"/>
      <c r="L317" s="222"/>
      <c r="M317" s="222"/>
      <c r="N317" s="222"/>
      <c r="O317" s="222"/>
      <c r="P317" s="222"/>
      <c r="Q317" s="222"/>
      <c r="R317" s="222"/>
      <c r="S317" s="222"/>
      <c r="T317" s="222"/>
      <c r="U317" s="222"/>
      <c r="V317" s="222"/>
      <c r="W317" s="222"/>
      <c r="X317" s="222"/>
      <c r="Y317" s="212"/>
      <c r="Z317" s="212"/>
      <c r="AA317" s="212"/>
      <c r="AB317" s="212"/>
      <c r="AC317" s="212"/>
      <c r="AD317" s="212"/>
      <c r="AE317" s="212"/>
      <c r="AF317" s="212"/>
      <c r="AG317" s="212" t="s">
        <v>264</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31">
        <v>66</v>
      </c>
      <c r="B318" s="232" t="s">
        <v>1712</v>
      </c>
      <c r="C318" s="248" t="s">
        <v>1713</v>
      </c>
      <c r="D318" s="233" t="s">
        <v>421</v>
      </c>
      <c r="E318" s="234">
        <v>0.19</v>
      </c>
      <c r="F318" s="235"/>
      <c r="G318" s="236">
        <f>ROUND(E318*F318,2)</f>
        <v>0</v>
      </c>
      <c r="H318" s="235"/>
      <c r="I318" s="236">
        <f>ROUND(E318*H318,2)</f>
        <v>0</v>
      </c>
      <c r="J318" s="235"/>
      <c r="K318" s="236">
        <f>ROUND(E318*J318,2)</f>
        <v>0</v>
      </c>
      <c r="L318" s="236">
        <v>21</v>
      </c>
      <c r="M318" s="236">
        <f>G318*(1+L318/100)</f>
        <v>0</v>
      </c>
      <c r="N318" s="236">
        <v>0.44</v>
      </c>
      <c r="O318" s="236">
        <f>ROUND(E318*N318,2)</f>
        <v>0.08</v>
      </c>
      <c r="P318" s="236">
        <v>0</v>
      </c>
      <c r="Q318" s="236">
        <f>ROUND(E318*P318,2)</f>
        <v>0</v>
      </c>
      <c r="R318" s="236"/>
      <c r="S318" s="236" t="s">
        <v>237</v>
      </c>
      <c r="T318" s="237" t="s">
        <v>238</v>
      </c>
      <c r="U318" s="222">
        <v>0</v>
      </c>
      <c r="V318" s="222">
        <f>ROUND(E318*U318,2)</f>
        <v>0</v>
      </c>
      <c r="W318" s="222"/>
      <c r="X318" s="222" t="s">
        <v>261</v>
      </c>
      <c r="Y318" s="212"/>
      <c r="Z318" s="212"/>
      <c r="AA318" s="212"/>
      <c r="AB318" s="212"/>
      <c r="AC318" s="212"/>
      <c r="AD318" s="212"/>
      <c r="AE318" s="212"/>
      <c r="AF318" s="212"/>
      <c r="AG318" s="212" t="s">
        <v>330</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19"/>
      <c r="B319" s="220"/>
      <c r="C319" s="258" t="s">
        <v>1714</v>
      </c>
      <c r="D319" s="252"/>
      <c r="E319" s="253"/>
      <c r="F319" s="222"/>
      <c r="G319" s="222"/>
      <c r="H319" s="222"/>
      <c r="I319" s="222"/>
      <c r="J319" s="222"/>
      <c r="K319" s="222"/>
      <c r="L319" s="222"/>
      <c r="M319" s="222"/>
      <c r="N319" s="222"/>
      <c r="O319" s="222"/>
      <c r="P319" s="222"/>
      <c r="Q319" s="222"/>
      <c r="R319" s="222"/>
      <c r="S319" s="222"/>
      <c r="T319" s="222"/>
      <c r="U319" s="222"/>
      <c r="V319" s="222"/>
      <c r="W319" s="222"/>
      <c r="X319" s="222"/>
      <c r="Y319" s="212"/>
      <c r="Z319" s="212"/>
      <c r="AA319" s="212"/>
      <c r="AB319" s="212"/>
      <c r="AC319" s="212"/>
      <c r="AD319" s="212"/>
      <c r="AE319" s="212"/>
      <c r="AF319" s="212"/>
      <c r="AG319" s="212" t="s">
        <v>264</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
      <c r="A320" s="219"/>
      <c r="B320" s="220"/>
      <c r="C320" s="258" t="s">
        <v>1715</v>
      </c>
      <c r="D320" s="252"/>
      <c r="E320" s="253"/>
      <c r="F320" s="222"/>
      <c r="G320" s="222"/>
      <c r="H320" s="222"/>
      <c r="I320" s="222"/>
      <c r="J320" s="222"/>
      <c r="K320" s="222"/>
      <c r="L320" s="222"/>
      <c r="M320" s="222"/>
      <c r="N320" s="222"/>
      <c r="O320" s="222"/>
      <c r="P320" s="222"/>
      <c r="Q320" s="222"/>
      <c r="R320" s="222"/>
      <c r="S320" s="222"/>
      <c r="T320" s="222"/>
      <c r="U320" s="222"/>
      <c r="V320" s="222"/>
      <c r="W320" s="222"/>
      <c r="X320" s="222"/>
      <c r="Y320" s="212"/>
      <c r="Z320" s="212"/>
      <c r="AA320" s="212"/>
      <c r="AB320" s="212"/>
      <c r="AC320" s="212"/>
      <c r="AD320" s="212"/>
      <c r="AE320" s="212"/>
      <c r="AF320" s="212"/>
      <c r="AG320" s="212" t="s">
        <v>264</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19"/>
      <c r="B321" s="220"/>
      <c r="C321" s="258" t="s">
        <v>1709</v>
      </c>
      <c r="D321" s="252"/>
      <c r="E321" s="253"/>
      <c r="F321" s="222"/>
      <c r="G321" s="222"/>
      <c r="H321" s="222"/>
      <c r="I321" s="222"/>
      <c r="J321" s="222"/>
      <c r="K321" s="222"/>
      <c r="L321" s="222"/>
      <c r="M321" s="222"/>
      <c r="N321" s="222"/>
      <c r="O321" s="222"/>
      <c r="P321" s="222"/>
      <c r="Q321" s="222"/>
      <c r="R321" s="222"/>
      <c r="S321" s="222"/>
      <c r="T321" s="222"/>
      <c r="U321" s="222"/>
      <c r="V321" s="222"/>
      <c r="W321" s="222"/>
      <c r="X321" s="222"/>
      <c r="Y321" s="212"/>
      <c r="Z321" s="212"/>
      <c r="AA321" s="212"/>
      <c r="AB321" s="212"/>
      <c r="AC321" s="212"/>
      <c r="AD321" s="212"/>
      <c r="AE321" s="212"/>
      <c r="AF321" s="212"/>
      <c r="AG321" s="212" t="s">
        <v>264</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
      <c r="A322" s="219"/>
      <c r="B322" s="220"/>
      <c r="C322" s="258" t="s">
        <v>1716</v>
      </c>
      <c r="D322" s="252"/>
      <c r="E322" s="253"/>
      <c r="F322" s="222"/>
      <c r="G322" s="222"/>
      <c r="H322" s="222"/>
      <c r="I322" s="222"/>
      <c r="J322" s="222"/>
      <c r="K322" s="222"/>
      <c r="L322" s="222"/>
      <c r="M322" s="222"/>
      <c r="N322" s="222"/>
      <c r="O322" s="222"/>
      <c r="P322" s="222"/>
      <c r="Q322" s="222"/>
      <c r="R322" s="222"/>
      <c r="S322" s="222"/>
      <c r="T322" s="222"/>
      <c r="U322" s="222"/>
      <c r="V322" s="222"/>
      <c r="W322" s="222"/>
      <c r="X322" s="222"/>
      <c r="Y322" s="212"/>
      <c r="Z322" s="212"/>
      <c r="AA322" s="212"/>
      <c r="AB322" s="212"/>
      <c r="AC322" s="212"/>
      <c r="AD322" s="212"/>
      <c r="AE322" s="212"/>
      <c r="AF322" s="212"/>
      <c r="AG322" s="212" t="s">
        <v>264</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
      <c r="A323" s="219"/>
      <c r="B323" s="220"/>
      <c r="C323" s="258" t="s">
        <v>284</v>
      </c>
      <c r="D323" s="252"/>
      <c r="E323" s="253"/>
      <c r="F323" s="222"/>
      <c r="G323" s="222"/>
      <c r="H323" s="222"/>
      <c r="I323" s="222"/>
      <c r="J323" s="222"/>
      <c r="K323" s="222"/>
      <c r="L323" s="222"/>
      <c r="M323" s="222"/>
      <c r="N323" s="222"/>
      <c r="O323" s="222"/>
      <c r="P323" s="222"/>
      <c r="Q323" s="222"/>
      <c r="R323" s="222"/>
      <c r="S323" s="222"/>
      <c r="T323" s="222"/>
      <c r="U323" s="222"/>
      <c r="V323" s="222"/>
      <c r="W323" s="222"/>
      <c r="X323" s="222"/>
      <c r="Y323" s="212"/>
      <c r="Z323" s="212"/>
      <c r="AA323" s="212"/>
      <c r="AB323" s="212"/>
      <c r="AC323" s="212"/>
      <c r="AD323" s="212"/>
      <c r="AE323" s="212"/>
      <c r="AF323" s="212"/>
      <c r="AG323" s="212" t="s">
        <v>264</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19"/>
      <c r="B324" s="220"/>
      <c r="C324" s="258" t="s">
        <v>1717</v>
      </c>
      <c r="D324" s="252"/>
      <c r="E324" s="253">
        <v>0.19</v>
      </c>
      <c r="F324" s="222"/>
      <c r="G324" s="222"/>
      <c r="H324" s="222"/>
      <c r="I324" s="222"/>
      <c r="J324" s="222"/>
      <c r="K324" s="222"/>
      <c r="L324" s="222"/>
      <c r="M324" s="222"/>
      <c r="N324" s="222"/>
      <c r="O324" s="222"/>
      <c r="P324" s="222"/>
      <c r="Q324" s="222"/>
      <c r="R324" s="222"/>
      <c r="S324" s="222"/>
      <c r="T324" s="222"/>
      <c r="U324" s="222"/>
      <c r="V324" s="222"/>
      <c r="W324" s="222"/>
      <c r="X324" s="222"/>
      <c r="Y324" s="212"/>
      <c r="Z324" s="212"/>
      <c r="AA324" s="212"/>
      <c r="AB324" s="212"/>
      <c r="AC324" s="212"/>
      <c r="AD324" s="212"/>
      <c r="AE324" s="212"/>
      <c r="AF324" s="212"/>
      <c r="AG324" s="212" t="s">
        <v>264</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31">
        <v>67</v>
      </c>
      <c r="B325" s="232" t="s">
        <v>1718</v>
      </c>
      <c r="C325" s="248" t="s">
        <v>1719</v>
      </c>
      <c r="D325" s="233" t="s">
        <v>421</v>
      </c>
      <c r="E325" s="234">
        <v>0.16</v>
      </c>
      <c r="F325" s="235"/>
      <c r="G325" s="236">
        <f>ROUND(E325*F325,2)</f>
        <v>0</v>
      </c>
      <c r="H325" s="235"/>
      <c r="I325" s="236">
        <f>ROUND(E325*H325,2)</f>
        <v>0</v>
      </c>
      <c r="J325" s="235"/>
      <c r="K325" s="236">
        <f>ROUND(E325*J325,2)</f>
        <v>0</v>
      </c>
      <c r="L325" s="236">
        <v>21</v>
      </c>
      <c r="M325" s="236">
        <f>G325*(1+L325/100)</f>
        <v>0</v>
      </c>
      <c r="N325" s="236">
        <v>0.44</v>
      </c>
      <c r="O325" s="236">
        <f>ROUND(E325*N325,2)</f>
        <v>7.0000000000000007E-2</v>
      </c>
      <c r="P325" s="236">
        <v>0</v>
      </c>
      <c r="Q325" s="236">
        <f>ROUND(E325*P325,2)</f>
        <v>0</v>
      </c>
      <c r="R325" s="236"/>
      <c r="S325" s="236" t="s">
        <v>237</v>
      </c>
      <c r="T325" s="237" t="s">
        <v>238</v>
      </c>
      <c r="U325" s="222">
        <v>0</v>
      </c>
      <c r="V325" s="222">
        <f>ROUND(E325*U325,2)</f>
        <v>0</v>
      </c>
      <c r="W325" s="222"/>
      <c r="X325" s="222" t="s">
        <v>261</v>
      </c>
      <c r="Y325" s="212"/>
      <c r="Z325" s="212"/>
      <c r="AA325" s="212"/>
      <c r="AB325" s="212"/>
      <c r="AC325" s="212"/>
      <c r="AD325" s="212"/>
      <c r="AE325" s="212"/>
      <c r="AF325" s="212"/>
      <c r="AG325" s="212" t="s">
        <v>330</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
      <c r="A326" s="219"/>
      <c r="B326" s="220"/>
      <c r="C326" s="258" t="s">
        <v>1720</v>
      </c>
      <c r="D326" s="252"/>
      <c r="E326" s="253"/>
      <c r="F326" s="222"/>
      <c r="G326" s="222"/>
      <c r="H326" s="222"/>
      <c r="I326" s="222"/>
      <c r="J326" s="222"/>
      <c r="K326" s="222"/>
      <c r="L326" s="222"/>
      <c r="M326" s="222"/>
      <c r="N326" s="222"/>
      <c r="O326" s="222"/>
      <c r="P326" s="222"/>
      <c r="Q326" s="222"/>
      <c r="R326" s="222"/>
      <c r="S326" s="222"/>
      <c r="T326" s="222"/>
      <c r="U326" s="222"/>
      <c r="V326" s="222"/>
      <c r="W326" s="222"/>
      <c r="X326" s="222"/>
      <c r="Y326" s="212"/>
      <c r="Z326" s="212"/>
      <c r="AA326" s="212"/>
      <c r="AB326" s="212"/>
      <c r="AC326" s="212"/>
      <c r="AD326" s="212"/>
      <c r="AE326" s="212"/>
      <c r="AF326" s="212"/>
      <c r="AG326" s="212" t="s">
        <v>264</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
      <c r="A327" s="219"/>
      <c r="B327" s="220"/>
      <c r="C327" s="258" t="s">
        <v>1721</v>
      </c>
      <c r="D327" s="252"/>
      <c r="E327" s="253"/>
      <c r="F327" s="222"/>
      <c r="G327" s="222"/>
      <c r="H327" s="222"/>
      <c r="I327" s="222"/>
      <c r="J327" s="222"/>
      <c r="K327" s="222"/>
      <c r="L327" s="222"/>
      <c r="M327" s="222"/>
      <c r="N327" s="222"/>
      <c r="O327" s="222"/>
      <c r="P327" s="222"/>
      <c r="Q327" s="222"/>
      <c r="R327" s="222"/>
      <c r="S327" s="222"/>
      <c r="T327" s="222"/>
      <c r="U327" s="222"/>
      <c r="V327" s="222"/>
      <c r="W327" s="222"/>
      <c r="X327" s="222"/>
      <c r="Y327" s="212"/>
      <c r="Z327" s="212"/>
      <c r="AA327" s="212"/>
      <c r="AB327" s="212"/>
      <c r="AC327" s="212"/>
      <c r="AD327" s="212"/>
      <c r="AE327" s="212"/>
      <c r="AF327" s="212"/>
      <c r="AG327" s="212" t="s">
        <v>264</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58" t="s">
        <v>284</v>
      </c>
      <c r="D328" s="252"/>
      <c r="E328" s="253"/>
      <c r="F328" s="222"/>
      <c r="G328" s="222"/>
      <c r="H328" s="222"/>
      <c r="I328" s="222"/>
      <c r="J328" s="222"/>
      <c r="K328" s="222"/>
      <c r="L328" s="222"/>
      <c r="M328" s="222"/>
      <c r="N328" s="222"/>
      <c r="O328" s="222"/>
      <c r="P328" s="222"/>
      <c r="Q328" s="222"/>
      <c r="R328" s="222"/>
      <c r="S328" s="222"/>
      <c r="T328" s="222"/>
      <c r="U328" s="222"/>
      <c r="V328" s="222"/>
      <c r="W328" s="222"/>
      <c r="X328" s="222"/>
      <c r="Y328" s="212"/>
      <c r="Z328" s="212"/>
      <c r="AA328" s="212"/>
      <c r="AB328" s="212"/>
      <c r="AC328" s="212"/>
      <c r="AD328" s="212"/>
      <c r="AE328" s="212"/>
      <c r="AF328" s="212"/>
      <c r="AG328" s="212" t="s">
        <v>264</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
      <c r="A329" s="219"/>
      <c r="B329" s="220"/>
      <c r="C329" s="258" t="s">
        <v>1722</v>
      </c>
      <c r="D329" s="252"/>
      <c r="E329" s="253">
        <v>0.16</v>
      </c>
      <c r="F329" s="222"/>
      <c r="G329" s="222"/>
      <c r="H329" s="222"/>
      <c r="I329" s="222"/>
      <c r="J329" s="222"/>
      <c r="K329" s="222"/>
      <c r="L329" s="222"/>
      <c r="M329" s="222"/>
      <c r="N329" s="222"/>
      <c r="O329" s="222"/>
      <c r="P329" s="222"/>
      <c r="Q329" s="222"/>
      <c r="R329" s="222"/>
      <c r="S329" s="222"/>
      <c r="T329" s="222"/>
      <c r="U329" s="222"/>
      <c r="V329" s="222"/>
      <c r="W329" s="222"/>
      <c r="X329" s="222"/>
      <c r="Y329" s="212"/>
      <c r="Z329" s="212"/>
      <c r="AA329" s="212"/>
      <c r="AB329" s="212"/>
      <c r="AC329" s="212"/>
      <c r="AD329" s="212"/>
      <c r="AE329" s="212"/>
      <c r="AF329" s="212"/>
      <c r="AG329" s="212" t="s">
        <v>264</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ht="22.5" outlineLevel="1" x14ac:dyDescent="0.2">
      <c r="A330" s="231">
        <v>68</v>
      </c>
      <c r="B330" s="232" t="s">
        <v>1723</v>
      </c>
      <c r="C330" s="248" t="s">
        <v>1724</v>
      </c>
      <c r="D330" s="233" t="s">
        <v>312</v>
      </c>
      <c r="E330" s="234">
        <v>8.8000000000000007</v>
      </c>
      <c r="F330" s="235"/>
      <c r="G330" s="236">
        <f>ROUND(E330*F330,2)</f>
        <v>0</v>
      </c>
      <c r="H330" s="235"/>
      <c r="I330" s="236">
        <f>ROUND(E330*H330,2)</f>
        <v>0</v>
      </c>
      <c r="J330" s="235"/>
      <c r="K330" s="236">
        <f>ROUND(E330*J330,2)</f>
        <v>0</v>
      </c>
      <c r="L330" s="236">
        <v>21</v>
      </c>
      <c r="M330" s="236">
        <f>G330*(1+L330/100)</f>
        <v>0</v>
      </c>
      <c r="N330" s="236">
        <v>0</v>
      </c>
      <c r="O330" s="236">
        <f>ROUND(E330*N330,2)</f>
        <v>0</v>
      </c>
      <c r="P330" s="236">
        <v>8.0000000000000002E-3</v>
      </c>
      <c r="Q330" s="236">
        <f>ROUND(E330*P330,2)</f>
        <v>7.0000000000000007E-2</v>
      </c>
      <c r="R330" s="236" t="s">
        <v>433</v>
      </c>
      <c r="S330" s="236" t="s">
        <v>259</v>
      </c>
      <c r="T330" s="237" t="s">
        <v>259</v>
      </c>
      <c r="U330" s="222">
        <v>0.1</v>
      </c>
      <c r="V330" s="222">
        <f>ROUND(E330*U330,2)</f>
        <v>0.88</v>
      </c>
      <c r="W330" s="222"/>
      <c r="X330" s="222" t="s">
        <v>248</v>
      </c>
      <c r="Y330" s="212"/>
      <c r="Z330" s="212"/>
      <c r="AA330" s="212"/>
      <c r="AB330" s="212"/>
      <c r="AC330" s="212"/>
      <c r="AD330" s="212"/>
      <c r="AE330" s="212"/>
      <c r="AF330" s="212"/>
      <c r="AG330" s="212" t="s">
        <v>313</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
      <c r="A331" s="219"/>
      <c r="B331" s="220"/>
      <c r="C331" s="258" t="s">
        <v>1725</v>
      </c>
      <c r="D331" s="252"/>
      <c r="E331" s="253"/>
      <c r="F331" s="222"/>
      <c r="G331" s="222"/>
      <c r="H331" s="222"/>
      <c r="I331" s="222"/>
      <c r="J331" s="222"/>
      <c r="K331" s="222"/>
      <c r="L331" s="222"/>
      <c r="M331" s="222"/>
      <c r="N331" s="222"/>
      <c r="O331" s="222"/>
      <c r="P331" s="222"/>
      <c r="Q331" s="222"/>
      <c r="R331" s="222"/>
      <c r="S331" s="222"/>
      <c r="T331" s="222"/>
      <c r="U331" s="222"/>
      <c r="V331" s="222"/>
      <c r="W331" s="222"/>
      <c r="X331" s="222"/>
      <c r="Y331" s="212"/>
      <c r="Z331" s="212"/>
      <c r="AA331" s="212"/>
      <c r="AB331" s="212"/>
      <c r="AC331" s="212"/>
      <c r="AD331" s="212"/>
      <c r="AE331" s="212"/>
      <c r="AF331" s="212"/>
      <c r="AG331" s="212" t="s">
        <v>264</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19"/>
      <c r="B332" s="220"/>
      <c r="C332" s="258" t="s">
        <v>1726</v>
      </c>
      <c r="D332" s="252"/>
      <c r="E332" s="253">
        <v>8.8000000000000007</v>
      </c>
      <c r="F332" s="222"/>
      <c r="G332" s="222"/>
      <c r="H332" s="222"/>
      <c r="I332" s="222"/>
      <c r="J332" s="222"/>
      <c r="K332" s="222"/>
      <c r="L332" s="222"/>
      <c r="M332" s="222"/>
      <c r="N332" s="222"/>
      <c r="O332" s="222"/>
      <c r="P332" s="222"/>
      <c r="Q332" s="222"/>
      <c r="R332" s="222"/>
      <c r="S332" s="222"/>
      <c r="T332" s="222"/>
      <c r="U332" s="222"/>
      <c r="V332" s="222"/>
      <c r="W332" s="222"/>
      <c r="X332" s="222"/>
      <c r="Y332" s="212"/>
      <c r="Z332" s="212"/>
      <c r="AA332" s="212"/>
      <c r="AB332" s="212"/>
      <c r="AC332" s="212"/>
      <c r="AD332" s="212"/>
      <c r="AE332" s="212"/>
      <c r="AF332" s="212"/>
      <c r="AG332" s="212" t="s">
        <v>264</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
      <c r="A333" s="231">
        <v>69</v>
      </c>
      <c r="B333" s="232" t="s">
        <v>1727</v>
      </c>
      <c r="C333" s="248" t="s">
        <v>1728</v>
      </c>
      <c r="D333" s="233" t="s">
        <v>375</v>
      </c>
      <c r="E333" s="234">
        <v>15.65</v>
      </c>
      <c r="F333" s="235"/>
      <c r="G333" s="236">
        <f>ROUND(E333*F333,2)</f>
        <v>0</v>
      </c>
      <c r="H333" s="235"/>
      <c r="I333" s="236">
        <f>ROUND(E333*H333,2)</f>
        <v>0</v>
      </c>
      <c r="J333" s="235"/>
      <c r="K333" s="236">
        <f>ROUND(E333*J333,2)</f>
        <v>0</v>
      </c>
      <c r="L333" s="236">
        <v>21</v>
      </c>
      <c r="M333" s="236">
        <f>G333*(1+L333/100)</f>
        <v>0</v>
      </c>
      <c r="N333" s="236">
        <v>1.772E-2</v>
      </c>
      <c r="O333" s="236">
        <f>ROUND(E333*N333,2)</f>
        <v>0.28000000000000003</v>
      </c>
      <c r="P333" s="236">
        <v>0</v>
      </c>
      <c r="Q333" s="236">
        <f>ROUND(E333*P333,2)</f>
        <v>0</v>
      </c>
      <c r="R333" s="236"/>
      <c r="S333" s="236" t="s">
        <v>422</v>
      </c>
      <c r="T333" s="237" t="s">
        <v>423</v>
      </c>
      <c r="U333" s="222">
        <v>0</v>
      </c>
      <c r="V333" s="222">
        <f>ROUND(E333*U333,2)</f>
        <v>0</v>
      </c>
      <c r="W333" s="222"/>
      <c r="X333" s="222" t="s">
        <v>248</v>
      </c>
      <c r="Y333" s="212"/>
      <c r="Z333" s="212"/>
      <c r="AA333" s="212"/>
      <c r="AB333" s="212"/>
      <c r="AC333" s="212"/>
      <c r="AD333" s="212"/>
      <c r="AE333" s="212"/>
      <c r="AF333" s="212"/>
      <c r="AG333" s="212" t="s">
        <v>313</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
      <c r="A334" s="219"/>
      <c r="B334" s="220"/>
      <c r="C334" s="258" t="s">
        <v>1690</v>
      </c>
      <c r="D334" s="252"/>
      <c r="E334" s="253"/>
      <c r="F334" s="222"/>
      <c r="G334" s="222"/>
      <c r="H334" s="222"/>
      <c r="I334" s="222"/>
      <c r="J334" s="222"/>
      <c r="K334" s="222"/>
      <c r="L334" s="222"/>
      <c r="M334" s="222"/>
      <c r="N334" s="222"/>
      <c r="O334" s="222"/>
      <c r="P334" s="222"/>
      <c r="Q334" s="222"/>
      <c r="R334" s="222"/>
      <c r="S334" s="222"/>
      <c r="T334" s="222"/>
      <c r="U334" s="222"/>
      <c r="V334" s="222"/>
      <c r="W334" s="222"/>
      <c r="X334" s="222"/>
      <c r="Y334" s="212"/>
      <c r="Z334" s="212"/>
      <c r="AA334" s="212"/>
      <c r="AB334" s="212"/>
      <c r="AC334" s="212"/>
      <c r="AD334" s="212"/>
      <c r="AE334" s="212"/>
      <c r="AF334" s="212"/>
      <c r="AG334" s="212" t="s">
        <v>264</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
      <c r="A335" s="219"/>
      <c r="B335" s="220"/>
      <c r="C335" s="258" t="s">
        <v>139</v>
      </c>
      <c r="D335" s="252"/>
      <c r="E335" s="253">
        <v>9</v>
      </c>
      <c r="F335" s="222"/>
      <c r="G335" s="222"/>
      <c r="H335" s="222"/>
      <c r="I335" s="222"/>
      <c r="J335" s="222"/>
      <c r="K335" s="222"/>
      <c r="L335" s="222"/>
      <c r="M335" s="222"/>
      <c r="N335" s="222"/>
      <c r="O335" s="222"/>
      <c r="P335" s="222"/>
      <c r="Q335" s="222"/>
      <c r="R335" s="222"/>
      <c r="S335" s="222"/>
      <c r="T335" s="222"/>
      <c r="U335" s="222"/>
      <c r="V335" s="222"/>
      <c r="W335" s="222"/>
      <c r="X335" s="222"/>
      <c r="Y335" s="212"/>
      <c r="Z335" s="212"/>
      <c r="AA335" s="212"/>
      <c r="AB335" s="212"/>
      <c r="AC335" s="212"/>
      <c r="AD335" s="212"/>
      <c r="AE335" s="212"/>
      <c r="AF335" s="212"/>
      <c r="AG335" s="212" t="s">
        <v>264</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19"/>
      <c r="B336" s="220"/>
      <c r="C336" s="258" t="s">
        <v>1670</v>
      </c>
      <c r="D336" s="252"/>
      <c r="E336" s="253"/>
      <c r="F336" s="222"/>
      <c r="G336" s="222"/>
      <c r="H336" s="222"/>
      <c r="I336" s="222"/>
      <c r="J336" s="222"/>
      <c r="K336" s="222"/>
      <c r="L336" s="222"/>
      <c r="M336" s="222"/>
      <c r="N336" s="222"/>
      <c r="O336" s="222"/>
      <c r="P336" s="222"/>
      <c r="Q336" s="222"/>
      <c r="R336" s="222"/>
      <c r="S336" s="222"/>
      <c r="T336" s="222"/>
      <c r="U336" s="222"/>
      <c r="V336" s="222"/>
      <c r="W336" s="222"/>
      <c r="X336" s="222"/>
      <c r="Y336" s="212"/>
      <c r="Z336" s="212"/>
      <c r="AA336" s="212"/>
      <c r="AB336" s="212"/>
      <c r="AC336" s="212"/>
      <c r="AD336" s="212"/>
      <c r="AE336" s="212"/>
      <c r="AF336" s="212"/>
      <c r="AG336" s="212" t="s">
        <v>264</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19"/>
      <c r="B337" s="220"/>
      <c r="C337" s="258" t="s">
        <v>1729</v>
      </c>
      <c r="D337" s="252"/>
      <c r="E337" s="253">
        <v>6.65</v>
      </c>
      <c r="F337" s="222"/>
      <c r="G337" s="222"/>
      <c r="H337" s="222"/>
      <c r="I337" s="222"/>
      <c r="J337" s="222"/>
      <c r="K337" s="222"/>
      <c r="L337" s="222"/>
      <c r="M337" s="222"/>
      <c r="N337" s="222"/>
      <c r="O337" s="222"/>
      <c r="P337" s="222"/>
      <c r="Q337" s="222"/>
      <c r="R337" s="222"/>
      <c r="S337" s="222"/>
      <c r="T337" s="222"/>
      <c r="U337" s="222"/>
      <c r="V337" s="222"/>
      <c r="W337" s="222"/>
      <c r="X337" s="222"/>
      <c r="Y337" s="212"/>
      <c r="Z337" s="212"/>
      <c r="AA337" s="212"/>
      <c r="AB337" s="212"/>
      <c r="AC337" s="212"/>
      <c r="AD337" s="212"/>
      <c r="AE337" s="212"/>
      <c r="AF337" s="212"/>
      <c r="AG337" s="212" t="s">
        <v>264</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
      <c r="A338" s="231">
        <v>70</v>
      </c>
      <c r="B338" s="232" t="s">
        <v>1730</v>
      </c>
      <c r="C338" s="248" t="s">
        <v>1731</v>
      </c>
      <c r="D338" s="233" t="s">
        <v>312</v>
      </c>
      <c r="E338" s="234">
        <v>87.55</v>
      </c>
      <c r="F338" s="235"/>
      <c r="G338" s="236">
        <f>ROUND(E338*F338,2)</f>
        <v>0</v>
      </c>
      <c r="H338" s="235"/>
      <c r="I338" s="236">
        <f>ROUND(E338*H338,2)</f>
        <v>0</v>
      </c>
      <c r="J338" s="235"/>
      <c r="K338" s="236">
        <f>ROUND(E338*J338,2)</f>
        <v>0</v>
      </c>
      <c r="L338" s="236">
        <v>21</v>
      </c>
      <c r="M338" s="236">
        <f>G338*(1+L338/100)</f>
        <v>0</v>
      </c>
      <c r="N338" s="236">
        <v>0</v>
      </c>
      <c r="O338" s="236">
        <f>ROUND(E338*N338,2)</f>
        <v>0</v>
      </c>
      <c r="P338" s="236">
        <v>0</v>
      </c>
      <c r="Q338" s="236">
        <f>ROUND(E338*P338,2)</f>
        <v>0</v>
      </c>
      <c r="R338" s="236"/>
      <c r="S338" s="236" t="s">
        <v>422</v>
      </c>
      <c r="T338" s="237" t="s">
        <v>423</v>
      </c>
      <c r="U338" s="222">
        <v>0</v>
      </c>
      <c r="V338" s="222">
        <f>ROUND(E338*U338,2)</f>
        <v>0</v>
      </c>
      <c r="W338" s="222"/>
      <c r="X338" s="222" t="s">
        <v>248</v>
      </c>
      <c r="Y338" s="212"/>
      <c r="Z338" s="212"/>
      <c r="AA338" s="212"/>
      <c r="AB338" s="212"/>
      <c r="AC338" s="212"/>
      <c r="AD338" s="212"/>
      <c r="AE338" s="212"/>
      <c r="AF338" s="212"/>
      <c r="AG338" s="212" t="s">
        <v>313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
      <c r="A339" s="219"/>
      <c r="B339" s="220"/>
      <c r="C339" s="258" t="s">
        <v>1702</v>
      </c>
      <c r="D339" s="252"/>
      <c r="E339" s="253"/>
      <c r="F339" s="222"/>
      <c r="G339" s="222"/>
      <c r="H339" s="222"/>
      <c r="I339" s="222"/>
      <c r="J339" s="222"/>
      <c r="K339" s="222"/>
      <c r="L339" s="222"/>
      <c r="M339" s="222"/>
      <c r="N339" s="222"/>
      <c r="O339" s="222"/>
      <c r="P339" s="222"/>
      <c r="Q339" s="222"/>
      <c r="R339" s="222"/>
      <c r="S339" s="222"/>
      <c r="T339" s="222"/>
      <c r="U339" s="222"/>
      <c r="V339" s="222"/>
      <c r="W339" s="222"/>
      <c r="X339" s="222"/>
      <c r="Y339" s="212"/>
      <c r="Z339" s="212"/>
      <c r="AA339" s="212"/>
      <c r="AB339" s="212"/>
      <c r="AC339" s="212"/>
      <c r="AD339" s="212"/>
      <c r="AE339" s="212"/>
      <c r="AF339" s="212"/>
      <c r="AG339" s="212" t="s">
        <v>264</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58" t="s">
        <v>1732</v>
      </c>
      <c r="D340" s="252"/>
      <c r="E340" s="253"/>
      <c r="F340" s="222"/>
      <c r="G340" s="222"/>
      <c r="H340" s="222"/>
      <c r="I340" s="222"/>
      <c r="J340" s="222"/>
      <c r="K340" s="222"/>
      <c r="L340" s="222"/>
      <c r="M340" s="222"/>
      <c r="N340" s="222"/>
      <c r="O340" s="222"/>
      <c r="P340" s="222"/>
      <c r="Q340" s="222"/>
      <c r="R340" s="222"/>
      <c r="S340" s="222"/>
      <c r="T340" s="222"/>
      <c r="U340" s="222"/>
      <c r="V340" s="222"/>
      <c r="W340" s="222"/>
      <c r="X340" s="222"/>
      <c r="Y340" s="212"/>
      <c r="Z340" s="212"/>
      <c r="AA340" s="212"/>
      <c r="AB340" s="212"/>
      <c r="AC340" s="212"/>
      <c r="AD340" s="212"/>
      <c r="AE340" s="212"/>
      <c r="AF340" s="212"/>
      <c r="AG340" s="212" t="s">
        <v>264</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
      <c r="A341" s="219"/>
      <c r="B341" s="220"/>
      <c r="C341" s="258" t="s">
        <v>1704</v>
      </c>
      <c r="D341" s="252"/>
      <c r="E341" s="253"/>
      <c r="F341" s="222"/>
      <c r="G341" s="222"/>
      <c r="H341" s="222"/>
      <c r="I341" s="222"/>
      <c r="J341" s="222"/>
      <c r="K341" s="222"/>
      <c r="L341" s="222"/>
      <c r="M341" s="222"/>
      <c r="N341" s="222"/>
      <c r="O341" s="222"/>
      <c r="P341" s="222"/>
      <c r="Q341" s="222"/>
      <c r="R341" s="222"/>
      <c r="S341" s="222"/>
      <c r="T341" s="222"/>
      <c r="U341" s="222"/>
      <c r="V341" s="222"/>
      <c r="W341" s="222"/>
      <c r="X341" s="222"/>
      <c r="Y341" s="212"/>
      <c r="Z341" s="212"/>
      <c r="AA341" s="212"/>
      <c r="AB341" s="212"/>
      <c r="AC341" s="212"/>
      <c r="AD341" s="212"/>
      <c r="AE341" s="212"/>
      <c r="AF341" s="212"/>
      <c r="AG341" s="212" t="s">
        <v>264</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
      <c r="A342" s="219"/>
      <c r="B342" s="220"/>
      <c r="C342" s="258" t="s">
        <v>1733</v>
      </c>
      <c r="D342" s="252"/>
      <c r="E342" s="253"/>
      <c r="F342" s="222"/>
      <c r="G342" s="222"/>
      <c r="H342" s="222"/>
      <c r="I342" s="222"/>
      <c r="J342" s="222"/>
      <c r="K342" s="222"/>
      <c r="L342" s="222"/>
      <c r="M342" s="222"/>
      <c r="N342" s="222"/>
      <c r="O342" s="222"/>
      <c r="P342" s="222"/>
      <c r="Q342" s="222"/>
      <c r="R342" s="222"/>
      <c r="S342" s="222"/>
      <c r="T342" s="222"/>
      <c r="U342" s="222"/>
      <c r="V342" s="222"/>
      <c r="W342" s="222"/>
      <c r="X342" s="222"/>
      <c r="Y342" s="212"/>
      <c r="Z342" s="212"/>
      <c r="AA342" s="212"/>
      <c r="AB342" s="212"/>
      <c r="AC342" s="212"/>
      <c r="AD342" s="212"/>
      <c r="AE342" s="212"/>
      <c r="AF342" s="212"/>
      <c r="AG342" s="212" t="s">
        <v>264</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58" t="s">
        <v>1714</v>
      </c>
      <c r="D343" s="252"/>
      <c r="E343" s="253"/>
      <c r="F343" s="222"/>
      <c r="G343" s="222"/>
      <c r="H343" s="222"/>
      <c r="I343" s="222"/>
      <c r="J343" s="222"/>
      <c r="K343" s="222"/>
      <c r="L343" s="222"/>
      <c r="M343" s="222"/>
      <c r="N343" s="222"/>
      <c r="O343" s="222"/>
      <c r="P343" s="222"/>
      <c r="Q343" s="222"/>
      <c r="R343" s="222"/>
      <c r="S343" s="222"/>
      <c r="T343" s="222"/>
      <c r="U343" s="222"/>
      <c r="V343" s="222"/>
      <c r="W343" s="222"/>
      <c r="X343" s="222"/>
      <c r="Y343" s="212"/>
      <c r="Z343" s="212"/>
      <c r="AA343" s="212"/>
      <c r="AB343" s="212"/>
      <c r="AC343" s="212"/>
      <c r="AD343" s="212"/>
      <c r="AE343" s="212"/>
      <c r="AF343" s="212"/>
      <c r="AG343" s="212" t="s">
        <v>264</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19"/>
      <c r="B344" s="220"/>
      <c r="C344" s="258" t="s">
        <v>1734</v>
      </c>
      <c r="D344" s="252"/>
      <c r="E344" s="253"/>
      <c r="F344" s="222"/>
      <c r="G344" s="222"/>
      <c r="H344" s="222"/>
      <c r="I344" s="222"/>
      <c r="J344" s="222"/>
      <c r="K344" s="222"/>
      <c r="L344" s="222"/>
      <c r="M344" s="222"/>
      <c r="N344" s="222"/>
      <c r="O344" s="222"/>
      <c r="P344" s="222"/>
      <c r="Q344" s="222"/>
      <c r="R344" s="222"/>
      <c r="S344" s="222"/>
      <c r="T344" s="222"/>
      <c r="U344" s="222"/>
      <c r="V344" s="222"/>
      <c r="W344" s="222"/>
      <c r="X344" s="222"/>
      <c r="Y344" s="212"/>
      <c r="Z344" s="212"/>
      <c r="AA344" s="212"/>
      <c r="AB344" s="212"/>
      <c r="AC344" s="212"/>
      <c r="AD344" s="212"/>
      <c r="AE344" s="212"/>
      <c r="AF344" s="212"/>
      <c r="AG344" s="212" t="s">
        <v>264</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19"/>
      <c r="B345" s="220"/>
      <c r="C345" s="258" t="s">
        <v>1709</v>
      </c>
      <c r="D345" s="252"/>
      <c r="E345" s="253"/>
      <c r="F345" s="222"/>
      <c r="G345" s="222"/>
      <c r="H345" s="222"/>
      <c r="I345" s="222"/>
      <c r="J345" s="222"/>
      <c r="K345" s="222"/>
      <c r="L345" s="222"/>
      <c r="M345" s="222"/>
      <c r="N345" s="222"/>
      <c r="O345" s="222"/>
      <c r="P345" s="222"/>
      <c r="Q345" s="222"/>
      <c r="R345" s="222"/>
      <c r="S345" s="222"/>
      <c r="T345" s="222"/>
      <c r="U345" s="222"/>
      <c r="V345" s="222"/>
      <c r="W345" s="222"/>
      <c r="X345" s="222"/>
      <c r="Y345" s="212"/>
      <c r="Z345" s="212"/>
      <c r="AA345" s="212"/>
      <c r="AB345" s="212"/>
      <c r="AC345" s="212"/>
      <c r="AD345" s="212"/>
      <c r="AE345" s="212"/>
      <c r="AF345" s="212"/>
      <c r="AG345" s="212" t="s">
        <v>264</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58" t="s">
        <v>1735</v>
      </c>
      <c r="D346" s="252"/>
      <c r="E346" s="253"/>
      <c r="F346" s="222"/>
      <c r="G346" s="222"/>
      <c r="H346" s="222"/>
      <c r="I346" s="222"/>
      <c r="J346" s="222"/>
      <c r="K346" s="222"/>
      <c r="L346" s="222"/>
      <c r="M346" s="222"/>
      <c r="N346" s="222"/>
      <c r="O346" s="222"/>
      <c r="P346" s="222"/>
      <c r="Q346" s="222"/>
      <c r="R346" s="222"/>
      <c r="S346" s="222"/>
      <c r="T346" s="222"/>
      <c r="U346" s="222"/>
      <c r="V346" s="222"/>
      <c r="W346" s="222"/>
      <c r="X346" s="222"/>
      <c r="Y346" s="212"/>
      <c r="Z346" s="212"/>
      <c r="AA346" s="212"/>
      <c r="AB346" s="212"/>
      <c r="AC346" s="212"/>
      <c r="AD346" s="212"/>
      <c r="AE346" s="212"/>
      <c r="AF346" s="212"/>
      <c r="AG346" s="212" t="s">
        <v>264</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1" x14ac:dyDescent="0.2">
      <c r="A347" s="219"/>
      <c r="B347" s="220"/>
      <c r="C347" s="258" t="s">
        <v>284</v>
      </c>
      <c r="D347" s="252"/>
      <c r="E347" s="253"/>
      <c r="F347" s="222"/>
      <c r="G347" s="222"/>
      <c r="H347" s="222"/>
      <c r="I347" s="222"/>
      <c r="J347" s="222"/>
      <c r="K347" s="222"/>
      <c r="L347" s="222"/>
      <c r="M347" s="222"/>
      <c r="N347" s="222"/>
      <c r="O347" s="222"/>
      <c r="P347" s="222"/>
      <c r="Q347" s="222"/>
      <c r="R347" s="222"/>
      <c r="S347" s="222"/>
      <c r="T347" s="222"/>
      <c r="U347" s="222"/>
      <c r="V347" s="222"/>
      <c r="W347" s="222"/>
      <c r="X347" s="222"/>
      <c r="Y347" s="212"/>
      <c r="Z347" s="212"/>
      <c r="AA347" s="212"/>
      <c r="AB347" s="212"/>
      <c r="AC347" s="212"/>
      <c r="AD347" s="212"/>
      <c r="AE347" s="212"/>
      <c r="AF347" s="212"/>
      <c r="AG347" s="212" t="s">
        <v>264</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
      <c r="A348" s="219"/>
      <c r="B348" s="220"/>
      <c r="C348" s="258" t="s">
        <v>1736</v>
      </c>
      <c r="D348" s="252"/>
      <c r="E348" s="253">
        <v>54.64</v>
      </c>
      <c r="F348" s="222"/>
      <c r="G348" s="222"/>
      <c r="H348" s="222"/>
      <c r="I348" s="222"/>
      <c r="J348" s="222"/>
      <c r="K348" s="222"/>
      <c r="L348" s="222"/>
      <c r="M348" s="222"/>
      <c r="N348" s="222"/>
      <c r="O348" s="222"/>
      <c r="P348" s="222"/>
      <c r="Q348" s="222"/>
      <c r="R348" s="222"/>
      <c r="S348" s="222"/>
      <c r="T348" s="222"/>
      <c r="U348" s="222"/>
      <c r="V348" s="222"/>
      <c r="W348" s="222"/>
      <c r="X348" s="222"/>
      <c r="Y348" s="212"/>
      <c r="Z348" s="212"/>
      <c r="AA348" s="212"/>
      <c r="AB348" s="212"/>
      <c r="AC348" s="212"/>
      <c r="AD348" s="212"/>
      <c r="AE348" s="212"/>
      <c r="AF348" s="212"/>
      <c r="AG348" s="212" t="s">
        <v>264</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1" x14ac:dyDescent="0.2">
      <c r="A349" s="219"/>
      <c r="B349" s="220"/>
      <c r="C349" s="258" t="s">
        <v>1702</v>
      </c>
      <c r="D349" s="252"/>
      <c r="E349" s="253"/>
      <c r="F349" s="222"/>
      <c r="G349" s="222"/>
      <c r="H349" s="222"/>
      <c r="I349" s="222"/>
      <c r="J349" s="222"/>
      <c r="K349" s="222"/>
      <c r="L349" s="222"/>
      <c r="M349" s="222"/>
      <c r="N349" s="222"/>
      <c r="O349" s="222"/>
      <c r="P349" s="222"/>
      <c r="Q349" s="222"/>
      <c r="R349" s="222"/>
      <c r="S349" s="222"/>
      <c r="T349" s="222"/>
      <c r="U349" s="222"/>
      <c r="V349" s="222"/>
      <c r="W349" s="222"/>
      <c r="X349" s="222"/>
      <c r="Y349" s="212"/>
      <c r="Z349" s="212"/>
      <c r="AA349" s="212"/>
      <c r="AB349" s="212"/>
      <c r="AC349" s="212"/>
      <c r="AD349" s="212"/>
      <c r="AE349" s="212"/>
      <c r="AF349" s="212"/>
      <c r="AG349" s="212" t="s">
        <v>264</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19"/>
      <c r="B350" s="220"/>
      <c r="C350" s="258" t="s">
        <v>1737</v>
      </c>
      <c r="D350" s="252"/>
      <c r="E350" s="253"/>
      <c r="F350" s="222"/>
      <c r="G350" s="222"/>
      <c r="H350" s="222"/>
      <c r="I350" s="222"/>
      <c r="J350" s="222"/>
      <c r="K350" s="222"/>
      <c r="L350" s="222"/>
      <c r="M350" s="222"/>
      <c r="N350" s="222"/>
      <c r="O350" s="222"/>
      <c r="P350" s="222"/>
      <c r="Q350" s="222"/>
      <c r="R350" s="222"/>
      <c r="S350" s="222"/>
      <c r="T350" s="222"/>
      <c r="U350" s="222"/>
      <c r="V350" s="222"/>
      <c r="W350" s="222"/>
      <c r="X350" s="222"/>
      <c r="Y350" s="212"/>
      <c r="Z350" s="212"/>
      <c r="AA350" s="212"/>
      <c r="AB350" s="212"/>
      <c r="AC350" s="212"/>
      <c r="AD350" s="212"/>
      <c r="AE350" s="212"/>
      <c r="AF350" s="212"/>
      <c r="AG350" s="212" t="s">
        <v>264</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
      <c r="A351" s="219"/>
      <c r="B351" s="220"/>
      <c r="C351" s="258" t="s">
        <v>1704</v>
      </c>
      <c r="D351" s="252"/>
      <c r="E351" s="253"/>
      <c r="F351" s="222"/>
      <c r="G351" s="222"/>
      <c r="H351" s="222"/>
      <c r="I351" s="222"/>
      <c r="J351" s="222"/>
      <c r="K351" s="222"/>
      <c r="L351" s="222"/>
      <c r="M351" s="222"/>
      <c r="N351" s="222"/>
      <c r="O351" s="222"/>
      <c r="P351" s="222"/>
      <c r="Q351" s="222"/>
      <c r="R351" s="222"/>
      <c r="S351" s="222"/>
      <c r="T351" s="222"/>
      <c r="U351" s="222"/>
      <c r="V351" s="222"/>
      <c r="W351" s="222"/>
      <c r="X351" s="222"/>
      <c r="Y351" s="212"/>
      <c r="Z351" s="212"/>
      <c r="AA351" s="212"/>
      <c r="AB351" s="212"/>
      <c r="AC351" s="212"/>
      <c r="AD351" s="212"/>
      <c r="AE351" s="212"/>
      <c r="AF351" s="212"/>
      <c r="AG351" s="212" t="s">
        <v>264</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1" x14ac:dyDescent="0.2">
      <c r="A352" s="219"/>
      <c r="B352" s="220"/>
      <c r="C352" s="258" t="s">
        <v>1738</v>
      </c>
      <c r="D352" s="252"/>
      <c r="E352" s="253"/>
      <c r="F352" s="222"/>
      <c r="G352" s="222"/>
      <c r="H352" s="222"/>
      <c r="I352" s="222"/>
      <c r="J352" s="222"/>
      <c r="K352" s="222"/>
      <c r="L352" s="222"/>
      <c r="M352" s="222"/>
      <c r="N352" s="222"/>
      <c r="O352" s="222"/>
      <c r="P352" s="222"/>
      <c r="Q352" s="222"/>
      <c r="R352" s="222"/>
      <c r="S352" s="222"/>
      <c r="T352" s="222"/>
      <c r="U352" s="222"/>
      <c r="V352" s="222"/>
      <c r="W352" s="222"/>
      <c r="X352" s="222"/>
      <c r="Y352" s="212"/>
      <c r="Z352" s="212"/>
      <c r="AA352" s="212"/>
      <c r="AB352" s="212"/>
      <c r="AC352" s="212"/>
      <c r="AD352" s="212"/>
      <c r="AE352" s="212"/>
      <c r="AF352" s="212"/>
      <c r="AG352" s="212" t="s">
        <v>264</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
      <c r="A353" s="219"/>
      <c r="B353" s="220"/>
      <c r="C353" s="258" t="s">
        <v>1714</v>
      </c>
      <c r="D353" s="252"/>
      <c r="E353" s="253"/>
      <c r="F353" s="222"/>
      <c r="G353" s="222"/>
      <c r="H353" s="222"/>
      <c r="I353" s="222"/>
      <c r="J353" s="222"/>
      <c r="K353" s="222"/>
      <c r="L353" s="222"/>
      <c r="M353" s="222"/>
      <c r="N353" s="222"/>
      <c r="O353" s="222"/>
      <c r="P353" s="222"/>
      <c r="Q353" s="222"/>
      <c r="R353" s="222"/>
      <c r="S353" s="222"/>
      <c r="T353" s="222"/>
      <c r="U353" s="222"/>
      <c r="V353" s="222"/>
      <c r="W353" s="222"/>
      <c r="X353" s="222"/>
      <c r="Y353" s="212"/>
      <c r="Z353" s="212"/>
      <c r="AA353" s="212"/>
      <c r="AB353" s="212"/>
      <c r="AC353" s="212"/>
      <c r="AD353" s="212"/>
      <c r="AE353" s="212"/>
      <c r="AF353" s="212"/>
      <c r="AG353" s="212" t="s">
        <v>264</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
      <c r="A354" s="219"/>
      <c r="B354" s="220"/>
      <c r="C354" s="258" t="s">
        <v>450</v>
      </c>
      <c r="D354" s="252"/>
      <c r="E354" s="253"/>
      <c r="F354" s="222"/>
      <c r="G354" s="222"/>
      <c r="H354" s="222"/>
      <c r="I354" s="222"/>
      <c r="J354" s="222"/>
      <c r="K354" s="222"/>
      <c r="L354" s="222"/>
      <c r="M354" s="222"/>
      <c r="N354" s="222"/>
      <c r="O354" s="222"/>
      <c r="P354" s="222"/>
      <c r="Q354" s="222"/>
      <c r="R354" s="222"/>
      <c r="S354" s="222"/>
      <c r="T354" s="222"/>
      <c r="U354" s="222"/>
      <c r="V354" s="222"/>
      <c r="W354" s="222"/>
      <c r="X354" s="222"/>
      <c r="Y354" s="212"/>
      <c r="Z354" s="212"/>
      <c r="AA354" s="212"/>
      <c r="AB354" s="212"/>
      <c r="AC354" s="212"/>
      <c r="AD354" s="212"/>
      <c r="AE354" s="212"/>
      <c r="AF354" s="212"/>
      <c r="AG354" s="212" t="s">
        <v>264</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
      <c r="A355" s="219"/>
      <c r="B355" s="220"/>
      <c r="C355" s="258" t="s">
        <v>1709</v>
      </c>
      <c r="D355" s="252"/>
      <c r="E355" s="253"/>
      <c r="F355" s="222"/>
      <c r="G355" s="222"/>
      <c r="H355" s="222"/>
      <c r="I355" s="222"/>
      <c r="J355" s="222"/>
      <c r="K355" s="222"/>
      <c r="L355" s="222"/>
      <c r="M355" s="222"/>
      <c r="N355" s="222"/>
      <c r="O355" s="222"/>
      <c r="P355" s="222"/>
      <c r="Q355" s="222"/>
      <c r="R355" s="222"/>
      <c r="S355" s="222"/>
      <c r="T355" s="222"/>
      <c r="U355" s="222"/>
      <c r="V355" s="222"/>
      <c r="W355" s="222"/>
      <c r="X355" s="222"/>
      <c r="Y355" s="212"/>
      <c r="Z355" s="212"/>
      <c r="AA355" s="212"/>
      <c r="AB355" s="212"/>
      <c r="AC355" s="212"/>
      <c r="AD355" s="212"/>
      <c r="AE355" s="212"/>
      <c r="AF355" s="212"/>
      <c r="AG355" s="212" t="s">
        <v>264</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19"/>
      <c r="B356" s="220"/>
      <c r="C356" s="258" t="s">
        <v>1739</v>
      </c>
      <c r="D356" s="252"/>
      <c r="E356" s="253"/>
      <c r="F356" s="222"/>
      <c r="G356" s="222"/>
      <c r="H356" s="222"/>
      <c r="I356" s="222"/>
      <c r="J356" s="222"/>
      <c r="K356" s="222"/>
      <c r="L356" s="222"/>
      <c r="M356" s="222"/>
      <c r="N356" s="222"/>
      <c r="O356" s="222"/>
      <c r="P356" s="222"/>
      <c r="Q356" s="222"/>
      <c r="R356" s="222"/>
      <c r="S356" s="222"/>
      <c r="T356" s="222"/>
      <c r="U356" s="222"/>
      <c r="V356" s="222"/>
      <c r="W356" s="222"/>
      <c r="X356" s="222"/>
      <c r="Y356" s="212"/>
      <c r="Z356" s="212"/>
      <c r="AA356" s="212"/>
      <c r="AB356" s="212"/>
      <c r="AC356" s="212"/>
      <c r="AD356" s="212"/>
      <c r="AE356" s="212"/>
      <c r="AF356" s="212"/>
      <c r="AG356" s="212" t="s">
        <v>264</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
      <c r="A357" s="219"/>
      <c r="B357" s="220"/>
      <c r="C357" s="258" t="s">
        <v>284</v>
      </c>
      <c r="D357" s="252"/>
      <c r="E357" s="253"/>
      <c r="F357" s="222"/>
      <c r="G357" s="222"/>
      <c r="H357" s="222"/>
      <c r="I357" s="222"/>
      <c r="J357" s="222"/>
      <c r="K357" s="222"/>
      <c r="L357" s="222"/>
      <c r="M357" s="222"/>
      <c r="N357" s="222"/>
      <c r="O357" s="222"/>
      <c r="P357" s="222"/>
      <c r="Q357" s="222"/>
      <c r="R357" s="222"/>
      <c r="S357" s="222"/>
      <c r="T357" s="222"/>
      <c r="U357" s="222"/>
      <c r="V357" s="222"/>
      <c r="W357" s="222"/>
      <c r="X357" s="222"/>
      <c r="Y357" s="212"/>
      <c r="Z357" s="212"/>
      <c r="AA357" s="212"/>
      <c r="AB357" s="212"/>
      <c r="AC357" s="212"/>
      <c r="AD357" s="212"/>
      <c r="AE357" s="212"/>
      <c r="AF357" s="212"/>
      <c r="AG357" s="212" t="s">
        <v>264</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
      <c r="A358" s="219"/>
      <c r="B358" s="220"/>
      <c r="C358" s="258" t="s">
        <v>1740</v>
      </c>
      <c r="D358" s="252"/>
      <c r="E358" s="253">
        <v>32.909999999999997</v>
      </c>
      <c r="F358" s="222"/>
      <c r="G358" s="222"/>
      <c r="H358" s="222"/>
      <c r="I358" s="222"/>
      <c r="J358" s="222"/>
      <c r="K358" s="222"/>
      <c r="L358" s="222"/>
      <c r="M358" s="222"/>
      <c r="N358" s="222"/>
      <c r="O358" s="222"/>
      <c r="P358" s="222"/>
      <c r="Q358" s="222"/>
      <c r="R358" s="222"/>
      <c r="S358" s="222"/>
      <c r="T358" s="222"/>
      <c r="U358" s="222"/>
      <c r="V358" s="222"/>
      <c r="W358" s="222"/>
      <c r="X358" s="222"/>
      <c r="Y358" s="212"/>
      <c r="Z358" s="212"/>
      <c r="AA358" s="212"/>
      <c r="AB358" s="212"/>
      <c r="AC358" s="212"/>
      <c r="AD358" s="212"/>
      <c r="AE358" s="212"/>
      <c r="AF358" s="212"/>
      <c r="AG358" s="212" t="s">
        <v>264</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2.5" outlineLevel="1" x14ac:dyDescent="0.2">
      <c r="A359" s="231">
        <v>71</v>
      </c>
      <c r="B359" s="232" t="s">
        <v>1741</v>
      </c>
      <c r="C359" s="248" t="s">
        <v>1742</v>
      </c>
      <c r="D359" s="233" t="s">
        <v>375</v>
      </c>
      <c r="E359" s="234">
        <v>10.5</v>
      </c>
      <c r="F359" s="235"/>
      <c r="G359" s="236">
        <f>ROUND(E359*F359,2)</f>
        <v>0</v>
      </c>
      <c r="H359" s="235"/>
      <c r="I359" s="236">
        <f>ROUND(E359*H359,2)</f>
        <v>0</v>
      </c>
      <c r="J359" s="235"/>
      <c r="K359" s="236">
        <f>ROUND(E359*J359,2)</f>
        <v>0</v>
      </c>
      <c r="L359" s="236">
        <v>21</v>
      </c>
      <c r="M359" s="236">
        <f>G359*(1+L359/100)</f>
        <v>0</v>
      </c>
      <c r="N359" s="236">
        <v>0</v>
      </c>
      <c r="O359" s="236">
        <f>ROUND(E359*N359,2)</f>
        <v>0</v>
      </c>
      <c r="P359" s="236">
        <v>0</v>
      </c>
      <c r="Q359" s="236">
        <f>ROUND(E359*P359,2)</f>
        <v>0</v>
      </c>
      <c r="R359" s="236"/>
      <c r="S359" s="236" t="s">
        <v>422</v>
      </c>
      <c r="T359" s="237" t="s">
        <v>423</v>
      </c>
      <c r="U359" s="222">
        <v>0</v>
      </c>
      <c r="V359" s="222">
        <f>ROUND(E359*U359,2)</f>
        <v>0</v>
      </c>
      <c r="W359" s="222"/>
      <c r="X359" s="222" t="s">
        <v>248</v>
      </c>
      <c r="Y359" s="212"/>
      <c r="Z359" s="212"/>
      <c r="AA359" s="212"/>
      <c r="AB359" s="212"/>
      <c r="AC359" s="212"/>
      <c r="AD359" s="212"/>
      <c r="AE359" s="212"/>
      <c r="AF359" s="212"/>
      <c r="AG359" s="212" t="s">
        <v>313</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
      <c r="A360" s="219"/>
      <c r="B360" s="220"/>
      <c r="C360" s="258" t="s">
        <v>1743</v>
      </c>
      <c r="D360" s="252"/>
      <c r="E360" s="253"/>
      <c r="F360" s="222"/>
      <c r="G360" s="222"/>
      <c r="H360" s="222"/>
      <c r="I360" s="222"/>
      <c r="J360" s="222"/>
      <c r="K360" s="222"/>
      <c r="L360" s="222"/>
      <c r="M360" s="222"/>
      <c r="N360" s="222"/>
      <c r="O360" s="222"/>
      <c r="P360" s="222"/>
      <c r="Q360" s="222"/>
      <c r="R360" s="222"/>
      <c r="S360" s="222"/>
      <c r="T360" s="222"/>
      <c r="U360" s="222"/>
      <c r="V360" s="222"/>
      <c r="W360" s="222"/>
      <c r="X360" s="222"/>
      <c r="Y360" s="212"/>
      <c r="Z360" s="212"/>
      <c r="AA360" s="212"/>
      <c r="AB360" s="212"/>
      <c r="AC360" s="212"/>
      <c r="AD360" s="212"/>
      <c r="AE360" s="212"/>
      <c r="AF360" s="212"/>
      <c r="AG360" s="212" t="s">
        <v>264</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
      <c r="A361" s="219"/>
      <c r="B361" s="220"/>
      <c r="C361" s="258" t="s">
        <v>1744</v>
      </c>
      <c r="D361" s="252"/>
      <c r="E361" s="253">
        <v>10.5</v>
      </c>
      <c r="F361" s="222"/>
      <c r="G361" s="222"/>
      <c r="H361" s="222"/>
      <c r="I361" s="222"/>
      <c r="J361" s="222"/>
      <c r="K361" s="222"/>
      <c r="L361" s="222"/>
      <c r="M361" s="222"/>
      <c r="N361" s="222"/>
      <c r="O361" s="222"/>
      <c r="P361" s="222"/>
      <c r="Q361" s="222"/>
      <c r="R361" s="222"/>
      <c r="S361" s="222"/>
      <c r="T361" s="222"/>
      <c r="U361" s="222"/>
      <c r="V361" s="222"/>
      <c r="W361" s="222"/>
      <c r="X361" s="222"/>
      <c r="Y361" s="212"/>
      <c r="Z361" s="212"/>
      <c r="AA361" s="212"/>
      <c r="AB361" s="212"/>
      <c r="AC361" s="212"/>
      <c r="AD361" s="212"/>
      <c r="AE361" s="212"/>
      <c r="AF361" s="212"/>
      <c r="AG361" s="212" t="s">
        <v>264</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ht="22.5" outlineLevel="1" x14ac:dyDescent="0.2">
      <c r="A362" s="231">
        <v>72</v>
      </c>
      <c r="B362" s="232" t="s">
        <v>1745</v>
      </c>
      <c r="C362" s="248" t="s">
        <v>1746</v>
      </c>
      <c r="D362" s="233" t="s">
        <v>375</v>
      </c>
      <c r="E362" s="234">
        <v>15.5</v>
      </c>
      <c r="F362" s="235"/>
      <c r="G362" s="236">
        <f>ROUND(E362*F362,2)</f>
        <v>0</v>
      </c>
      <c r="H362" s="235"/>
      <c r="I362" s="236">
        <f>ROUND(E362*H362,2)</f>
        <v>0</v>
      </c>
      <c r="J362" s="235"/>
      <c r="K362" s="236">
        <f>ROUND(E362*J362,2)</f>
        <v>0</v>
      </c>
      <c r="L362" s="236">
        <v>21</v>
      </c>
      <c r="M362" s="236">
        <f>G362*(1+L362/100)</f>
        <v>0</v>
      </c>
      <c r="N362" s="236">
        <v>2.1000000000000001E-4</v>
      </c>
      <c r="O362" s="236">
        <f>ROUND(E362*N362,2)</f>
        <v>0</v>
      </c>
      <c r="P362" s="236">
        <v>0</v>
      </c>
      <c r="Q362" s="236">
        <f>ROUND(E362*P362,2)</f>
        <v>0</v>
      </c>
      <c r="R362" s="236"/>
      <c r="S362" s="236" t="s">
        <v>422</v>
      </c>
      <c r="T362" s="237" t="s">
        <v>423</v>
      </c>
      <c r="U362" s="222">
        <v>0</v>
      </c>
      <c r="V362" s="222">
        <f>ROUND(E362*U362,2)</f>
        <v>0</v>
      </c>
      <c r="W362" s="222"/>
      <c r="X362" s="222" t="s">
        <v>248</v>
      </c>
      <c r="Y362" s="212"/>
      <c r="Z362" s="212"/>
      <c r="AA362" s="212"/>
      <c r="AB362" s="212"/>
      <c r="AC362" s="212"/>
      <c r="AD362" s="212"/>
      <c r="AE362" s="212"/>
      <c r="AF362" s="212"/>
      <c r="AG362" s="212" t="s">
        <v>313</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19"/>
      <c r="B363" s="220"/>
      <c r="C363" s="258" t="s">
        <v>1747</v>
      </c>
      <c r="D363" s="252"/>
      <c r="E363" s="253"/>
      <c r="F363" s="222"/>
      <c r="G363" s="222"/>
      <c r="H363" s="222"/>
      <c r="I363" s="222"/>
      <c r="J363" s="222"/>
      <c r="K363" s="222"/>
      <c r="L363" s="222"/>
      <c r="M363" s="222"/>
      <c r="N363" s="222"/>
      <c r="O363" s="222"/>
      <c r="P363" s="222"/>
      <c r="Q363" s="222"/>
      <c r="R363" s="222"/>
      <c r="S363" s="222"/>
      <c r="T363" s="222"/>
      <c r="U363" s="222"/>
      <c r="V363" s="222"/>
      <c r="W363" s="222"/>
      <c r="X363" s="222"/>
      <c r="Y363" s="212"/>
      <c r="Z363" s="212"/>
      <c r="AA363" s="212"/>
      <c r="AB363" s="212"/>
      <c r="AC363" s="212"/>
      <c r="AD363" s="212"/>
      <c r="AE363" s="212"/>
      <c r="AF363" s="212"/>
      <c r="AG363" s="212" t="s">
        <v>264</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19"/>
      <c r="B364" s="220"/>
      <c r="C364" s="258" t="s">
        <v>1748</v>
      </c>
      <c r="D364" s="252"/>
      <c r="E364" s="253">
        <v>15.5</v>
      </c>
      <c r="F364" s="222"/>
      <c r="G364" s="222"/>
      <c r="H364" s="222"/>
      <c r="I364" s="222"/>
      <c r="J364" s="222"/>
      <c r="K364" s="222"/>
      <c r="L364" s="222"/>
      <c r="M364" s="222"/>
      <c r="N364" s="222"/>
      <c r="O364" s="222"/>
      <c r="P364" s="222"/>
      <c r="Q364" s="222"/>
      <c r="R364" s="222"/>
      <c r="S364" s="222"/>
      <c r="T364" s="222"/>
      <c r="U364" s="222"/>
      <c r="V364" s="222"/>
      <c r="W364" s="222"/>
      <c r="X364" s="222"/>
      <c r="Y364" s="212"/>
      <c r="Z364" s="212"/>
      <c r="AA364" s="212"/>
      <c r="AB364" s="212"/>
      <c r="AC364" s="212"/>
      <c r="AD364" s="212"/>
      <c r="AE364" s="212"/>
      <c r="AF364" s="212"/>
      <c r="AG364" s="212" t="s">
        <v>264</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19">
        <v>73</v>
      </c>
      <c r="B365" s="220" t="s">
        <v>915</v>
      </c>
      <c r="C365" s="261" t="s">
        <v>916</v>
      </c>
      <c r="D365" s="221" t="s">
        <v>0</v>
      </c>
      <c r="E365" s="257"/>
      <c r="F365" s="223"/>
      <c r="G365" s="222">
        <f>ROUND(E365*F365,2)</f>
        <v>0</v>
      </c>
      <c r="H365" s="223"/>
      <c r="I365" s="222">
        <f>ROUND(E365*H365,2)</f>
        <v>0</v>
      </c>
      <c r="J365" s="223"/>
      <c r="K365" s="222">
        <f>ROUND(E365*J365,2)</f>
        <v>0</v>
      </c>
      <c r="L365" s="222">
        <v>21</v>
      </c>
      <c r="M365" s="222">
        <f>G365*(1+L365/100)</f>
        <v>0</v>
      </c>
      <c r="N365" s="222">
        <v>0</v>
      </c>
      <c r="O365" s="222">
        <f>ROUND(E365*N365,2)</f>
        <v>0</v>
      </c>
      <c r="P365" s="222">
        <v>0</v>
      </c>
      <c r="Q365" s="222">
        <f>ROUND(E365*P365,2)</f>
        <v>0</v>
      </c>
      <c r="R365" s="222" t="s">
        <v>433</v>
      </c>
      <c r="S365" s="222" t="s">
        <v>259</v>
      </c>
      <c r="T365" s="222" t="s">
        <v>259</v>
      </c>
      <c r="U365" s="222">
        <v>0</v>
      </c>
      <c r="V365" s="222">
        <f>ROUND(E365*U365,2)</f>
        <v>0</v>
      </c>
      <c r="W365" s="222"/>
      <c r="X365" s="222" t="s">
        <v>414</v>
      </c>
      <c r="Y365" s="212"/>
      <c r="Z365" s="212"/>
      <c r="AA365" s="212"/>
      <c r="AB365" s="212"/>
      <c r="AC365" s="212"/>
      <c r="AD365" s="212"/>
      <c r="AE365" s="212"/>
      <c r="AF365" s="212"/>
      <c r="AG365" s="212" t="s">
        <v>415</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
      <c r="A366" s="219"/>
      <c r="B366" s="220"/>
      <c r="C366" s="260" t="s">
        <v>416</v>
      </c>
      <c r="D366" s="256"/>
      <c r="E366" s="256"/>
      <c r="F366" s="256"/>
      <c r="G366" s="256"/>
      <c r="H366" s="222"/>
      <c r="I366" s="222"/>
      <c r="J366" s="222"/>
      <c r="K366" s="222"/>
      <c r="L366" s="222"/>
      <c r="M366" s="222"/>
      <c r="N366" s="222"/>
      <c r="O366" s="222"/>
      <c r="P366" s="222"/>
      <c r="Q366" s="222"/>
      <c r="R366" s="222"/>
      <c r="S366" s="222"/>
      <c r="T366" s="222"/>
      <c r="U366" s="222"/>
      <c r="V366" s="222"/>
      <c r="W366" s="222"/>
      <c r="X366" s="222"/>
      <c r="Y366" s="212"/>
      <c r="Z366" s="212"/>
      <c r="AA366" s="212"/>
      <c r="AB366" s="212"/>
      <c r="AC366" s="212"/>
      <c r="AD366" s="212"/>
      <c r="AE366" s="212"/>
      <c r="AF366" s="212"/>
      <c r="AG366" s="212" t="s">
        <v>270</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x14ac:dyDescent="0.2">
      <c r="A367" s="225" t="s">
        <v>232</v>
      </c>
      <c r="B367" s="226" t="s">
        <v>127</v>
      </c>
      <c r="C367" s="246" t="s">
        <v>128</v>
      </c>
      <c r="D367" s="227"/>
      <c r="E367" s="228"/>
      <c r="F367" s="229"/>
      <c r="G367" s="229">
        <f>SUMIF(AG368:AG387,"&lt;&gt;NOR",G368:G387)</f>
        <v>0</v>
      </c>
      <c r="H367" s="229"/>
      <c r="I367" s="229">
        <f>SUM(I368:I387)</f>
        <v>0</v>
      </c>
      <c r="J367" s="229"/>
      <c r="K367" s="229">
        <f>SUM(K368:K387)</f>
        <v>0</v>
      </c>
      <c r="L367" s="229"/>
      <c r="M367" s="229">
        <f>SUM(M368:M387)</f>
        <v>0</v>
      </c>
      <c r="N367" s="229"/>
      <c r="O367" s="229">
        <f>SUM(O368:O387)</f>
        <v>7.0000000000000007E-2</v>
      </c>
      <c r="P367" s="229"/>
      <c r="Q367" s="229">
        <f>SUM(Q368:Q387)</f>
        <v>0.04</v>
      </c>
      <c r="R367" s="229"/>
      <c r="S367" s="229"/>
      <c r="T367" s="230"/>
      <c r="U367" s="224"/>
      <c r="V367" s="224">
        <f>SUM(V368:V387)</f>
        <v>4.45</v>
      </c>
      <c r="W367" s="224"/>
      <c r="X367" s="224"/>
      <c r="AG367" t="s">
        <v>233</v>
      </c>
    </row>
    <row r="368" spans="1:60" outlineLevel="1" x14ac:dyDescent="0.2">
      <c r="A368" s="231">
        <v>74</v>
      </c>
      <c r="B368" s="232" t="s">
        <v>1749</v>
      </c>
      <c r="C368" s="248" t="s">
        <v>1750</v>
      </c>
      <c r="D368" s="233" t="s">
        <v>375</v>
      </c>
      <c r="E368" s="234">
        <v>6.6</v>
      </c>
      <c r="F368" s="235"/>
      <c r="G368" s="236">
        <f>ROUND(E368*F368,2)</f>
        <v>0</v>
      </c>
      <c r="H368" s="235"/>
      <c r="I368" s="236">
        <f>ROUND(E368*H368,2)</f>
        <v>0</v>
      </c>
      <c r="J368" s="235"/>
      <c r="K368" s="236">
        <f>ROUND(E368*J368,2)</f>
        <v>0</v>
      </c>
      <c r="L368" s="236">
        <v>21</v>
      </c>
      <c r="M368" s="236">
        <f>G368*(1+L368/100)</f>
        <v>0</v>
      </c>
      <c r="N368" s="236">
        <v>0</v>
      </c>
      <c r="O368" s="236">
        <f>ROUND(E368*N368,2)</f>
        <v>0</v>
      </c>
      <c r="P368" s="236">
        <v>5.94E-3</v>
      </c>
      <c r="Q368" s="236">
        <f>ROUND(E368*P368,2)</f>
        <v>0.04</v>
      </c>
      <c r="R368" s="236"/>
      <c r="S368" s="236" t="s">
        <v>422</v>
      </c>
      <c r="T368" s="237" t="s">
        <v>423</v>
      </c>
      <c r="U368" s="222">
        <v>0</v>
      </c>
      <c r="V368" s="222">
        <f>ROUND(E368*U368,2)</f>
        <v>0</v>
      </c>
      <c r="W368" s="222"/>
      <c r="X368" s="222" t="s">
        <v>248</v>
      </c>
      <c r="Y368" s="212"/>
      <c r="Z368" s="212"/>
      <c r="AA368" s="212"/>
      <c r="AB368" s="212"/>
      <c r="AC368" s="212"/>
      <c r="AD368" s="212"/>
      <c r="AE368" s="212"/>
      <c r="AF368" s="212"/>
      <c r="AG368" s="212" t="s">
        <v>313</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
      <c r="A369" s="219"/>
      <c r="B369" s="220"/>
      <c r="C369" s="258" t="s">
        <v>1751</v>
      </c>
      <c r="D369" s="252"/>
      <c r="E369" s="253"/>
      <c r="F369" s="222"/>
      <c r="G369" s="222"/>
      <c r="H369" s="222"/>
      <c r="I369" s="222"/>
      <c r="J369" s="222"/>
      <c r="K369" s="222"/>
      <c r="L369" s="222"/>
      <c r="M369" s="222"/>
      <c r="N369" s="222"/>
      <c r="O369" s="222"/>
      <c r="P369" s="222"/>
      <c r="Q369" s="222"/>
      <c r="R369" s="222"/>
      <c r="S369" s="222"/>
      <c r="T369" s="222"/>
      <c r="U369" s="222"/>
      <c r="V369" s="222"/>
      <c r="W369" s="222"/>
      <c r="X369" s="222"/>
      <c r="Y369" s="212"/>
      <c r="Z369" s="212"/>
      <c r="AA369" s="212"/>
      <c r="AB369" s="212"/>
      <c r="AC369" s="212"/>
      <c r="AD369" s="212"/>
      <c r="AE369" s="212"/>
      <c r="AF369" s="212"/>
      <c r="AG369" s="212" t="s">
        <v>264</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19"/>
      <c r="B370" s="220"/>
      <c r="C370" s="258" t="s">
        <v>1752</v>
      </c>
      <c r="D370" s="252"/>
      <c r="E370" s="253">
        <v>6.6</v>
      </c>
      <c r="F370" s="222"/>
      <c r="G370" s="222"/>
      <c r="H370" s="222"/>
      <c r="I370" s="222"/>
      <c r="J370" s="222"/>
      <c r="K370" s="222"/>
      <c r="L370" s="222"/>
      <c r="M370" s="222"/>
      <c r="N370" s="222"/>
      <c r="O370" s="222"/>
      <c r="P370" s="222"/>
      <c r="Q370" s="222"/>
      <c r="R370" s="222"/>
      <c r="S370" s="222"/>
      <c r="T370" s="222"/>
      <c r="U370" s="222"/>
      <c r="V370" s="222"/>
      <c r="W370" s="222"/>
      <c r="X370" s="222"/>
      <c r="Y370" s="212"/>
      <c r="Z370" s="212"/>
      <c r="AA370" s="212"/>
      <c r="AB370" s="212"/>
      <c r="AC370" s="212"/>
      <c r="AD370" s="212"/>
      <c r="AE370" s="212"/>
      <c r="AF370" s="212"/>
      <c r="AG370" s="212" t="s">
        <v>264</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
      <c r="A371" s="231">
        <v>75</v>
      </c>
      <c r="B371" s="232" t="s">
        <v>1753</v>
      </c>
      <c r="C371" s="248" t="s">
        <v>1754</v>
      </c>
      <c r="D371" s="233" t="s">
        <v>312</v>
      </c>
      <c r="E371" s="234">
        <v>10</v>
      </c>
      <c r="F371" s="235"/>
      <c r="G371" s="236">
        <f>ROUND(E371*F371,2)</f>
        <v>0</v>
      </c>
      <c r="H371" s="235"/>
      <c r="I371" s="236">
        <f>ROUND(E371*H371,2)</f>
        <v>0</v>
      </c>
      <c r="J371" s="235"/>
      <c r="K371" s="236">
        <f>ROUND(E371*J371,2)</f>
        <v>0</v>
      </c>
      <c r="L371" s="236">
        <v>21</v>
      </c>
      <c r="M371" s="236">
        <f>G371*(1+L371/100)</f>
        <v>0</v>
      </c>
      <c r="N371" s="236">
        <v>1.75E-3</v>
      </c>
      <c r="O371" s="236">
        <f>ROUND(E371*N371,2)</f>
        <v>0.02</v>
      </c>
      <c r="P371" s="236">
        <v>0</v>
      </c>
      <c r="Q371" s="236">
        <f>ROUND(E371*P371,2)</f>
        <v>0</v>
      </c>
      <c r="R371" s="236"/>
      <c r="S371" s="236" t="s">
        <v>422</v>
      </c>
      <c r="T371" s="237" t="s">
        <v>423</v>
      </c>
      <c r="U371" s="222">
        <v>0</v>
      </c>
      <c r="V371" s="222">
        <f>ROUND(E371*U371,2)</f>
        <v>0</v>
      </c>
      <c r="W371" s="222"/>
      <c r="X371" s="222" t="s">
        <v>248</v>
      </c>
      <c r="Y371" s="212"/>
      <c r="Z371" s="212"/>
      <c r="AA371" s="212"/>
      <c r="AB371" s="212"/>
      <c r="AC371" s="212"/>
      <c r="AD371" s="212"/>
      <c r="AE371" s="212"/>
      <c r="AF371" s="212"/>
      <c r="AG371" s="212" t="s">
        <v>313</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
      <c r="A372" s="219"/>
      <c r="B372" s="220"/>
      <c r="C372" s="258" t="s">
        <v>1755</v>
      </c>
      <c r="D372" s="252"/>
      <c r="E372" s="253">
        <v>5</v>
      </c>
      <c r="F372" s="222"/>
      <c r="G372" s="222"/>
      <c r="H372" s="222"/>
      <c r="I372" s="222"/>
      <c r="J372" s="222"/>
      <c r="K372" s="222"/>
      <c r="L372" s="222"/>
      <c r="M372" s="222"/>
      <c r="N372" s="222"/>
      <c r="O372" s="222"/>
      <c r="P372" s="222"/>
      <c r="Q372" s="222"/>
      <c r="R372" s="222"/>
      <c r="S372" s="222"/>
      <c r="T372" s="222"/>
      <c r="U372" s="222"/>
      <c r="V372" s="222"/>
      <c r="W372" s="222"/>
      <c r="X372" s="222"/>
      <c r="Y372" s="212"/>
      <c r="Z372" s="212"/>
      <c r="AA372" s="212"/>
      <c r="AB372" s="212"/>
      <c r="AC372" s="212"/>
      <c r="AD372" s="212"/>
      <c r="AE372" s="212"/>
      <c r="AF372" s="212"/>
      <c r="AG372" s="212" t="s">
        <v>264</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
      <c r="A373" s="219"/>
      <c r="B373" s="220"/>
      <c r="C373" s="258" t="s">
        <v>1755</v>
      </c>
      <c r="D373" s="252"/>
      <c r="E373" s="253">
        <v>5</v>
      </c>
      <c r="F373" s="222"/>
      <c r="G373" s="222"/>
      <c r="H373" s="222"/>
      <c r="I373" s="222"/>
      <c r="J373" s="222"/>
      <c r="K373" s="222"/>
      <c r="L373" s="222"/>
      <c r="M373" s="222"/>
      <c r="N373" s="222"/>
      <c r="O373" s="222"/>
      <c r="P373" s="222"/>
      <c r="Q373" s="222"/>
      <c r="R373" s="222"/>
      <c r="S373" s="222"/>
      <c r="T373" s="222"/>
      <c r="U373" s="222"/>
      <c r="V373" s="222"/>
      <c r="W373" s="222"/>
      <c r="X373" s="222"/>
      <c r="Y373" s="212"/>
      <c r="Z373" s="212"/>
      <c r="AA373" s="212"/>
      <c r="AB373" s="212"/>
      <c r="AC373" s="212"/>
      <c r="AD373" s="212"/>
      <c r="AE373" s="212"/>
      <c r="AF373" s="212"/>
      <c r="AG373" s="212" t="s">
        <v>264</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
      <c r="A374" s="238">
        <v>76</v>
      </c>
      <c r="B374" s="239" t="s">
        <v>1756</v>
      </c>
      <c r="C374" s="247" t="s">
        <v>1757</v>
      </c>
      <c r="D374" s="240" t="s">
        <v>312</v>
      </c>
      <c r="E374" s="241">
        <v>5</v>
      </c>
      <c r="F374" s="242"/>
      <c r="G374" s="243">
        <f>ROUND(E374*F374,2)</f>
        <v>0</v>
      </c>
      <c r="H374" s="242"/>
      <c r="I374" s="243">
        <f>ROUND(E374*H374,2)</f>
        <v>0</v>
      </c>
      <c r="J374" s="242"/>
      <c r="K374" s="243">
        <f>ROUND(E374*J374,2)</f>
        <v>0</v>
      </c>
      <c r="L374" s="243">
        <v>21</v>
      </c>
      <c r="M374" s="243">
        <f>G374*(1+L374/100)</f>
        <v>0</v>
      </c>
      <c r="N374" s="243">
        <v>1.6299999999999999E-3</v>
      </c>
      <c r="O374" s="243">
        <f>ROUND(E374*N374,2)</f>
        <v>0.01</v>
      </c>
      <c r="P374" s="243">
        <v>0</v>
      </c>
      <c r="Q374" s="243">
        <f>ROUND(E374*P374,2)</f>
        <v>0</v>
      </c>
      <c r="R374" s="243"/>
      <c r="S374" s="243" t="s">
        <v>237</v>
      </c>
      <c r="T374" s="244" t="s">
        <v>238</v>
      </c>
      <c r="U374" s="222">
        <v>0</v>
      </c>
      <c r="V374" s="222">
        <f>ROUND(E374*U374,2)</f>
        <v>0</v>
      </c>
      <c r="W374" s="222"/>
      <c r="X374" s="222" t="s">
        <v>248</v>
      </c>
      <c r="Y374" s="212"/>
      <c r="Z374" s="212"/>
      <c r="AA374" s="212"/>
      <c r="AB374" s="212"/>
      <c r="AC374" s="212"/>
      <c r="AD374" s="212"/>
      <c r="AE374" s="212"/>
      <c r="AF374" s="212"/>
      <c r="AG374" s="212" t="s">
        <v>313</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
      <c r="A375" s="238">
        <v>77</v>
      </c>
      <c r="B375" s="239" t="s">
        <v>1758</v>
      </c>
      <c r="C375" s="247" t="s">
        <v>1759</v>
      </c>
      <c r="D375" s="240" t="s">
        <v>312</v>
      </c>
      <c r="E375" s="241">
        <v>4.4000000000000004</v>
      </c>
      <c r="F375" s="242"/>
      <c r="G375" s="243">
        <f>ROUND(E375*F375,2)</f>
        <v>0</v>
      </c>
      <c r="H375" s="242"/>
      <c r="I375" s="243">
        <f>ROUND(E375*H375,2)</f>
        <v>0</v>
      </c>
      <c r="J375" s="242"/>
      <c r="K375" s="243">
        <f>ROUND(E375*J375,2)</f>
        <v>0</v>
      </c>
      <c r="L375" s="243">
        <v>21</v>
      </c>
      <c r="M375" s="243">
        <f>G375*(1+L375/100)</f>
        <v>0</v>
      </c>
      <c r="N375" s="243">
        <v>2.8900000000000002E-3</v>
      </c>
      <c r="O375" s="243">
        <f>ROUND(E375*N375,2)</f>
        <v>0.01</v>
      </c>
      <c r="P375" s="243">
        <v>0</v>
      </c>
      <c r="Q375" s="243">
        <f>ROUND(E375*P375,2)</f>
        <v>0</v>
      </c>
      <c r="R375" s="243"/>
      <c r="S375" s="243" t="s">
        <v>422</v>
      </c>
      <c r="T375" s="244" t="s">
        <v>423</v>
      </c>
      <c r="U375" s="222">
        <v>0</v>
      </c>
      <c r="V375" s="222">
        <f>ROUND(E375*U375,2)</f>
        <v>0</v>
      </c>
      <c r="W375" s="222"/>
      <c r="X375" s="222" t="s">
        <v>248</v>
      </c>
      <c r="Y375" s="212"/>
      <c r="Z375" s="212"/>
      <c r="AA375" s="212"/>
      <c r="AB375" s="212"/>
      <c r="AC375" s="212"/>
      <c r="AD375" s="212"/>
      <c r="AE375" s="212"/>
      <c r="AF375" s="212"/>
      <c r="AG375" s="212" t="s">
        <v>313</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ht="22.5" outlineLevel="1" x14ac:dyDescent="0.2">
      <c r="A376" s="231">
        <v>78</v>
      </c>
      <c r="B376" s="232" t="s">
        <v>1760</v>
      </c>
      <c r="C376" s="248" t="s">
        <v>1761</v>
      </c>
      <c r="D376" s="233" t="s">
        <v>312</v>
      </c>
      <c r="E376" s="234">
        <v>15.9</v>
      </c>
      <c r="F376" s="235"/>
      <c r="G376" s="236">
        <f>ROUND(E376*F376,2)</f>
        <v>0</v>
      </c>
      <c r="H376" s="235"/>
      <c r="I376" s="236">
        <f>ROUND(E376*H376,2)</f>
        <v>0</v>
      </c>
      <c r="J376" s="235"/>
      <c r="K376" s="236">
        <f>ROUND(E376*J376,2)</f>
        <v>0</v>
      </c>
      <c r="L376" s="236">
        <v>21</v>
      </c>
      <c r="M376" s="236">
        <f>G376*(1+L376/100)</f>
        <v>0</v>
      </c>
      <c r="N376" s="236">
        <v>1.75E-3</v>
      </c>
      <c r="O376" s="236">
        <f>ROUND(E376*N376,2)</f>
        <v>0.03</v>
      </c>
      <c r="P376" s="236">
        <v>0</v>
      </c>
      <c r="Q376" s="236">
        <f>ROUND(E376*P376,2)</f>
        <v>0</v>
      </c>
      <c r="R376" s="236" t="s">
        <v>458</v>
      </c>
      <c r="S376" s="236" t="s">
        <v>259</v>
      </c>
      <c r="T376" s="237" t="s">
        <v>259</v>
      </c>
      <c r="U376" s="222">
        <v>0.28000000000000003</v>
      </c>
      <c r="V376" s="222">
        <f>ROUND(E376*U376,2)</f>
        <v>4.45</v>
      </c>
      <c r="W376" s="222"/>
      <c r="X376" s="222" t="s">
        <v>248</v>
      </c>
      <c r="Y376" s="212"/>
      <c r="Z376" s="212"/>
      <c r="AA376" s="212"/>
      <c r="AB376" s="212"/>
      <c r="AC376" s="212"/>
      <c r="AD376" s="212"/>
      <c r="AE376" s="212"/>
      <c r="AF376" s="212"/>
      <c r="AG376" s="212" t="s">
        <v>313</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19"/>
      <c r="B377" s="220"/>
      <c r="C377" s="259" t="s">
        <v>1762</v>
      </c>
      <c r="D377" s="254"/>
      <c r="E377" s="254"/>
      <c r="F377" s="254"/>
      <c r="G377" s="254"/>
      <c r="H377" s="222"/>
      <c r="I377" s="222"/>
      <c r="J377" s="222"/>
      <c r="K377" s="222"/>
      <c r="L377" s="222"/>
      <c r="M377" s="222"/>
      <c r="N377" s="222"/>
      <c r="O377" s="222"/>
      <c r="P377" s="222"/>
      <c r="Q377" s="222"/>
      <c r="R377" s="222"/>
      <c r="S377" s="222"/>
      <c r="T377" s="222"/>
      <c r="U377" s="222"/>
      <c r="V377" s="222"/>
      <c r="W377" s="222"/>
      <c r="X377" s="222"/>
      <c r="Y377" s="212"/>
      <c r="Z377" s="212"/>
      <c r="AA377" s="212"/>
      <c r="AB377" s="212"/>
      <c r="AC377" s="212"/>
      <c r="AD377" s="212"/>
      <c r="AE377" s="212"/>
      <c r="AF377" s="212"/>
      <c r="AG377" s="212" t="s">
        <v>270</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19"/>
      <c r="B378" s="220"/>
      <c r="C378" s="258" t="s">
        <v>1763</v>
      </c>
      <c r="D378" s="252"/>
      <c r="E378" s="253"/>
      <c r="F378" s="222"/>
      <c r="G378" s="222"/>
      <c r="H378" s="222"/>
      <c r="I378" s="222"/>
      <c r="J378" s="222"/>
      <c r="K378" s="222"/>
      <c r="L378" s="222"/>
      <c r="M378" s="222"/>
      <c r="N378" s="222"/>
      <c r="O378" s="222"/>
      <c r="P378" s="222"/>
      <c r="Q378" s="222"/>
      <c r="R378" s="222"/>
      <c r="S378" s="222"/>
      <c r="T378" s="222"/>
      <c r="U378" s="222"/>
      <c r="V378" s="222"/>
      <c r="W378" s="222"/>
      <c r="X378" s="222"/>
      <c r="Y378" s="212"/>
      <c r="Z378" s="212"/>
      <c r="AA378" s="212"/>
      <c r="AB378" s="212"/>
      <c r="AC378" s="212"/>
      <c r="AD378" s="212"/>
      <c r="AE378" s="212"/>
      <c r="AF378" s="212"/>
      <c r="AG378" s="212" t="s">
        <v>264</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
      <c r="A379" s="219"/>
      <c r="B379" s="220"/>
      <c r="C379" s="258" t="s">
        <v>1764</v>
      </c>
      <c r="D379" s="252"/>
      <c r="E379" s="253"/>
      <c r="F379" s="222"/>
      <c r="G379" s="222"/>
      <c r="H379" s="222"/>
      <c r="I379" s="222"/>
      <c r="J379" s="222"/>
      <c r="K379" s="222"/>
      <c r="L379" s="222"/>
      <c r="M379" s="222"/>
      <c r="N379" s="222"/>
      <c r="O379" s="222"/>
      <c r="P379" s="222"/>
      <c r="Q379" s="222"/>
      <c r="R379" s="222"/>
      <c r="S379" s="222"/>
      <c r="T379" s="222"/>
      <c r="U379" s="222"/>
      <c r="V379" s="222"/>
      <c r="W379" s="222"/>
      <c r="X379" s="222"/>
      <c r="Y379" s="212"/>
      <c r="Z379" s="212"/>
      <c r="AA379" s="212"/>
      <c r="AB379" s="212"/>
      <c r="AC379" s="212"/>
      <c r="AD379" s="212"/>
      <c r="AE379" s="212"/>
      <c r="AF379" s="212"/>
      <c r="AG379" s="212" t="s">
        <v>264</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
      <c r="A380" s="219"/>
      <c r="B380" s="220"/>
      <c r="C380" s="258" t="s">
        <v>284</v>
      </c>
      <c r="D380" s="252"/>
      <c r="E380" s="253"/>
      <c r="F380" s="222"/>
      <c r="G380" s="222"/>
      <c r="H380" s="222"/>
      <c r="I380" s="222"/>
      <c r="J380" s="222"/>
      <c r="K380" s="222"/>
      <c r="L380" s="222"/>
      <c r="M380" s="222"/>
      <c r="N380" s="222"/>
      <c r="O380" s="222"/>
      <c r="P380" s="222"/>
      <c r="Q380" s="222"/>
      <c r="R380" s="222"/>
      <c r="S380" s="222"/>
      <c r="T380" s="222"/>
      <c r="U380" s="222"/>
      <c r="V380" s="222"/>
      <c r="W380" s="222"/>
      <c r="X380" s="222"/>
      <c r="Y380" s="212"/>
      <c r="Z380" s="212"/>
      <c r="AA380" s="212"/>
      <c r="AB380" s="212"/>
      <c r="AC380" s="212"/>
      <c r="AD380" s="212"/>
      <c r="AE380" s="212"/>
      <c r="AF380" s="212"/>
      <c r="AG380" s="212" t="s">
        <v>264</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
      <c r="A381" s="219"/>
      <c r="B381" s="220"/>
      <c r="C381" s="258" t="s">
        <v>1765</v>
      </c>
      <c r="D381" s="252"/>
      <c r="E381" s="253">
        <v>8.6</v>
      </c>
      <c r="F381" s="222"/>
      <c r="G381" s="222"/>
      <c r="H381" s="222"/>
      <c r="I381" s="222"/>
      <c r="J381" s="222"/>
      <c r="K381" s="222"/>
      <c r="L381" s="222"/>
      <c r="M381" s="222"/>
      <c r="N381" s="222"/>
      <c r="O381" s="222"/>
      <c r="P381" s="222"/>
      <c r="Q381" s="222"/>
      <c r="R381" s="222"/>
      <c r="S381" s="222"/>
      <c r="T381" s="222"/>
      <c r="U381" s="222"/>
      <c r="V381" s="222"/>
      <c r="W381" s="222"/>
      <c r="X381" s="222"/>
      <c r="Y381" s="212"/>
      <c r="Z381" s="212"/>
      <c r="AA381" s="212"/>
      <c r="AB381" s="212"/>
      <c r="AC381" s="212"/>
      <c r="AD381" s="212"/>
      <c r="AE381" s="212"/>
      <c r="AF381" s="212"/>
      <c r="AG381" s="212" t="s">
        <v>264</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
      <c r="A382" s="219"/>
      <c r="B382" s="220"/>
      <c r="C382" s="258" t="s">
        <v>1763</v>
      </c>
      <c r="D382" s="252"/>
      <c r="E382" s="253"/>
      <c r="F382" s="222"/>
      <c r="G382" s="222"/>
      <c r="H382" s="222"/>
      <c r="I382" s="222"/>
      <c r="J382" s="222"/>
      <c r="K382" s="222"/>
      <c r="L382" s="222"/>
      <c r="M382" s="222"/>
      <c r="N382" s="222"/>
      <c r="O382" s="222"/>
      <c r="P382" s="222"/>
      <c r="Q382" s="222"/>
      <c r="R382" s="222"/>
      <c r="S382" s="222"/>
      <c r="T382" s="222"/>
      <c r="U382" s="222"/>
      <c r="V382" s="222"/>
      <c r="W382" s="222"/>
      <c r="X382" s="222"/>
      <c r="Y382" s="212"/>
      <c r="Z382" s="212"/>
      <c r="AA382" s="212"/>
      <c r="AB382" s="212"/>
      <c r="AC382" s="212"/>
      <c r="AD382" s="212"/>
      <c r="AE382" s="212"/>
      <c r="AF382" s="212"/>
      <c r="AG382" s="212" t="s">
        <v>264</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
      <c r="A383" s="219"/>
      <c r="B383" s="220"/>
      <c r="C383" s="258" t="s">
        <v>1766</v>
      </c>
      <c r="D383" s="252"/>
      <c r="E383" s="253"/>
      <c r="F383" s="222"/>
      <c r="G383" s="222"/>
      <c r="H383" s="222"/>
      <c r="I383" s="222"/>
      <c r="J383" s="222"/>
      <c r="K383" s="222"/>
      <c r="L383" s="222"/>
      <c r="M383" s="222"/>
      <c r="N383" s="222"/>
      <c r="O383" s="222"/>
      <c r="P383" s="222"/>
      <c r="Q383" s="222"/>
      <c r="R383" s="222"/>
      <c r="S383" s="222"/>
      <c r="T383" s="222"/>
      <c r="U383" s="222"/>
      <c r="V383" s="222"/>
      <c r="W383" s="222"/>
      <c r="X383" s="222"/>
      <c r="Y383" s="212"/>
      <c r="Z383" s="212"/>
      <c r="AA383" s="212"/>
      <c r="AB383" s="212"/>
      <c r="AC383" s="212"/>
      <c r="AD383" s="212"/>
      <c r="AE383" s="212"/>
      <c r="AF383" s="212"/>
      <c r="AG383" s="212" t="s">
        <v>264</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
      <c r="A384" s="219"/>
      <c r="B384" s="220"/>
      <c r="C384" s="258" t="s">
        <v>284</v>
      </c>
      <c r="D384" s="252"/>
      <c r="E384" s="253"/>
      <c r="F384" s="222"/>
      <c r="G384" s="222"/>
      <c r="H384" s="222"/>
      <c r="I384" s="222"/>
      <c r="J384" s="222"/>
      <c r="K384" s="222"/>
      <c r="L384" s="222"/>
      <c r="M384" s="222"/>
      <c r="N384" s="222"/>
      <c r="O384" s="222"/>
      <c r="P384" s="222"/>
      <c r="Q384" s="222"/>
      <c r="R384" s="222"/>
      <c r="S384" s="222"/>
      <c r="T384" s="222"/>
      <c r="U384" s="222"/>
      <c r="V384" s="222"/>
      <c r="W384" s="222"/>
      <c r="X384" s="222"/>
      <c r="Y384" s="212"/>
      <c r="Z384" s="212"/>
      <c r="AA384" s="212"/>
      <c r="AB384" s="212"/>
      <c r="AC384" s="212"/>
      <c r="AD384" s="212"/>
      <c r="AE384" s="212"/>
      <c r="AF384" s="212"/>
      <c r="AG384" s="212" t="s">
        <v>264</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
      <c r="A385" s="219"/>
      <c r="B385" s="220"/>
      <c r="C385" s="258" t="s">
        <v>1767</v>
      </c>
      <c r="D385" s="252"/>
      <c r="E385" s="253">
        <v>7.3</v>
      </c>
      <c r="F385" s="222"/>
      <c r="G385" s="222"/>
      <c r="H385" s="222"/>
      <c r="I385" s="222"/>
      <c r="J385" s="222"/>
      <c r="K385" s="222"/>
      <c r="L385" s="222"/>
      <c r="M385" s="222"/>
      <c r="N385" s="222"/>
      <c r="O385" s="222"/>
      <c r="P385" s="222"/>
      <c r="Q385" s="222"/>
      <c r="R385" s="222"/>
      <c r="S385" s="222"/>
      <c r="T385" s="222"/>
      <c r="U385" s="222"/>
      <c r="V385" s="222"/>
      <c r="W385" s="222"/>
      <c r="X385" s="222"/>
      <c r="Y385" s="212"/>
      <c r="Z385" s="212"/>
      <c r="AA385" s="212"/>
      <c r="AB385" s="212"/>
      <c r="AC385" s="212"/>
      <c r="AD385" s="212"/>
      <c r="AE385" s="212"/>
      <c r="AF385" s="212"/>
      <c r="AG385" s="212" t="s">
        <v>264</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19">
        <v>79</v>
      </c>
      <c r="B386" s="220" t="s">
        <v>466</v>
      </c>
      <c r="C386" s="261" t="s">
        <v>467</v>
      </c>
      <c r="D386" s="221" t="s">
        <v>0</v>
      </c>
      <c r="E386" s="257"/>
      <c r="F386" s="223"/>
      <c r="G386" s="222">
        <f>ROUND(E386*F386,2)</f>
        <v>0</v>
      </c>
      <c r="H386" s="223"/>
      <c r="I386" s="222">
        <f>ROUND(E386*H386,2)</f>
        <v>0</v>
      </c>
      <c r="J386" s="223"/>
      <c r="K386" s="222">
        <f>ROUND(E386*J386,2)</f>
        <v>0</v>
      </c>
      <c r="L386" s="222">
        <v>21</v>
      </c>
      <c r="M386" s="222">
        <f>G386*(1+L386/100)</f>
        <v>0</v>
      </c>
      <c r="N386" s="222">
        <v>0</v>
      </c>
      <c r="O386" s="222">
        <f>ROUND(E386*N386,2)</f>
        <v>0</v>
      </c>
      <c r="P386" s="222">
        <v>0</v>
      </c>
      <c r="Q386" s="222">
        <f>ROUND(E386*P386,2)</f>
        <v>0</v>
      </c>
      <c r="R386" s="222" t="s">
        <v>458</v>
      </c>
      <c r="S386" s="222" t="s">
        <v>259</v>
      </c>
      <c r="T386" s="222" t="s">
        <v>259</v>
      </c>
      <c r="U386" s="222">
        <v>0</v>
      </c>
      <c r="V386" s="222">
        <f>ROUND(E386*U386,2)</f>
        <v>0</v>
      </c>
      <c r="W386" s="222"/>
      <c r="X386" s="222" t="s">
        <v>414</v>
      </c>
      <c r="Y386" s="212"/>
      <c r="Z386" s="212"/>
      <c r="AA386" s="212"/>
      <c r="AB386" s="212"/>
      <c r="AC386" s="212"/>
      <c r="AD386" s="212"/>
      <c r="AE386" s="212"/>
      <c r="AF386" s="212"/>
      <c r="AG386" s="212" t="s">
        <v>415</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19"/>
      <c r="B387" s="220"/>
      <c r="C387" s="260" t="s">
        <v>416</v>
      </c>
      <c r="D387" s="256"/>
      <c r="E387" s="256"/>
      <c r="F387" s="256"/>
      <c r="G387" s="256"/>
      <c r="H387" s="222"/>
      <c r="I387" s="222"/>
      <c r="J387" s="222"/>
      <c r="K387" s="222"/>
      <c r="L387" s="222"/>
      <c r="M387" s="222"/>
      <c r="N387" s="222"/>
      <c r="O387" s="222"/>
      <c r="P387" s="222"/>
      <c r="Q387" s="222"/>
      <c r="R387" s="222"/>
      <c r="S387" s="222"/>
      <c r="T387" s="222"/>
      <c r="U387" s="222"/>
      <c r="V387" s="222"/>
      <c r="W387" s="222"/>
      <c r="X387" s="222"/>
      <c r="Y387" s="212"/>
      <c r="Z387" s="212"/>
      <c r="AA387" s="212"/>
      <c r="AB387" s="212"/>
      <c r="AC387" s="212"/>
      <c r="AD387" s="212"/>
      <c r="AE387" s="212"/>
      <c r="AF387" s="212"/>
      <c r="AG387" s="212" t="s">
        <v>270</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x14ac:dyDescent="0.2">
      <c r="A388" s="225" t="s">
        <v>232</v>
      </c>
      <c r="B388" s="226" t="s">
        <v>129</v>
      </c>
      <c r="C388" s="246" t="s">
        <v>130</v>
      </c>
      <c r="D388" s="227"/>
      <c r="E388" s="228"/>
      <c r="F388" s="229"/>
      <c r="G388" s="229">
        <f>SUMIF(AG389:AG433,"&lt;&gt;NOR",G389:G433)</f>
        <v>0</v>
      </c>
      <c r="H388" s="229"/>
      <c r="I388" s="229">
        <f>SUM(I389:I433)</f>
        <v>0</v>
      </c>
      <c r="J388" s="229"/>
      <c r="K388" s="229">
        <f>SUM(K389:K433)</f>
        <v>0</v>
      </c>
      <c r="L388" s="229"/>
      <c r="M388" s="229">
        <f>SUM(M389:M433)</f>
        <v>0</v>
      </c>
      <c r="N388" s="229"/>
      <c r="O388" s="229">
        <f>SUM(O389:O433)</f>
        <v>0.03</v>
      </c>
      <c r="P388" s="229"/>
      <c r="Q388" s="229">
        <f>SUM(Q389:Q433)</f>
        <v>0</v>
      </c>
      <c r="R388" s="229"/>
      <c r="S388" s="229"/>
      <c r="T388" s="230"/>
      <c r="U388" s="224"/>
      <c r="V388" s="224">
        <f>SUM(V389:V433)</f>
        <v>40.96</v>
      </c>
      <c r="W388" s="224"/>
      <c r="X388" s="224"/>
      <c r="AG388" t="s">
        <v>233</v>
      </c>
    </row>
    <row r="389" spans="1:60" outlineLevel="1" x14ac:dyDescent="0.2">
      <c r="A389" s="231">
        <v>80</v>
      </c>
      <c r="B389" s="232" t="s">
        <v>1768</v>
      </c>
      <c r="C389" s="248" t="s">
        <v>1769</v>
      </c>
      <c r="D389" s="233" t="s">
        <v>375</v>
      </c>
      <c r="E389" s="234">
        <v>48.920999999999999</v>
      </c>
      <c r="F389" s="235"/>
      <c r="G389" s="236">
        <f>ROUND(E389*F389,2)</f>
        <v>0</v>
      </c>
      <c r="H389" s="235"/>
      <c r="I389" s="236">
        <f>ROUND(E389*H389,2)</f>
        <v>0</v>
      </c>
      <c r="J389" s="235"/>
      <c r="K389" s="236">
        <f>ROUND(E389*J389,2)</f>
        <v>0</v>
      </c>
      <c r="L389" s="236">
        <v>21</v>
      </c>
      <c r="M389" s="236">
        <f>G389*(1+L389/100)</f>
        <v>0</v>
      </c>
      <c r="N389" s="236">
        <v>0</v>
      </c>
      <c r="O389" s="236">
        <f>ROUND(E389*N389,2)</f>
        <v>0</v>
      </c>
      <c r="P389" s="236">
        <v>0</v>
      </c>
      <c r="Q389" s="236">
        <f>ROUND(E389*P389,2)</f>
        <v>0</v>
      </c>
      <c r="R389" s="236" t="s">
        <v>258</v>
      </c>
      <c r="S389" s="236" t="s">
        <v>259</v>
      </c>
      <c r="T389" s="237" t="s">
        <v>259</v>
      </c>
      <c r="U389" s="222">
        <v>0</v>
      </c>
      <c r="V389" s="222">
        <f>ROUND(E389*U389,2)</f>
        <v>0</v>
      </c>
      <c r="W389" s="222"/>
      <c r="X389" s="222" t="s">
        <v>261</v>
      </c>
      <c r="Y389" s="212"/>
      <c r="Z389" s="212"/>
      <c r="AA389" s="212"/>
      <c r="AB389" s="212"/>
      <c r="AC389" s="212"/>
      <c r="AD389" s="212"/>
      <c r="AE389" s="212"/>
      <c r="AF389" s="212"/>
      <c r="AG389" s="212" t="s">
        <v>330</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
      <c r="A390" s="219"/>
      <c r="B390" s="220"/>
      <c r="C390" s="258" t="s">
        <v>1770</v>
      </c>
      <c r="D390" s="252"/>
      <c r="E390" s="253"/>
      <c r="F390" s="222"/>
      <c r="G390" s="222"/>
      <c r="H390" s="222"/>
      <c r="I390" s="222"/>
      <c r="J390" s="222"/>
      <c r="K390" s="222"/>
      <c r="L390" s="222"/>
      <c r="M390" s="222"/>
      <c r="N390" s="222"/>
      <c r="O390" s="222"/>
      <c r="P390" s="222"/>
      <c r="Q390" s="222"/>
      <c r="R390" s="222"/>
      <c r="S390" s="222"/>
      <c r="T390" s="222"/>
      <c r="U390" s="222"/>
      <c r="V390" s="222"/>
      <c r="W390" s="222"/>
      <c r="X390" s="222"/>
      <c r="Y390" s="212"/>
      <c r="Z390" s="212"/>
      <c r="AA390" s="212"/>
      <c r="AB390" s="212"/>
      <c r="AC390" s="212"/>
      <c r="AD390" s="212"/>
      <c r="AE390" s="212"/>
      <c r="AF390" s="212"/>
      <c r="AG390" s="212" t="s">
        <v>264</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
      <c r="A391" s="219"/>
      <c r="B391" s="220"/>
      <c r="C391" s="258" t="s">
        <v>1771</v>
      </c>
      <c r="D391" s="252"/>
      <c r="E391" s="253"/>
      <c r="F391" s="222"/>
      <c r="G391" s="222"/>
      <c r="H391" s="222"/>
      <c r="I391" s="222"/>
      <c r="J391" s="222"/>
      <c r="K391" s="222"/>
      <c r="L391" s="222"/>
      <c r="M391" s="222"/>
      <c r="N391" s="222"/>
      <c r="O391" s="222"/>
      <c r="P391" s="222"/>
      <c r="Q391" s="222"/>
      <c r="R391" s="222"/>
      <c r="S391" s="222"/>
      <c r="T391" s="222"/>
      <c r="U391" s="222"/>
      <c r="V391" s="222"/>
      <c r="W391" s="222"/>
      <c r="X391" s="222"/>
      <c r="Y391" s="212"/>
      <c r="Z391" s="212"/>
      <c r="AA391" s="212"/>
      <c r="AB391" s="212"/>
      <c r="AC391" s="212"/>
      <c r="AD391" s="212"/>
      <c r="AE391" s="212"/>
      <c r="AF391" s="212"/>
      <c r="AG391" s="212" t="s">
        <v>264</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
      <c r="A392" s="219"/>
      <c r="B392" s="220"/>
      <c r="C392" s="258" t="s">
        <v>284</v>
      </c>
      <c r="D392" s="252"/>
      <c r="E392" s="253"/>
      <c r="F392" s="222"/>
      <c r="G392" s="222"/>
      <c r="H392" s="222"/>
      <c r="I392" s="222"/>
      <c r="J392" s="222"/>
      <c r="K392" s="222"/>
      <c r="L392" s="222"/>
      <c r="M392" s="222"/>
      <c r="N392" s="222"/>
      <c r="O392" s="222"/>
      <c r="P392" s="222"/>
      <c r="Q392" s="222"/>
      <c r="R392" s="222"/>
      <c r="S392" s="222"/>
      <c r="T392" s="222"/>
      <c r="U392" s="222"/>
      <c r="V392" s="222"/>
      <c r="W392" s="222"/>
      <c r="X392" s="222"/>
      <c r="Y392" s="212"/>
      <c r="Z392" s="212"/>
      <c r="AA392" s="212"/>
      <c r="AB392" s="212"/>
      <c r="AC392" s="212"/>
      <c r="AD392" s="212"/>
      <c r="AE392" s="212"/>
      <c r="AF392" s="212"/>
      <c r="AG392" s="212" t="s">
        <v>264</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1" x14ac:dyDescent="0.2">
      <c r="A393" s="219"/>
      <c r="B393" s="220"/>
      <c r="C393" s="258" t="s">
        <v>1772</v>
      </c>
      <c r="D393" s="252"/>
      <c r="E393" s="253">
        <v>33.851999999999997</v>
      </c>
      <c r="F393" s="222"/>
      <c r="G393" s="222"/>
      <c r="H393" s="222"/>
      <c r="I393" s="222"/>
      <c r="J393" s="222"/>
      <c r="K393" s="222"/>
      <c r="L393" s="222"/>
      <c r="M393" s="222"/>
      <c r="N393" s="222"/>
      <c r="O393" s="222"/>
      <c r="P393" s="222"/>
      <c r="Q393" s="222"/>
      <c r="R393" s="222"/>
      <c r="S393" s="222"/>
      <c r="T393" s="222"/>
      <c r="U393" s="222"/>
      <c r="V393" s="222"/>
      <c r="W393" s="222"/>
      <c r="X393" s="222"/>
      <c r="Y393" s="212"/>
      <c r="Z393" s="212"/>
      <c r="AA393" s="212"/>
      <c r="AB393" s="212"/>
      <c r="AC393" s="212"/>
      <c r="AD393" s="212"/>
      <c r="AE393" s="212"/>
      <c r="AF393" s="212"/>
      <c r="AG393" s="212" t="s">
        <v>264</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1" x14ac:dyDescent="0.2">
      <c r="A394" s="219"/>
      <c r="B394" s="220"/>
      <c r="C394" s="258" t="s">
        <v>1773</v>
      </c>
      <c r="D394" s="252"/>
      <c r="E394" s="253"/>
      <c r="F394" s="222"/>
      <c r="G394" s="222"/>
      <c r="H394" s="222"/>
      <c r="I394" s="222"/>
      <c r="J394" s="222"/>
      <c r="K394" s="222"/>
      <c r="L394" s="222"/>
      <c r="M394" s="222"/>
      <c r="N394" s="222"/>
      <c r="O394" s="222"/>
      <c r="P394" s="222"/>
      <c r="Q394" s="222"/>
      <c r="R394" s="222"/>
      <c r="S394" s="222"/>
      <c r="T394" s="222"/>
      <c r="U394" s="222"/>
      <c r="V394" s="222"/>
      <c r="W394" s="222"/>
      <c r="X394" s="222"/>
      <c r="Y394" s="212"/>
      <c r="Z394" s="212"/>
      <c r="AA394" s="212"/>
      <c r="AB394" s="212"/>
      <c r="AC394" s="212"/>
      <c r="AD394" s="212"/>
      <c r="AE394" s="212"/>
      <c r="AF394" s="212"/>
      <c r="AG394" s="212" t="s">
        <v>264</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
      <c r="A395" s="219"/>
      <c r="B395" s="220"/>
      <c r="C395" s="258" t="s">
        <v>1774</v>
      </c>
      <c r="D395" s="252"/>
      <c r="E395" s="253"/>
      <c r="F395" s="222"/>
      <c r="G395" s="222"/>
      <c r="H395" s="222"/>
      <c r="I395" s="222"/>
      <c r="J395" s="222"/>
      <c r="K395" s="222"/>
      <c r="L395" s="222"/>
      <c r="M395" s="222"/>
      <c r="N395" s="222"/>
      <c r="O395" s="222"/>
      <c r="P395" s="222"/>
      <c r="Q395" s="222"/>
      <c r="R395" s="222"/>
      <c r="S395" s="222"/>
      <c r="T395" s="222"/>
      <c r="U395" s="222"/>
      <c r="V395" s="222"/>
      <c r="W395" s="222"/>
      <c r="X395" s="222"/>
      <c r="Y395" s="212"/>
      <c r="Z395" s="212"/>
      <c r="AA395" s="212"/>
      <c r="AB395" s="212"/>
      <c r="AC395" s="212"/>
      <c r="AD395" s="212"/>
      <c r="AE395" s="212"/>
      <c r="AF395" s="212"/>
      <c r="AG395" s="212" t="s">
        <v>264</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
      <c r="A396" s="219"/>
      <c r="B396" s="220"/>
      <c r="C396" s="258" t="s">
        <v>284</v>
      </c>
      <c r="D396" s="252"/>
      <c r="E396" s="253"/>
      <c r="F396" s="222"/>
      <c r="G396" s="222"/>
      <c r="H396" s="222"/>
      <c r="I396" s="222"/>
      <c r="J396" s="222"/>
      <c r="K396" s="222"/>
      <c r="L396" s="222"/>
      <c r="M396" s="222"/>
      <c r="N396" s="222"/>
      <c r="O396" s="222"/>
      <c r="P396" s="222"/>
      <c r="Q396" s="222"/>
      <c r="R396" s="222"/>
      <c r="S396" s="222"/>
      <c r="T396" s="222"/>
      <c r="U396" s="222"/>
      <c r="V396" s="222"/>
      <c r="W396" s="222"/>
      <c r="X396" s="222"/>
      <c r="Y396" s="212"/>
      <c r="Z396" s="212"/>
      <c r="AA396" s="212"/>
      <c r="AB396" s="212"/>
      <c r="AC396" s="212"/>
      <c r="AD396" s="212"/>
      <c r="AE396" s="212"/>
      <c r="AF396" s="212"/>
      <c r="AG396" s="212" t="s">
        <v>264</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19"/>
      <c r="B397" s="220"/>
      <c r="C397" s="258" t="s">
        <v>1775</v>
      </c>
      <c r="D397" s="252"/>
      <c r="E397" s="253">
        <v>15.069000000000001</v>
      </c>
      <c r="F397" s="222"/>
      <c r="G397" s="222"/>
      <c r="H397" s="222"/>
      <c r="I397" s="222"/>
      <c r="J397" s="222"/>
      <c r="K397" s="222"/>
      <c r="L397" s="222"/>
      <c r="M397" s="222"/>
      <c r="N397" s="222"/>
      <c r="O397" s="222"/>
      <c r="P397" s="222"/>
      <c r="Q397" s="222"/>
      <c r="R397" s="222"/>
      <c r="S397" s="222"/>
      <c r="T397" s="222"/>
      <c r="U397" s="222"/>
      <c r="V397" s="222"/>
      <c r="W397" s="222"/>
      <c r="X397" s="222"/>
      <c r="Y397" s="212"/>
      <c r="Z397" s="212"/>
      <c r="AA397" s="212"/>
      <c r="AB397" s="212"/>
      <c r="AC397" s="212"/>
      <c r="AD397" s="212"/>
      <c r="AE397" s="212"/>
      <c r="AF397" s="212"/>
      <c r="AG397" s="212" t="s">
        <v>264</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ht="22.5" outlineLevel="1" x14ac:dyDescent="0.2">
      <c r="A398" s="231">
        <v>81</v>
      </c>
      <c r="B398" s="232" t="s">
        <v>1776</v>
      </c>
      <c r="C398" s="248" t="s">
        <v>1777</v>
      </c>
      <c r="D398" s="233" t="s">
        <v>516</v>
      </c>
      <c r="E398" s="234">
        <v>2</v>
      </c>
      <c r="F398" s="235"/>
      <c r="G398" s="236">
        <f>ROUND(E398*F398,2)</f>
        <v>0</v>
      </c>
      <c r="H398" s="235"/>
      <c r="I398" s="236">
        <f>ROUND(E398*H398,2)</f>
        <v>0</v>
      </c>
      <c r="J398" s="235"/>
      <c r="K398" s="236">
        <f>ROUND(E398*J398,2)</f>
        <v>0</v>
      </c>
      <c r="L398" s="236">
        <v>21</v>
      </c>
      <c r="M398" s="236">
        <f>G398*(1+L398/100)</f>
        <v>0</v>
      </c>
      <c r="N398" s="236">
        <v>0</v>
      </c>
      <c r="O398" s="236">
        <f>ROUND(E398*N398,2)</f>
        <v>0</v>
      </c>
      <c r="P398" s="236">
        <v>0</v>
      </c>
      <c r="Q398" s="236">
        <f>ROUND(E398*P398,2)</f>
        <v>0</v>
      </c>
      <c r="R398" s="236"/>
      <c r="S398" s="236" t="s">
        <v>237</v>
      </c>
      <c r="T398" s="237" t="s">
        <v>238</v>
      </c>
      <c r="U398" s="222">
        <v>0</v>
      </c>
      <c r="V398" s="222">
        <f>ROUND(E398*U398,2)</f>
        <v>0</v>
      </c>
      <c r="W398" s="222"/>
      <c r="X398" s="222" t="s">
        <v>248</v>
      </c>
      <c r="Y398" s="212"/>
      <c r="Z398" s="212"/>
      <c r="AA398" s="212"/>
      <c r="AB398" s="212"/>
      <c r="AC398" s="212"/>
      <c r="AD398" s="212"/>
      <c r="AE398" s="212"/>
      <c r="AF398" s="212"/>
      <c r="AG398" s="212" t="s">
        <v>249</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1" x14ac:dyDescent="0.2">
      <c r="A399" s="219"/>
      <c r="B399" s="220"/>
      <c r="C399" s="258" t="s">
        <v>1778</v>
      </c>
      <c r="D399" s="252"/>
      <c r="E399" s="253">
        <v>1</v>
      </c>
      <c r="F399" s="222"/>
      <c r="G399" s="222"/>
      <c r="H399" s="222"/>
      <c r="I399" s="222"/>
      <c r="J399" s="222"/>
      <c r="K399" s="222"/>
      <c r="L399" s="222"/>
      <c r="M399" s="222"/>
      <c r="N399" s="222"/>
      <c r="O399" s="222"/>
      <c r="P399" s="222"/>
      <c r="Q399" s="222"/>
      <c r="R399" s="222"/>
      <c r="S399" s="222"/>
      <c r="T399" s="222"/>
      <c r="U399" s="222"/>
      <c r="V399" s="222"/>
      <c r="W399" s="222"/>
      <c r="X399" s="222"/>
      <c r="Y399" s="212"/>
      <c r="Z399" s="212"/>
      <c r="AA399" s="212"/>
      <c r="AB399" s="212"/>
      <c r="AC399" s="212"/>
      <c r="AD399" s="212"/>
      <c r="AE399" s="212"/>
      <c r="AF399" s="212"/>
      <c r="AG399" s="212" t="s">
        <v>264</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
      <c r="A400" s="219"/>
      <c r="B400" s="220"/>
      <c r="C400" s="258" t="s">
        <v>1518</v>
      </c>
      <c r="D400" s="252"/>
      <c r="E400" s="253"/>
      <c r="F400" s="222"/>
      <c r="G400" s="222"/>
      <c r="H400" s="222"/>
      <c r="I400" s="222"/>
      <c r="J400" s="222"/>
      <c r="K400" s="222"/>
      <c r="L400" s="222"/>
      <c r="M400" s="222"/>
      <c r="N400" s="222"/>
      <c r="O400" s="222"/>
      <c r="P400" s="222"/>
      <c r="Q400" s="222"/>
      <c r="R400" s="222"/>
      <c r="S400" s="222"/>
      <c r="T400" s="222"/>
      <c r="U400" s="222"/>
      <c r="V400" s="222"/>
      <c r="W400" s="222"/>
      <c r="X400" s="222"/>
      <c r="Y400" s="212"/>
      <c r="Z400" s="212"/>
      <c r="AA400" s="212"/>
      <c r="AB400" s="212"/>
      <c r="AC400" s="212"/>
      <c r="AD400" s="212"/>
      <c r="AE400" s="212"/>
      <c r="AF400" s="212"/>
      <c r="AG400" s="212" t="s">
        <v>264</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1" x14ac:dyDescent="0.2">
      <c r="A401" s="219"/>
      <c r="B401" s="220"/>
      <c r="C401" s="258" t="s">
        <v>106</v>
      </c>
      <c r="D401" s="252"/>
      <c r="E401" s="253">
        <v>1</v>
      </c>
      <c r="F401" s="222"/>
      <c r="G401" s="222"/>
      <c r="H401" s="222"/>
      <c r="I401" s="222"/>
      <c r="J401" s="222"/>
      <c r="K401" s="222"/>
      <c r="L401" s="222"/>
      <c r="M401" s="222"/>
      <c r="N401" s="222"/>
      <c r="O401" s="222"/>
      <c r="P401" s="222"/>
      <c r="Q401" s="222"/>
      <c r="R401" s="222"/>
      <c r="S401" s="222"/>
      <c r="T401" s="222"/>
      <c r="U401" s="222"/>
      <c r="V401" s="222"/>
      <c r="W401" s="222"/>
      <c r="X401" s="222"/>
      <c r="Y401" s="212"/>
      <c r="Z401" s="212"/>
      <c r="AA401" s="212"/>
      <c r="AB401" s="212"/>
      <c r="AC401" s="212"/>
      <c r="AD401" s="212"/>
      <c r="AE401" s="212"/>
      <c r="AF401" s="212"/>
      <c r="AG401" s="212" t="s">
        <v>264</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ht="22.5" outlineLevel="1" x14ac:dyDescent="0.2">
      <c r="A402" s="238">
        <v>82</v>
      </c>
      <c r="B402" s="239" t="s">
        <v>1779</v>
      </c>
      <c r="C402" s="247" t="s">
        <v>1780</v>
      </c>
      <c r="D402" s="240" t="s">
        <v>496</v>
      </c>
      <c r="E402" s="241">
        <v>2</v>
      </c>
      <c r="F402" s="242"/>
      <c r="G402" s="243">
        <f>ROUND(E402*F402,2)</f>
        <v>0</v>
      </c>
      <c r="H402" s="242"/>
      <c r="I402" s="243">
        <f>ROUND(E402*H402,2)</f>
        <v>0</v>
      </c>
      <c r="J402" s="242"/>
      <c r="K402" s="243">
        <f>ROUND(E402*J402,2)</f>
        <v>0</v>
      </c>
      <c r="L402" s="243">
        <v>21</v>
      </c>
      <c r="M402" s="243">
        <f>G402*(1+L402/100)</f>
        <v>0</v>
      </c>
      <c r="N402" s="243">
        <v>0</v>
      </c>
      <c r="O402" s="243">
        <f>ROUND(E402*N402,2)</f>
        <v>0</v>
      </c>
      <c r="P402" s="243">
        <v>0</v>
      </c>
      <c r="Q402" s="243">
        <f>ROUND(E402*P402,2)</f>
        <v>0</v>
      </c>
      <c r="R402" s="243"/>
      <c r="S402" s="243" t="s">
        <v>237</v>
      </c>
      <c r="T402" s="244" t="s">
        <v>238</v>
      </c>
      <c r="U402" s="222">
        <v>0</v>
      </c>
      <c r="V402" s="222">
        <f>ROUND(E402*U402,2)</f>
        <v>0</v>
      </c>
      <c r="W402" s="222"/>
      <c r="X402" s="222" t="s">
        <v>248</v>
      </c>
      <c r="Y402" s="212"/>
      <c r="Z402" s="212"/>
      <c r="AA402" s="212"/>
      <c r="AB402" s="212"/>
      <c r="AC402" s="212"/>
      <c r="AD402" s="212"/>
      <c r="AE402" s="212"/>
      <c r="AF402" s="212"/>
      <c r="AG402" s="212" t="s">
        <v>249</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ht="22.5" outlineLevel="1" x14ac:dyDescent="0.2">
      <c r="A403" s="238">
        <v>83</v>
      </c>
      <c r="B403" s="239" t="s">
        <v>1781</v>
      </c>
      <c r="C403" s="247" t="s">
        <v>1782</v>
      </c>
      <c r="D403" s="240" t="s">
        <v>496</v>
      </c>
      <c r="E403" s="241">
        <v>1</v>
      </c>
      <c r="F403" s="242"/>
      <c r="G403" s="243">
        <f>ROUND(E403*F403,2)</f>
        <v>0</v>
      </c>
      <c r="H403" s="242"/>
      <c r="I403" s="243">
        <f>ROUND(E403*H403,2)</f>
        <v>0</v>
      </c>
      <c r="J403" s="242"/>
      <c r="K403" s="243">
        <f>ROUND(E403*J403,2)</f>
        <v>0</v>
      </c>
      <c r="L403" s="243">
        <v>21</v>
      </c>
      <c r="M403" s="243">
        <f>G403*(1+L403/100)</f>
        <v>0</v>
      </c>
      <c r="N403" s="243">
        <v>0</v>
      </c>
      <c r="O403" s="243">
        <f>ROUND(E403*N403,2)</f>
        <v>0</v>
      </c>
      <c r="P403" s="243">
        <v>0</v>
      </c>
      <c r="Q403" s="243">
        <f>ROUND(E403*P403,2)</f>
        <v>0</v>
      </c>
      <c r="R403" s="243"/>
      <c r="S403" s="243" t="s">
        <v>237</v>
      </c>
      <c r="T403" s="244" t="s">
        <v>238</v>
      </c>
      <c r="U403" s="222">
        <v>0</v>
      </c>
      <c r="V403" s="222">
        <f>ROUND(E403*U403,2)</f>
        <v>0</v>
      </c>
      <c r="W403" s="222"/>
      <c r="X403" s="222" t="s">
        <v>248</v>
      </c>
      <c r="Y403" s="212"/>
      <c r="Z403" s="212"/>
      <c r="AA403" s="212"/>
      <c r="AB403" s="212"/>
      <c r="AC403" s="212"/>
      <c r="AD403" s="212"/>
      <c r="AE403" s="212"/>
      <c r="AF403" s="212"/>
      <c r="AG403" s="212" t="s">
        <v>249</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ht="22.5" outlineLevel="1" x14ac:dyDescent="0.2">
      <c r="A404" s="238">
        <v>84</v>
      </c>
      <c r="B404" s="239" t="s">
        <v>1388</v>
      </c>
      <c r="C404" s="247" t="s">
        <v>1783</v>
      </c>
      <c r="D404" s="240" t="s">
        <v>516</v>
      </c>
      <c r="E404" s="241">
        <v>1</v>
      </c>
      <c r="F404" s="242"/>
      <c r="G404" s="243">
        <f>ROUND(E404*F404,2)</f>
        <v>0</v>
      </c>
      <c r="H404" s="242"/>
      <c r="I404" s="243">
        <f>ROUND(E404*H404,2)</f>
        <v>0</v>
      </c>
      <c r="J404" s="242"/>
      <c r="K404" s="243">
        <f>ROUND(E404*J404,2)</f>
        <v>0</v>
      </c>
      <c r="L404" s="243">
        <v>21</v>
      </c>
      <c r="M404" s="243">
        <f>G404*(1+L404/100)</f>
        <v>0</v>
      </c>
      <c r="N404" s="243">
        <v>0</v>
      </c>
      <c r="O404" s="243">
        <f>ROUND(E404*N404,2)</f>
        <v>0</v>
      </c>
      <c r="P404" s="243">
        <v>0</v>
      </c>
      <c r="Q404" s="243">
        <f>ROUND(E404*P404,2)</f>
        <v>0</v>
      </c>
      <c r="R404" s="243"/>
      <c r="S404" s="243" t="s">
        <v>237</v>
      </c>
      <c r="T404" s="244" t="s">
        <v>238</v>
      </c>
      <c r="U404" s="222">
        <v>0</v>
      </c>
      <c r="V404" s="222">
        <f>ROUND(E404*U404,2)</f>
        <v>0</v>
      </c>
      <c r="W404" s="222"/>
      <c r="X404" s="222" t="s">
        <v>248</v>
      </c>
      <c r="Y404" s="212"/>
      <c r="Z404" s="212"/>
      <c r="AA404" s="212"/>
      <c r="AB404" s="212"/>
      <c r="AC404" s="212"/>
      <c r="AD404" s="212"/>
      <c r="AE404" s="212"/>
      <c r="AF404" s="212"/>
      <c r="AG404" s="212" t="s">
        <v>313</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
      <c r="A405" s="231">
        <v>85</v>
      </c>
      <c r="B405" s="232" t="s">
        <v>1784</v>
      </c>
      <c r="C405" s="248" t="s">
        <v>1785</v>
      </c>
      <c r="D405" s="233" t="s">
        <v>1786</v>
      </c>
      <c r="E405" s="234">
        <v>1</v>
      </c>
      <c r="F405" s="235"/>
      <c r="G405" s="236">
        <f>ROUND(E405*F405,2)</f>
        <v>0</v>
      </c>
      <c r="H405" s="235"/>
      <c r="I405" s="236">
        <f>ROUND(E405*H405,2)</f>
        <v>0</v>
      </c>
      <c r="J405" s="235"/>
      <c r="K405" s="236">
        <f>ROUND(E405*J405,2)</f>
        <v>0</v>
      </c>
      <c r="L405" s="236">
        <v>21</v>
      </c>
      <c r="M405" s="236">
        <f>G405*(1+L405/100)</f>
        <v>0</v>
      </c>
      <c r="N405" s="236">
        <v>0</v>
      </c>
      <c r="O405" s="236">
        <f>ROUND(E405*N405,2)</f>
        <v>0</v>
      </c>
      <c r="P405" s="236">
        <v>0</v>
      </c>
      <c r="Q405" s="236">
        <f>ROUND(E405*P405,2)</f>
        <v>0</v>
      </c>
      <c r="R405" s="236"/>
      <c r="S405" s="236" t="s">
        <v>237</v>
      </c>
      <c r="T405" s="237" t="s">
        <v>238</v>
      </c>
      <c r="U405" s="222">
        <v>0</v>
      </c>
      <c r="V405" s="222">
        <f>ROUND(E405*U405,2)</f>
        <v>0</v>
      </c>
      <c r="W405" s="222"/>
      <c r="X405" s="222" t="s">
        <v>248</v>
      </c>
      <c r="Y405" s="212"/>
      <c r="Z405" s="212"/>
      <c r="AA405" s="212"/>
      <c r="AB405" s="212"/>
      <c r="AC405" s="212"/>
      <c r="AD405" s="212"/>
      <c r="AE405" s="212"/>
      <c r="AF405" s="212"/>
      <c r="AG405" s="212" t="s">
        <v>313</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1" x14ac:dyDescent="0.2">
      <c r="A406" s="219"/>
      <c r="B406" s="220"/>
      <c r="C406" s="263" t="s">
        <v>1787</v>
      </c>
      <c r="D406" s="262"/>
      <c r="E406" s="262"/>
      <c r="F406" s="262"/>
      <c r="G406" s="262"/>
      <c r="H406" s="222"/>
      <c r="I406" s="222"/>
      <c r="J406" s="222"/>
      <c r="K406" s="222"/>
      <c r="L406" s="222"/>
      <c r="M406" s="222"/>
      <c r="N406" s="222"/>
      <c r="O406" s="222"/>
      <c r="P406" s="222"/>
      <c r="Q406" s="222"/>
      <c r="R406" s="222"/>
      <c r="S406" s="222"/>
      <c r="T406" s="222"/>
      <c r="U406" s="222"/>
      <c r="V406" s="222"/>
      <c r="W406" s="222"/>
      <c r="X406" s="222"/>
      <c r="Y406" s="212"/>
      <c r="Z406" s="212"/>
      <c r="AA406" s="212"/>
      <c r="AB406" s="212"/>
      <c r="AC406" s="212"/>
      <c r="AD406" s="212"/>
      <c r="AE406" s="212"/>
      <c r="AF406" s="212"/>
      <c r="AG406" s="212" t="s">
        <v>996</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ht="67.5" outlineLevel="1" x14ac:dyDescent="0.2">
      <c r="A407" s="219"/>
      <c r="B407" s="220"/>
      <c r="C407" s="265" t="s">
        <v>1788</v>
      </c>
      <c r="D407" s="264"/>
      <c r="E407" s="264"/>
      <c r="F407" s="264"/>
      <c r="G407" s="264"/>
      <c r="H407" s="222"/>
      <c r="I407" s="222"/>
      <c r="J407" s="222"/>
      <c r="K407" s="222"/>
      <c r="L407" s="222"/>
      <c r="M407" s="222"/>
      <c r="N407" s="222"/>
      <c r="O407" s="222"/>
      <c r="P407" s="222"/>
      <c r="Q407" s="222"/>
      <c r="R407" s="222"/>
      <c r="S407" s="222"/>
      <c r="T407" s="222"/>
      <c r="U407" s="222"/>
      <c r="V407" s="222"/>
      <c r="W407" s="222"/>
      <c r="X407" s="222"/>
      <c r="Y407" s="212"/>
      <c r="Z407" s="212"/>
      <c r="AA407" s="212"/>
      <c r="AB407" s="212"/>
      <c r="AC407" s="212"/>
      <c r="AD407" s="212"/>
      <c r="AE407" s="212"/>
      <c r="AF407" s="212"/>
      <c r="AG407" s="212" t="s">
        <v>996</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55" t="str">
        <f>C407</f>
        <v>horní skříňky s lomenými dvířky, spodní skříňky, sestava skříněk se spotřebiči - lamino dvířka barva onyxově šedá, pracovní deska barva metal slate šedostříbrný, skříňky budou mít zafrézované úchytky, barový pult - lamino barva onyxově šedá, pracovní deska barva metal slate šedostříbrný, rám baru biodeska smrk transparentní nátěr, nika v horních skříňkách, otevřené police a rám baru biodeska smrk transparentní nátěr nástěnné police budou kotvené přes skryté trny, nebo černé konzole, biodeska smrk, varná deska, trouba, mikrovlná trouba, digestoř barva černá, lednička vestavěná, horní skříňky (2,3 m), spodní skříňky(2,3+3 m), sestava skříněk se spotřebiči (1,1 m), barový pult (3 m) horní deska baru s rámem tl. 80 mm, š. 300 mm, v. 1050 mm, nástěnné police, tl. 30-45 mm, š. 250 mm, dl. 1,26 m</v>
      </c>
      <c r="BB407" s="212"/>
      <c r="BC407" s="212"/>
      <c r="BD407" s="212"/>
      <c r="BE407" s="212"/>
      <c r="BF407" s="212"/>
      <c r="BG407" s="212"/>
      <c r="BH407" s="212"/>
    </row>
    <row r="408" spans="1:60" ht="33.75" outlineLevel="1" x14ac:dyDescent="0.2">
      <c r="A408" s="219"/>
      <c r="B408" s="220"/>
      <c r="C408" s="265" t="s">
        <v>1789</v>
      </c>
      <c r="D408" s="264"/>
      <c r="E408" s="264"/>
      <c r="F408" s="264"/>
      <c r="G408" s="264"/>
      <c r="H408" s="222"/>
      <c r="I408" s="222"/>
      <c r="J408" s="222"/>
      <c r="K408" s="222"/>
      <c r="L408" s="222"/>
      <c r="M408" s="222"/>
      <c r="N408" s="222"/>
      <c r="O408" s="222"/>
      <c r="P408" s="222"/>
      <c r="Q408" s="222"/>
      <c r="R408" s="222"/>
      <c r="S408" s="222"/>
      <c r="T408" s="222"/>
      <c r="U408" s="222"/>
      <c r="V408" s="222"/>
      <c r="W408" s="222"/>
      <c r="X408" s="222"/>
      <c r="Y408" s="212"/>
      <c r="Z408" s="212"/>
      <c r="AA408" s="212"/>
      <c r="AB408" s="212"/>
      <c r="AC408" s="212"/>
      <c r="AD408" s="212"/>
      <c r="AE408" s="212"/>
      <c r="AF408" s="212"/>
      <c r="AG408" s="212" t="s">
        <v>996</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55" t="str">
        <f>C408</f>
        <v>varná deska vestavěná sklokeramická, trouba vestavěná elektrická horkovzdušná, mikrovlnná trouba vestavěná, digestoř samostatná komínová v černé barvě, lednička volně stojící chladnička bez mrazáku výšky min. 185 cm v provedení nerez s invertorovým motorem (š 600), myčka vestavěná s invertorovým motorem a ochranou proti přetečení (š 600)</v>
      </c>
      <c r="BB408" s="212"/>
      <c r="BC408" s="212"/>
      <c r="BD408" s="212"/>
      <c r="BE408" s="212"/>
      <c r="BF408" s="212"/>
      <c r="BG408" s="212"/>
      <c r="BH408" s="212"/>
    </row>
    <row r="409" spans="1:60" ht="22.5" outlineLevel="1" x14ac:dyDescent="0.2">
      <c r="A409" s="231">
        <v>86</v>
      </c>
      <c r="B409" s="232" t="s">
        <v>473</v>
      </c>
      <c r="C409" s="248" t="s">
        <v>474</v>
      </c>
      <c r="D409" s="233" t="s">
        <v>316</v>
      </c>
      <c r="E409" s="234">
        <v>42.323999999999998</v>
      </c>
      <c r="F409" s="235"/>
      <c r="G409" s="236">
        <f>ROUND(E409*F409,2)</f>
        <v>0</v>
      </c>
      <c r="H409" s="235"/>
      <c r="I409" s="236">
        <f>ROUND(E409*H409,2)</f>
        <v>0</v>
      </c>
      <c r="J409" s="235"/>
      <c r="K409" s="236">
        <f>ROUND(E409*J409,2)</f>
        <v>0</v>
      </c>
      <c r="L409" s="236">
        <v>21</v>
      </c>
      <c r="M409" s="236">
        <f>G409*(1+L409/100)</f>
        <v>0</v>
      </c>
      <c r="N409" s="236">
        <v>1.9000000000000001E-4</v>
      </c>
      <c r="O409" s="236">
        <f>ROUND(E409*N409,2)</f>
        <v>0.01</v>
      </c>
      <c r="P409" s="236">
        <v>0</v>
      </c>
      <c r="Q409" s="236">
        <f>ROUND(E409*P409,2)</f>
        <v>0</v>
      </c>
      <c r="R409" s="236" t="s">
        <v>475</v>
      </c>
      <c r="S409" s="236" t="s">
        <v>259</v>
      </c>
      <c r="T409" s="237" t="s">
        <v>260</v>
      </c>
      <c r="U409" s="222">
        <v>0.55000000000000004</v>
      </c>
      <c r="V409" s="222">
        <f>ROUND(E409*U409,2)</f>
        <v>23.28</v>
      </c>
      <c r="W409" s="222"/>
      <c r="X409" s="222" t="s">
        <v>248</v>
      </c>
      <c r="Y409" s="212"/>
      <c r="Z409" s="212"/>
      <c r="AA409" s="212"/>
      <c r="AB409" s="212"/>
      <c r="AC409" s="212"/>
      <c r="AD409" s="212"/>
      <c r="AE409" s="212"/>
      <c r="AF409" s="212"/>
      <c r="AG409" s="212" t="s">
        <v>249</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1" x14ac:dyDescent="0.2">
      <c r="A410" s="219"/>
      <c r="B410" s="220"/>
      <c r="C410" s="258" t="s">
        <v>1790</v>
      </c>
      <c r="D410" s="252"/>
      <c r="E410" s="253">
        <v>48.804000000000002</v>
      </c>
      <c r="F410" s="222"/>
      <c r="G410" s="222"/>
      <c r="H410" s="222"/>
      <c r="I410" s="222"/>
      <c r="J410" s="222"/>
      <c r="K410" s="222"/>
      <c r="L410" s="222"/>
      <c r="M410" s="222"/>
      <c r="N410" s="222"/>
      <c r="O410" s="222"/>
      <c r="P410" s="222"/>
      <c r="Q410" s="222"/>
      <c r="R410" s="222"/>
      <c r="S410" s="222"/>
      <c r="T410" s="222"/>
      <c r="U410" s="222"/>
      <c r="V410" s="222"/>
      <c r="W410" s="222"/>
      <c r="X410" s="222"/>
      <c r="Y410" s="212"/>
      <c r="Z410" s="212"/>
      <c r="AA410" s="212"/>
      <c r="AB410" s="212"/>
      <c r="AC410" s="212"/>
      <c r="AD410" s="212"/>
      <c r="AE410" s="212"/>
      <c r="AF410" s="212"/>
      <c r="AG410" s="212" t="s">
        <v>264</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
      <c r="A411" s="219"/>
      <c r="B411" s="220"/>
      <c r="C411" s="258" t="s">
        <v>1791</v>
      </c>
      <c r="D411" s="252"/>
      <c r="E411" s="253">
        <v>-6.48</v>
      </c>
      <c r="F411" s="222"/>
      <c r="G411" s="222"/>
      <c r="H411" s="222"/>
      <c r="I411" s="222"/>
      <c r="J411" s="222"/>
      <c r="K411" s="222"/>
      <c r="L411" s="222"/>
      <c r="M411" s="222"/>
      <c r="N411" s="222"/>
      <c r="O411" s="222"/>
      <c r="P411" s="222"/>
      <c r="Q411" s="222"/>
      <c r="R411" s="222"/>
      <c r="S411" s="222"/>
      <c r="T411" s="222"/>
      <c r="U411" s="222"/>
      <c r="V411" s="222"/>
      <c r="W411" s="222"/>
      <c r="X411" s="222"/>
      <c r="Y411" s="212"/>
      <c r="Z411" s="212"/>
      <c r="AA411" s="212"/>
      <c r="AB411" s="212"/>
      <c r="AC411" s="212"/>
      <c r="AD411" s="212"/>
      <c r="AE411" s="212"/>
      <c r="AF411" s="212"/>
      <c r="AG411" s="212" t="s">
        <v>264</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
      <c r="A412" s="231">
        <v>87</v>
      </c>
      <c r="B412" s="232" t="s">
        <v>1792</v>
      </c>
      <c r="C412" s="248" t="s">
        <v>1793</v>
      </c>
      <c r="D412" s="233" t="s">
        <v>375</v>
      </c>
      <c r="E412" s="234">
        <v>31.667999999999999</v>
      </c>
      <c r="F412" s="235"/>
      <c r="G412" s="236">
        <f>ROUND(E412*F412,2)</f>
        <v>0</v>
      </c>
      <c r="H412" s="235"/>
      <c r="I412" s="236">
        <f>ROUND(E412*H412,2)</f>
        <v>0</v>
      </c>
      <c r="J412" s="235"/>
      <c r="K412" s="236">
        <f>ROUND(E412*J412,2)</f>
        <v>0</v>
      </c>
      <c r="L412" s="236">
        <v>21</v>
      </c>
      <c r="M412" s="236">
        <f>G412*(1+L412/100)</f>
        <v>0</v>
      </c>
      <c r="N412" s="236">
        <v>0</v>
      </c>
      <c r="O412" s="236">
        <f>ROUND(E412*N412,2)</f>
        <v>0</v>
      </c>
      <c r="P412" s="236">
        <v>0</v>
      </c>
      <c r="Q412" s="236">
        <f>ROUND(E412*P412,2)</f>
        <v>0</v>
      </c>
      <c r="R412" s="236"/>
      <c r="S412" s="236" t="s">
        <v>422</v>
      </c>
      <c r="T412" s="237" t="s">
        <v>423</v>
      </c>
      <c r="U412" s="222">
        <v>0</v>
      </c>
      <c r="V412" s="222">
        <f>ROUND(E412*U412,2)</f>
        <v>0</v>
      </c>
      <c r="W412" s="222"/>
      <c r="X412" s="222" t="s">
        <v>248</v>
      </c>
      <c r="Y412" s="212"/>
      <c r="Z412" s="212"/>
      <c r="AA412" s="212"/>
      <c r="AB412" s="212"/>
      <c r="AC412" s="212"/>
      <c r="AD412" s="212"/>
      <c r="AE412" s="212"/>
      <c r="AF412" s="212"/>
      <c r="AG412" s="212" t="s">
        <v>313</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1" x14ac:dyDescent="0.2">
      <c r="A413" s="219"/>
      <c r="B413" s="220"/>
      <c r="C413" s="258" t="s">
        <v>1665</v>
      </c>
      <c r="D413" s="252"/>
      <c r="E413" s="253"/>
      <c r="F413" s="222"/>
      <c r="G413" s="222"/>
      <c r="H413" s="222"/>
      <c r="I413" s="222"/>
      <c r="J413" s="222"/>
      <c r="K413" s="222"/>
      <c r="L413" s="222"/>
      <c r="M413" s="222"/>
      <c r="N413" s="222"/>
      <c r="O413" s="222"/>
      <c r="P413" s="222"/>
      <c r="Q413" s="222"/>
      <c r="R413" s="222"/>
      <c r="S413" s="222"/>
      <c r="T413" s="222"/>
      <c r="U413" s="222"/>
      <c r="V413" s="222"/>
      <c r="W413" s="222"/>
      <c r="X413" s="222"/>
      <c r="Y413" s="212"/>
      <c r="Z413" s="212"/>
      <c r="AA413" s="212"/>
      <c r="AB413" s="212"/>
      <c r="AC413" s="212"/>
      <c r="AD413" s="212"/>
      <c r="AE413" s="212"/>
      <c r="AF413" s="212"/>
      <c r="AG413" s="212" t="s">
        <v>264</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1" x14ac:dyDescent="0.2">
      <c r="A414" s="219"/>
      <c r="B414" s="220"/>
      <c r="C414" s="258" t="s">
        <v>1794</v>
      </c>
      <c r="D414" s="252"/>
      <c r="E414" s="253">
        <v>23.687999999999999</v>
      </c>
      <c r="F414" s="222"/>
      <c r="G414" s="222"/>
      <c r="H414" s="222"/>
      <c r="I414" s="222"/>
      <c r="J414" s="222"/>
      <c r="K414" s="222"/>
      <c r="L414" s="222"/>
      <c r="M414" s="222"/>
      <c r="N414" s="222"/>
      <c r="O414" s="222"/>
      <c r="P414" s="222"/>
      <c r="Q414" s="222"/>
      <c r="R414" s="222"/>
      <c r="S414" s="222"/>
      <c r="T414" s="222"/>
      <c r="U414" s="222"/>
      <c r="V414" s="222"/>
      <c r="W414" s="222"/>
      <c r="X414" s="222"/>
      <c r="Y414" s="212"/>
      <c r="Z414" s="212"/>
      <c r="AA414" s="212"/>
      <c r="AB414" s="212"/>
      <c r="AC414" s="212"/>
      <c r="AD414" s="212"/>
      <c r="AE414" s="212"/>
      <c r="AF414" s="212"/>
      <c r="AG414" s="212" t="s">
        <v>264</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19"/>
      <c r="B415" s="220"/>
      <c r="C415" s="258" t="s">
        <v>1795</v>
      </c>
      <c r="D415" s="252"/>
      <c r="E415" s="253"/>
      <c r="F415" s="222"/>
      <c r="G415" s="222"/>
      <c r="H415" s="222"/>
      <c r="I415" s="222"/>
      <c r="J415" s="222"/>
      <c r="K415" s="222"/>
      <c r="L415" s="222"/>
      <c r="M415" s="222"/>
      <c r="N415" s="222"/>
      <c r="O415" s="222"/>
      <c r="P415" s="222"/>
      <c r="Q415" s="222"/>
      <c r="R415" s="222"/>
      <c r="S415" s="222"/>
      <c r="T415" s="222"/>
      <c r="U415" s="222"/>
      <c r="V415" s="222"/>
      <c r="W415" s="222"/>
      <c r="X415" s="222"/>
      <c r="Y415" s="212"/>
      <c r="Z415" s="212"/>
      <c r="AA415" s="212"/>
      <c r="AB415" s="212"/>
      <c r="AC415" s="212"/>
      <c r="AD415" s="212"/>
      <c r="AE415" s="212"/>
      <c r="AF415" s="212"/>
      <c r="AG415" s="212" t="s">
        <v>264</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1" x14ac:dyDescent="0.2">
      <c r="A416" s="219"/>
      <c r="B416" s="220"/>
      <c r="C416" s="258" t="s">
        <v>1796</v>
      </c>
      <c r="D416" s="252"/>
      <c r="E416" s="253">
        <v>7.98</v>
      </c>
      <c r="F416" s="222"/>
      <c r="G416" s="222"/>
      <c r="H416" s="222"/>
      <c r="I416" s="222"/>
      <c r="J416" s="222"/>
      <c r="K416" s="222"/>
      <c r="L416" s="222"/>
      <c r="M416" s="222"/>
      <c r="N416" s="222"/>
      <c r="O416" s="222"/>
      <c r="P416" s="222"/>
      <c r="Q416" s="222"/>
      <c r="R416" s="222"/>
      <c r="S416" s="222"/>
      <c r="T416" s="222"/>
      <c r="U416" s="222"/>
      <c r="V416" s="222"/>
      <c r="W416" s="222"/>
      <c r="X416" s="222"/>
      <c r="Y416" s="212"/>
      <c r="Z416" s="212"/>
      <c r="AA416" s="212"/>
      <c r="AB416" s="212"/>
      <c r="AC416" s="212"/>
      <c r="AD416" s="212"/>
      <c r="AE416" s="212"/>
      <c r="AF416" s="212"/>
      <c r="AG416" s="212" t="s">
        <v>264</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ht="22.5" outlineLevel="1" x14ac:dyDescent="0.2">
      <c r="A417" s="231">
        <v>88</v>
      </c>
      <c r="B417" s="232" t="s">
        <v>1797</v>
      </c>
      <c r="C417" s="248" t="s">
        <v>1798</v>
      </c>
      <c r="D417" s="233" t="s">
        <v>457</v>
      </c>
      <c r="E417" s="234">
        <v>104</v>
      </c>
      <c r="F417" s="235"/>
      <c r="G417" s="236">
        <f>ROUND(E417*F417,2)</f>
        <v>0</v>
      </c>
      <c r="H417" s="235"/>
      <c r="I417" s="236">
        <f>ROUND(E417*H417,2)</f>
        <v>0</v>
      </c>
      <c r="J417" s="235"/>
      <c r="K417" s="236">
        <f>ROUND(E417*J417,2)</f>
        <v>0</v>
      </c>
      <c r="L417" s="236">
        <v>21</v>
      </c>
      <c r="M417" s="236">
        <f>G417*(1+L417/100)</f>
        <v>0</v>
      </c>
      <c r="N417" s="236">
        <v>1.8000000000000001E-4</v>
      </c>
      <c r="O417" s="236">
        <f>ROUND(E417*N417,2)</f>
        <v>0.02</v>
      </c>
      <c r="P417" s="236">
        <v>0</v>
      </c>
      <c r="Q417" s="236">
        <f>ROUND(E417*P417,2)</f>
        <v>0</v>
      </c>
      <c r="R417" s="236" t="s">
        <v>475</v>
      </c>
      <c r="S417" s="236" t="s">
        <v>259</v>
      </c>
      <c r="T417" s="237" t="s">
        <v>260</v>
      </c>
      <c r="U417" s="222">
        <v>0.17</v>
      </c>
      <c r="V417" s="222">
        <f>ROUND(E417*U417,2)</f>
        <v>17.68</v>
      </c>
      <c r="W417" s="222"/>
      <c r="X417" s="222" t="s">
        <v>248</v>
      </c>
      <c r="Y417" s="212"/>
      <c r="Z417" s="212"/>
      <c r="AA417" s="212"/>
      <c r="AB417" s="212"/>
      <c r="AC417" s="212"/>
      <c r="AD417" s="212"/>
      <c r="AE417" s="212"/>
      <c r="AF417" s="212"/>
      <c r="AG417" s="212" t="s">
        <v>249</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19"/>
      <c r="B418" s="220"/>
      <c r="C418" s="258" t="s">
        <v>1799</v>
      </c>
      <c r="D418" s="252"/>
      <c r="E418" s="253">
        <v>122.01</v>
      </c>
      <c r="F418" s="222"/>
      <c r="G418" s="222"/>
      <c r="H418" s="222"/>
      <c r="I418" s="222"/>
      <c r="J418" s="222"/>
      <c r="K418" s="222"/>
      <c r="L418" s="222"/>
      <c r="M418" s="222"/>
      <c r="N418" s="222"/>
      <c r="O418" s="222"/>
      <c r="P418" s="222"/>
      <c r="Q418" s="222"/>
      <c r="R418" s="222"/>
      <c r="S418" s="222"/>
      <c r="T418" s="222"/>
      <c r="U418" s="222"/>
      <c r="V418" s="222"/>
      <c r="W418" s="222"/>
      <c r="X418" s="222"/>
      <c r="Y418" s="212"/>
      <c r="Z418" s="212"/>
      <c r="AA418" s="212"/>
      <c r="AB418" s="212"/>
      <c r="AC418" s="212"/>
      <c r="AD418" s="212"/>
      <c r="AE418" s="212"/>
      <c r="AF418" s="212"/>
      <c r="AG418" s="212" t="s">
        <v>264</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1" x14ac:dyDescent="0.2">
      <c r="A419" s="219"/>
      <c r="B419" s="220"/>
      <c r="C419" s="258" t="s">
        <v>1800</v>
      </c>
      <c r="D419" s="252"/>
      <c r="E419" s="253">
        <v>13.2</v>
      </c>
      <c r="F419" s="222"/>
      <c r="G419" s="222"/>
      <c r="H419" s="222"/>
      <c r="I419" s="222"/>
      <c r="J419" s="222"/>
      <c r="K419" s="222"/>
      <c r="L419" s="222"/>
      <c r="M419" s="222"/>
      <c r="N419" s="222"/>
      <c r="O419" s="222"/>
      <c r="P419" s="222"/>
      <c r="Q419" s="222"/>
      <c r="R419" s="222"/>
      <c r="S419" s="222"/>
      <c r="T419" s="222"/>
      <c r="U419" s="222"/>
      <c r="V419" s="222"/>
      <c r="W419" s="222"/>
      <c r="X419" s="222"/>
      <c r="Y419" s="212"/>
      <c r="Z419" s="212"/>
      <c r="AA419" s="212"/>
      <c r="AB419" s="212"/>
      <c r="AC419" s="212"/>
      <c r="AD419" s="212"/>
      <c r="AE419" s="212"/>
      <c r="AF419" s="212"/>
      <c r="AG419" s="212" t="s">
        <v>264</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1" x14ac:dyDescent="0.2">
      <c r="A420" s="219"/>
      <c r="B420" s="220"/>
      <c r="C420" s="258" t="s">
        <v>1801</v>
      </c>
      <c r="D420" s="252"/>
      <c r="E420" s="253">
        <v>-135.21</v>
      </c>
      <c r="F420" s="222"/>
      <c r="G420" s="222"/>
      <c r="H420" s="222"/>
      <c r="I420" s="222"/>
      <c r="J420" s="222"/>
      <c r="K420" s="222"/>
      <c r="L420" s="222"/>
      <c r="M420" s="222"/>
      <c r="N420" s="222"/>
      <c r="O420" s="222"/>
      <c r="P420" s="222"/>
      <c r="Q420" s="222"/>
      <c r="R420" s="222"/>
      <c r="S420" s="222"/>
      <c r="T420" s="222"/>
      <c r="U420" s="222"/>
      <c r="V420" s="222"/>
      <c r="W420" s="222"/>
      <c r="X420" s="222"/>
      <c r="Y420" s="212"/>
      <c r="Z420" s="212"/>
      <c r="AA420" s="212"/>
      <c r="AB420" s="212"/>
      <c r="AC420" s="212"/>
      <c r="AD420" s="212"/>
      <c r="AE420" s="212"/>
      <c r="AF420" s="212"/>
      <c r="AG420" s="212" t="s">
        <v>264</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
      <c r="A421" s="219"/>
      <c r="B421" s="220"/>
      <c r="C421" s="258" t="s">
        <v>1802</v>
      </c>
      <c r="D421" s="252"/>
      <c r="E421" s="253"/>
      <c r="F421" s="222"/>
      <c r="G421" s="222"/>
      <c r="H421" s="222"/>
      <c r="I421" s="222"/>
      <c r="J421" s="222"/>
      <c r="K421" s="222"/>
      <c r="L421" s="222"/>
      <c r="M421" s="222"/>
      <c r="N421" s="222"/>
      <c r="O421" s="222"/>
      <c r="P421" s="222"/>
      <c r="Q421" s="222"/>
      <c r="R421" s="222"/>
      <c r="S421" s="222"/>
      <c r="T421" s="222"/>
      <c r="U421" s="222"/>
      <c r="V421" s="222"/>
      <c r="W421" s="222"/>
      <c r="X421" s="222"/>
      <c r="Y421" s="212"/>
      <c r="Z421" s="212"/>
      <c r="AA421" s="212"/>
      <c r="AB421" s="212"/>
      <c r="AC421" s="212"/>
      <c r="AD421" s="212"/>
      <c r="AE421" s="212"/>
      <c r="AF421" s="212"/>
      <c r="AG421" s="212" t="s">
        <v>264</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
      <c r="A422" s="219"/>
      <c r="B422" s="220"/>
      <c r="C422" s="258" t="s">
        <v>284</v>
      </c>
      <c r="D422" s="252"/>
      <c r="E422" s="253"/>
      <c r="F422" s="222"/>
      <c r="G422" s="222"/>
      <c r="H422" s="222"/>
      <c r="I422" s="222"/>
      <c r="J422" s="222"/>
      <c r="K422" s="222"/>
      <c r="L422" s="222"/>
      <c r="M422" s="222"/>
      <c r="N422" s="222"/>
      <c r="O422" s="222"/>
      <c r="P422" s="222"/>
      <c r="Q422" s="222"/>
      <c r="R422" s="222"/>
      <c r="S422" s="222"/>
      <c r="T422" s="222"/>
      <c r="U422" s="222"/>
      <c r="V422" s="222"/>
      <c r="W422" s="222"/>
      <c r="X422" s="222"/>
      <c r="Y422" s="212"/>
      <c r="Z422" s="212"/>
      <c r="AA422" s="212"/>
      <c r="AB422" s="212"/>
      <c r="AC422" s="212"/>
      <c r="AD422" s="212"/>
      <c r="AE422" s="212"/>
      <c r="AF422" s="212"/>
      <c r="AG422" s="212" t="s">
        <v>264</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
      <c r="A423" s="219"/>
      <c r="B423" s="220"/>
      <c r="C423" s="258" t="s">
        <v>1803</v>
      </c>
      <c r="D423" s="252"/>
      <c r="E423" s="253">
        <v>104</v>
      </c>
      <c r="F423" s="222"/>
      <c r="G423" s="222"/>
      <c r="H423" s="222"/>
      <c r="I423" s="222"/>
      <c r="J423" s="222"/>
      <c r="K423" s="222"/>
      <c r="L423" s="222"/>
      <c r="M423" s="222"/>
      <c r="N423" s="222"/>
      <c r="O423" s="222"/>
      <c r="P423" s="222"/>
      <c r="Q423" s="222"/>
      <c r="R423" s="222"/>
      <c r="S423" s="222"/>
      <c r="T423" s="222"/>
      <c r="U423" s="222"/>
      <c r="V423" s="222"/>
      <c r="W423" s="222"/>
      <c r="X423" s="222"/>
      <c r="Y423" s="212"/>
      <c r="Z423" s="212"/>
      <c r="AA423" s="212"/>
      <c r="AB423" s="212"/>
      <c r="AC423" s="212"/>
      <c r="AD423" s="212"/>
      <c r="AE423" s="212"/>
      <c r="AF423" s="212"/>
      <c r="AG423" s="212" t="s">
        <v>264</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
      <c r="A424" s="231">
        <v>89</v>
      </c>
      <c r="B424" s="232" t="s">
        <v>1804</v>
      </c>
      <c r="C424" s="248" t="s">
        <v>1805</v>
      </c>
      <c r="D424" s="233" t="s">
        <v>375</v>
      </c>
      <c r="E424" s="234">
        <v>15.827999999999999</v>
      </c>
      <c r="F424" s="235"/>
      <c r="G424" s="236">
        <f>ROUND(E424*F424,2)</f>
        <v>0</v>
      </c>
      <c r="H424" s="235"/>
      <c r="I424" s="236">
        <f>ROUND(E424*H424,2)</f>
        <v>0</v>
      </c>
      <c r="J424" s="235"/>
      <c r="K424" s="236">
        <f>ROUND(E424*J424,2)</f>
        <v>0</v>
      </c>
      <c r="L424" s="236">
        <v>21</v>
      </c>
      <c r="M424" s="236">
        <f>G424*(1+L424/100)</f>
        <v>0</v>
      </c>
      <c r="N424" s="236">
        <v>0</v>
      </c>
      <c r="O424" s="236">
        <f>ROUND(E424*N424,2)</f>
        <v>0</v>
      </c>
      <c r="P424" s="236">
        <v>0</v>
      </c>
      <c r="Q424" s="236">
        <f>ROUND(E424*P424,2)</f>
        <v>0</v>
      </c>
      <c r="R424" s="236"/>
      <c r="S424" s="236" t="s">
        <v>422</v>
      </c>
      <c r="T424" s="237" t="s">
        <v>423</v>
      </c>
      <c r="U424" s="222">
        <v>0</v>
      </c>
      <c r="V424" s="222">
        <f>ROUND(E424*U424,2)</f>
        <v>0</v>
      </c>
      <c r="W424" s="222"/>
      <c r="X424" s="222" t="s">
        <v>248</v>
      </c>
      <c r="Y424" s="212"/>
      <c r="Z424" s="212"/>
      <c r="AA424" s="212"/>
      <c r="AB424" s="212"/>
      <c r="AC424" s="212"/>
      <c r="AD424" s="212"/>
      <c r="AE424" s="212"/>
      <c r="AF424" s="212"/>
      <c r="AG424" s="212" t="s">
        <v>313</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1" x14ac:dyDescent="0.2">
      <c r="A425" s="219"/>
      <c r="B425" s="220"/>
      <c r="C425" s="258" t="s">
        <v>1690</v>
      </c>
      <c r="D425" s="252"/>
      <c r="E425" s="253"/>
      <c r="F425" s="222"/>
      <c r="G425" s="222"/>
      <c r="H425" s="222"/>
      <c r="I425" s="222"/>
      <c r="J425" s="222"/>
      <c r="K425" s="222"/>
      <c r="L425" s="222"/>
      <c r="M425" s="222"/>
      <c r="N425" s="222"/>
      <c r="O425" s="222"/>
      <c r="P425" s="222"/>
      <c r="Q425" s="222"/>
      <c r="R425" s="222"/>
      <c r="S425" s="222"/>
      <c r="T425" s="222"/>
      <c r="U425" s="222"/>
      <c r="V425" s="222"/>
      <c r="W425" s="222"/>
      <c r="X425" s="222"/>
      <c r="Y425" s="212"/>
      <c r="Z425" s="212"/>
      <c r="AA425" s="212"/>
      <c r="AB425" s="212"/>
      <c r="AC425" s="212"/>
      <c r="AD425" s="212"/>
      <c r="AE425" s="212"/>
      <c r="AF425" s="212"/>
      <c r="AG425" s="212" t="s">
        <v>264</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1" x14ac:dyDescent="0.2">
      <c r="A426" s="219"/>
      <c r="B426" s="220"/>
      <c r="C426" s="258" t="s">
        <v>1806</v>
      </c>
      <c r="D426" s="252"/>
      <c r="E426" s="253"/>
      <c r="F426" s="222"/>
      <c r="G426" s="222"/>
      <c r="H426" s="222"/>
      <c r="I426" s="222"/>
      <c r="J426" s="222"/>
      <c r="K426" s="222"/>
      <c r="L426" s="222"/>
      <c r="M426" s="222"/>
      <c r="N426" s="222"/>
      <c r="O426" s="222"/>
      <c r="P426" s="222"/>
      <c r="Q426" s="222"/>
      <c r="R426" s="222"/>
      <c r="S426" s="222"/>
      <c r="T426" s="222"/>
      <c r="U426" s="222"/>
      <c r="V426" s="222"/>
      <c r="W426" s="222"/>
      <c r="X426" s="222"/>
      <c r="Y426" s="212"/>
      <c r="Z426" s="212"/>
      <c r="AA426" s="212"/>
      <c r="AB426" s="212"/>
      <c r="AC426" s="212"/>
      <c r="AD426" s="212"/>
      <c r="AE426" s="212"/>
      <c r="AF426" s="212"/>
      <c r="AG426" s="212" t="s">
        <v>264</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
      <c r="A427" s="219"/>
      <c r="B427" s="220"/>
      <c r="C427" s="258" t="s">
        <v>284</v>
      </c>
      <c r="D427" s="252"/>
      <c r="E427" s="253"/>
      <c r="F427" s="222"/>
      <c r="G427" s="222"/>
      <c r="H427" s="222"/>
      <c r="I427" s="222"/>
      <c r="J427" s="222"/>
      <c r="K427" s="222"/>
      <c r="L427" s="222"/>
      <c r="M427" s="222"/>
      <c r="N427" s="222"/>
      <c r="O427" s="222"/>
      <c r="P427" s="222"/>
      <c r="Q427" s="222"/>
      <c r="R427" s="222"/>
      <c r="S427" s="222"/>
      <c r="T427" s="222"/>
      <c r="U427" s="222"/>
      <c r="V427" s="222"/>
      <c r="W427" s="222"/>
      <c r="X427" s="222"/>
      <c r="Y427" s="212"/>
      <c r="Z427" s="212"/>
      <c r="AA427" s="212"/>
      <c r="AB427" s="212"/>
      <c r="AC427" s="212"/>
      <c r="AD427" s="212"/>
      <c r="AE427" s="212"/>
      <c r="AF427" s="212"/>
      <c r="AG427" s="212" t="s">
        <v>264</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1" x14ac:dyDescent="0.2">
      <c r="A428" s="219"/>
      <c r="B428" s="220"/>
      <c r="C428" s="258" t="s">
        <v>1807</v>
      </c>
      <c r="D428" s="252"/>
      <c r="E428" s="253">
        <v>9.1780000000000008</v>
      </c>
      <c r="F428" s="222"/>
      <c r="G428" s="222"/>
      <c r="H428" s="222"/>
      <c r="I428" s="222"/>
      <c r="J428" s="222"/>
      <c r="K428" s="222"/>
      <c r="L428" s="222"/>
      <c r="M428" s="222"/>
      <c r="N428" s="222"/>
      <c r="O428" s="222"/>
      <c r="P428" s="222"/>
      <c r="Q428" s="222"/>
      <c r="R428" s="222"/>
      <c r="S428" s="222"/>
      <c r="T428" s="222"/>
      <c r="U428" s="222"/>
      <c r="V428" s="222"/>
      <c r="W428" s="222"/>
      <c r="X428" s="222"/>
      <c r="Y428" s="212"/>
      <c r="Z428" s="212"/>
      <c r="AA428" s="212"/>
      <c r="AB428" s="212"/>
      <c r="AC428" s="212"/>
      <c r="AD428" s="212"/>
      <c r="AE428" s="212"/>
      <c r="AF428" s="212"/>
      <c r="AG428" s="212" t="s">
        <v>264</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19"/>
      <c r="B429" s="220"/>
      <c r="C429" s="258" t="s">
        <v>1670</v>
      </c>
      <c r="D429" s="252"/>
      <c r="E429" s="253"/>
      <c r="F429" s="222"/>
      <c r="G429" s="222"/>
      <c r="H429" s="222"/>
      <c r="I429" s="222"/>
      <c r="J429" s="222"/>
      <c r="K429" s="222"/>
      <c r="L429" s="222"/>
      <c r="M429" s="222"/>
      <c r="N429" s="222"/>
      <c r="O429" s="222"/>
      <c r="P429" s="222"/>
      <c r="Q429" s="222"/>
      <c r="R429" s="222"/>
      <c r="S429" s="222"/>
      <c r="T429" s="222"/>
      <c r="U429" s="222"/>
      <c r="V429" s="222"/>
      <c r="W429" s="222"/>
      <c r="X429" s="222"/>
      <c r="Y429" s="212"/>
      <c r="Z429" s="212"/>
      <c r="AA429" s="212"/>
      <c r="AB429" s="212"/>
      <c r="AC429" s="212"/>
      <c r="AD429" s="212"/>
      <c r="AE429" s="212"/>
      <c r="AF429" s="212"/>
      <c r="AG429" s="212" t="s">
        <v>264</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
      <c r="A430" s="219"/>
      <c r="B430" s="220"/>
      <c r="C430" s="258" t="s">
        <v>284</v>
      </c>
      <c r="D430" s="252"/>
      <c r="E430" s="253"/>
      <c r="F430" s="222"/>
      <c r="G430" s="222"/>
      <c r="H430" s="222"/>
      <c r="I430" s="222"/>
      <c r="J430" s="222"/>
      <c r="K430" s="222"/>
      <c r="L430" s="222"/>
      <c r="M430" s="222"/>
      <c r="N430" s="222"/>
      <c r="O430" s="222"/>
      <c r="P430" s="222"/>
      <c r="Q430" s="222"/>
      <c r="R430" s="222"/>
      <c r="S430" s="222"/>
      <c r="T430" s="222"/>
      <c r="U430" s="222"/>
      <c r="V430" s="222"/>
      <c r="W430" s="222"/>
      <c r="X430" s="222"/>
      <c r="Y430" s="212"/>
      <c r="Z430" s="212"/>
      <c r="AA430" s="212"/>
      <c r="AB430" s="212"/>
      <c r="AC430" s="212"/>
      <c r="AD430" s="212"/>
      <c r="AE430" s="212"/>
      <c r="AF430" s="212"/>
      <c r="AG430" s="212" t="s">
        <v>264</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1" x14ac:dyDescent="0.2">
      <c r="A431" s="219"/>
      <c r="B431" s="220"/>
      <c r="C431" s="258" t="s">
        <v>1729</v>
      </c>
      <c r="D431" s="252"/>
      <c r="E431" s="253">
        <v>6.65</v>
      </c>
      <c r="F431" s="222"/>
      <c r="G431" s="222"/>
      <c r="H431" s="222"/>
      <c r="I431" s="222"/>
      <c r="J431" s="222"/>
      <c r="K431" s="222"/>
      <c r="L431" s="222"/>
      <c r="M431" s="222"/>
      <c r="N431" s="222"/>
      <c r="O431" s="222"/>
      <c r="P431" s="222"/>
      <c r="Q431" s="222"/>
      <c r="R431" s="222"/>
      <c r="S431" s="222"/>
      <c r="T431" s="222"/>
      <c r="U431" s="222"/>
      <c r="V431" s="222"/>
      <c r="W431" s="222"/>
      <c r="X431" s="222"/>
      <c r="Y431" s="212"/>
      <c r="Z431" s="212"/>
      <c r="AA431" s="212"/>
      <c r="AB431" s="212"/>
      <c r="AC431" s="212"/>
      <c r="AD431" s="212"/>
      <c r="AE431" s="212"/>
      <c r="AF431" s="212"/>
      <c r="AG431" s="212" t="s">
        <v>264</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
      <c r="A432" s="219">
        <v>90</v>
      </c>
      <c r="B432" s="220" t="s">
        <v>492</v>
      </c>
      <c r="C432" s="261" t="s">
        <v>493</v>
      </c>
      <c r="D432" s="221" t="s">
        <v>0</v>
      </c>
      <c r="E432" s="257"/>
      <c r="F432" s="223"/>
      <c r="G432" s="222">
        <f>ROUND(E432*F432,2)</f>
        <v>0</v>
      </c>
      <c r="H432" s="223"/>
      <c r="I432" s="222">
        <f>ROUND(E432*H432,2)</f>
        <v>0</v>
      </c>
      <c r="J432" s="223"/>
      <c r="K432" s="222">
        <f>ROUND(E432*J432,2)</f>
        <v>0</v>
      </c>
      <c r="L432" s="222">
        <v>21</v>
      </c>
      <c r="M432" s="222">
        <f>G432*(1+L432/100)</f>
        <v>0</v>
      </c>
      <c r="N432" s="222">
        <v>0</v>
      </c>
      <c r="O432" s="222">
        <f>ROUND(E432*N432,2)</f>
        <v>0</v>
      </c>
      <c r="P432" s="222">
        <v>0</v>
      </c>
      <c r="Q432" s="222">
        <f>ROUND(E432*P432,2)</f>
        <v>0</v>
      </c>
      <c r="R432" s="222" t="s">
        <v>475</v>
      </c>
      <c r="S432" s="222" t="s">
        <v>259</v>
      </c>
      <c r="T432" s="222" t="s">
        <v>259</v>
      </c>
      <c r="U432" s="222">
        <v>0</v>
      </c>
      <c r="V432" s="222">
        <f>ROUND(E432*U432,2)</f>
        <v>0</v>
      </c>
      <c r="W432" s="222"/>
      <c r="X432" s="222" t="s">
        <v>414</v>
      </c>
      <c r="Y432" s="212"/>
      <c r="Z432" s="212"/>
      <c r="AA432" s="212"/>
      <c r="AB432" s="212"/>
      <c r="AC432" s="212"/>
      <c r="AD432" s="212"/>
      <c r="AE432" s="212"/>
      <c r="AF432" s="212"/>
      <c r="AG432" s="212" t="s">
        <v>415</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1" x14ac:dyDescent="0.2">
      <c r="A433" s="219"/>
      <c r="B433" s="220"/>
      <c r="C433" s="260" t="s">
        <v>416</v>
      </c>
      <c r="D433" s="256"/>
      <c r="E433" s="256"/>
      <c r="F433" s="256"/>
      <c r="G433" s="256"/>
      <c r="H433" s="222"/>
      <c r="I433" s="222"/>
      <c r="J433" s="222"/>
      <c r="K433" s="222"/>
      <c r="L433" s="222"/>
      <c r="M433" s="222"/>
      <c r="N433" s="222"/>
      <c r="O433" s="222"/>
      <c r="P433" s="222"/>
      <c r="Q433" s="222"/>
      <c r="R433" s="222"/>
      <c r="S433" s="222"/>
      <c r="T433" s="222"/>
      <c r="U433" s="222"/>
      <c r="V433" s="222"/>
      <c r="W433" s="222"/>
      <c r="X433" s="222"/>
      <c r="Y433" s="212"/>
      <c r="Z433" s="212"/>
      <c r="AA433" s="212"/>
      <c r="AB433" s="212"/>
      <c r="AC433" s="212"/>
      <c r="AD433" s="212"/>
      <c r="AE433" s="212"/>
      <c r="AF433" s="212"/>
      <c r="AG433" s="212" t="s">
        <v>270</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x14ac:dyDescent="0.2">
      <c r="A434" s="225" t="s">
        <v>232</v>
      </c>
      <c r="B434" s="226" t="s">
        <v>131</v>
      </c>
      <c r="C434" s="246" t="s">
        <v>132</v>
      </c>
      <c r="D434" s="227"/>
      <c r="E434" s="228"/>
      <c r="F434" s="229"/>
      <c r="G434" s="229">
        <f>SUMIF(AG435:AG568,"&lt;&gt;NOR",G435:G568)</f>
        <v>0</v>
      </c>
      <c r="H434" s="229"/>
      <c r="I434" s="229">
        <f>SUM(I435:I568)</f>
        <v>0</v>
      </c>
      <c r="J434" s="229"/>
      <c r="K434" s="229">
        <f>SUM(K435:K568)</f>
        <v>0</v>
      </c>
      <c r="L434" s="229"/>
      <c r="M434" s="229">
        <f>SUM(M435:M568)</f>
        <v>0</v>
      </c>
      <c r="N434" s="229"/>
      <c r="O434" s="229">
        <f>SUM(O435:O568)</f>
        <v>0.04</v>
      </c>
      <c r="P434" s="229"/>
      <c r="Q434" s="229">
        <f>SUM(Q435:Q568)</f>
        <v>0</v>
      </c>
      <c r="R434" s="229"/>
      <c r="S434" s="229"/>
      <c r="T434" s="230"/>
      <c r="U434" s="224"/>
      <c r="V434" s="224">
        <f>SUM(V435:V568)</f>
        <v>22.63</v>
      </c>
      <c r="W434" s="224"/>
      <c r="X434" s="224"/>
      <c r="AG434" t="s">
        <v>233</v>
      </c>
    </row>
    <row r="435" spans="1:60" outlineLevel="1" x14ac:dyDescent="0.2">
      <c r="A435" s="238">
        <v>91</v>
      </c>
      <c r="B435" s="239" t="s">
        <v>1808</v>
      </c>
      <c r="C435" s="247" t="s">
        <v>1809</v>
      </c>
      <c r="D435" s="240" t="s">
        <v>375</v>
      </c>
      <c r="E435" s="241">
        <v>5</v>
      </c>
      <c r="F435" s="242"/>
      <c r="G435" s="243">
        <f>ROUND(E435*F435,2)</f>
        <v>0</v>
      </c>
      <c r="H435" s="242"/>
      <c r="I435" s="243">
        <f>ROUND(E435*H435,2)</f>
        <v>0</v>
      </c>
      <c r="J435" s="242"/>
      <c r="K435" s="243">
        <f>ROUND(E435*J435,2)</f>
        <v>0</v>
      </c>
      <c r="L435" s="243">
        <v>21</v>
      </c>
      <c r="M435" s="243">
        <f>G435*(1+L435/100)</f>
        <v>0</v>
      </c>
      <c r="N435" s="243">
        <v>0</v>
      </c>
      <c r="O435" s="243">
        <f>ROUND(E435*N435,2)</f>
        <v>0</v>
      </c>
      <c r="P435" s="243">
        <v>0</v>
      </c>
      <c r="Q435" s="243">
        <f>ROUND(E435*P435,2)</f>
        <v>0</v>
      </c>
      <c r="R435" s="243"/>
      <c r="S435" s="243" t="s">
        <v>237</v>
      </c>
      <c r="T435" s="244" t="s">
        <v>238</v>
      </c>
      <c r="U435" s="222">
        <v>0</v>
      </c>
      <c r="V435" s="222">
        <f>ROUND(E435*U435,2)</f>
        <v>0</v>
      </c>
      <c r="W435" s="222"/>
      <c r="X435" s="222" t="s">
        <v>261</v>
      </c>
      <c r="Y435" s="212"/>
      <c r="Z435" s="212"/>
      <c r="AA435" s="212"/>
      <c r="AB435" s="212"/>
      <c r="AC435" s="212"/>
      <c r="AD435" s="212"/>
      <c r="AE435" s="212"/>
      <c r="AF435" s="212"/>
      <c r="AG435" s="212" t="s">
        <v>330</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1" x14ac:dyDescent="0.2">
      <c r="A436" s="231">
        <v>92</v>
      </c>
      <c r="B436" s="232" t="s">
        <v>1808</v>
      </c>
      <c r="C436" s="248" t="s">
        <v>1810</v>
      </c>
      <c r="D436" s="233" t="s">
        <v>501</v>
      </c>
      <c r="E436" s="234">
        <v>21</v>
      </c>
      <c r="F436" s="235"/>
      <c r="G436" s="236">
        <f>ROUND(E436*F436,2)</f>
        <v>0</v>
      </c>
      <c r="H436" s="235"/>
      <c r="I436" s="236">
        <f>ROUND(E436*H436,2)</f>
        <v>0</v>
      </c>
      <c r="J436" s="235"/>
      <c r="K436" s="236">
        <f>ROUND(E436*J436,2)</f>
        <v>0</v>
      </c>
      <c r="L436" s="236">
        <v>21</v>
      </c>
      <c r="M436" s="236">
        <f>G436*(1+L436/100)</f>
        <v>0</v>
      </c>
      <c r="N436" s="236">
        <v>0</v>
      </c>
      <c r="O436" s="236">
        <f>ROUND(E436*N436,2)</f>
        <v>0</v>
      </c>
      <c r="P436" s="236">
        <v>0</v>
      </c>
      <c r="Q436" s="236">
        <f>ROUND(E436*P436,2)</f>
        <v>0</v>
      </c>
      <c r="R436" s="236"/>
      <c r="S436" s="236" t="s">
        <v>237</v>
      </c>
      <c r="T436" s="237" t="s">
        <v>238</v>
      </c>
      <c r="U436" s="222">
        <v>0</v>
      </c>
      <c r="V436" s="222">
        <f>ROUND(E436*U436,2)</f>
        <v>0</v>
      </c>
      <c r="W436" s="222"/>
      <c r="X436" s="222" t="s">
        <v>1127</v>
      </c>
      <c r="Y436" s="212"/>
      <c r="Z436" s="212"/>
      <c r="AA436" s="212"/>
      <c r="AB436" s="212"/>
      <c r="AC436" s="212"/>
      <c r="AD436" s="212"/>
      <c r="AE436" s="212"/>
      <c r="AF436" s="212"/>
      <c r="AG436" s="212" t="s">
        <v>1811</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1" x14ac:dyDescent="0.2">
      <c r="A437" s="219"/>
      <c r="B437" s="220"/>
      <c r="C437" s="258" t="s">
        <v>1812</v>
      </c>
      <c r="D437" s="252"/>
      <c r="E437" s="253"/>
      <c r="F437" s="222"/>
      <c r="G437" s="222"/>
      <c r="H437" s="222"/>
      <c r="I437" s="222"/>
      <c r="J437" s="222"/>
      <c r="K437" s="222"/>
      <c r="L437" s="222"/>
      <c r="M437" s="222"/>
      <c r="N437" s="222"/>
      <c r="O437" s="222"/>
      <c r="P437" s="222"/>
      <c r="Q437" s="222"/>
      <c r="R437" s="222"/>
      <c r="S437" s="222"/>
      <c r="T437" s="222"/>
      <c r="U437" s="222"/>
      <c r="V437" s="222"/>
      <c r="W437" s="222"/>
      <c r="X437" s="222"/>
      <c r="Y437" s="212"/>
      <c r="Z437" s="212"/>
      <c r="AA437" s="212"/>
      <c r="AB437" s="212"/>
      <c r="AC437" s="212"/>
      <c r="AD437" s="212"/>
      <c r="AE437" s="212"/>
      <c r="AF437" s="212"/>
      <c r="AG437" s="212" t="s">
        <v>264</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1" x14ac:dyDescent="0.2">
      <c r="A438" s="219"/>
      <c r="B438" s="220"/>
      <c r="C438" s="258" t="s">
        <v>1813</v>
      </c>
      <c r="D438" s="252"/>
      <c r="E438" s="253">
        <v>21</v>
      </c>
      <c r="F438" s="222"/>
      <c r="G438" s="222"/>
      <c r="H438" s="222"/>
      <c r="I438" s="222"/>
      <c r="J438" s="222"/>
      <c r="K438" s="222"/>
      <c r="L438" s="222"/>
      <c r="M438" s="222"/>
      <c r="N438" s="222"/>
      <c r="O438" s="222"/>
      <c r="P438" s="222"/>
      <c r="Q438" s="222"/>
      <c r="R438" s="222"/>
      <c r="S438" s="222"/>
      <c r="T438" s="222"/>
      <c r="U438" s="222"/>
      <c r="V438" s="222"/>
      <c r="W438" s="222"/>
      <c r="X438" s="222"/>
      <c r="Y438" s="212"/>
      <c r="Z438" s="212"/>
      <c r="AA438" s="212"/>
      <c r="AB438" s="212"/>
      <c r="AC438" s="212"/>
      <c r="AD438" s="212"/>
      <c r="AE438" s="212"/>
      <c r="AF438" s="212"/>
      <c r="AG438" s="212" t="s">
        <v>264</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ht="22.5" outlineLevel="1" x14ac:dyDescent="0.2">
      <c r="A439" s="231">
        <v>93</v>
      </c>
      <c r="B439" s="232" t="s">
        <v>1814</v>
      </c>
      <c r="C439" s="248" t="s">
        <v>1815</v>
      </c>
      <c r="D439" s="233" t="s">
        <v>375</v>
      </c>
      <c r="E439" s="234">
        <v>7.8</v>
      </c>
      <c r="F439" s="235"/>
      <c r="G439" s="236">
        <f>ROUND(E439*F439,2)</f>
        <v>0</v>
      </c>
      <c r="H439" s="235"/>
      <c r="I439" s="236">
        <f>ROUND(E439*H439,2)</f>
        <v>0</v>
      </c>
      <c r="J439" s="235"/>
      <c r="K439" s="236">
        <f>ROUND(E439*J439,2)</f>
        <v>0</v>
      </c>
      <c r="L439" s="236">
        <v>21</v>
      </c>
      <c r="M439" s="236">
        <f>G439*(1+L439/100)</f>
        <v>0</v>
      </c>
      <c r="N439" s="236">
        <v>0</v>
      </c>
      <c r="O439" s="236">
        <f>ROUND(E439*N439,2)</f>
        <v>0</v>
      </c>
      <c r="P439" s="236">
        <v>0</v>
      </c>
      <c r="Q439" s="236">
        <f>ROUND(E439*P439,2)</f>
        <v>0</v>
      </c>
      <c r="R439" s="236"/>
      <c r="S439" s="236" t="s">
        <v>237</v>
      </c>
      <c r="T439" s="237" t="s">
        <v>238</v>
      </c>
      <c r="U439" s="222">
        <v>0</v>
      </c>
      <c r="V439" s="222">
        <f>ROUND(E439*U439,2)</f>
        <v>0</v>
      </c>
      <c r="W439" s="222"/>
      <c r="X439" s="222" t="s">
        <v>261</v>
      </c>
      <c r="Y439" s="212"/>
      <c r="Z439" s="212"/>
      <c r="AA439" s="212"/>
      <c r="AB439" s="212"/>
      <c r="AC439" s="212"/>
      <c r="AD439" s="212"/>
      <c r="AE439" s="212"/>
      <c r="AF439" s="212"/>
      <c r="AG439" s="212" t="s">
        <v>330</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1" x14ac:dyDescent="0.2">
      <c r="A440" s="219"/>
      <c r="B440" s="220"/>
      <c r="C440" s="258" t="s">
        <v>1816</v>
      </c>
      <c r="D440" s="252"/>
      <c r="E440" s="253"/>
      <c r="F440" s="222"/>
      <c r="G440" s="222"/>
      <c r="H440" s="222"/>
      <c r="I440" s="222"/>
      <c r="J440" s="222"/>
      <c r="K440" s="222"/>
      <c r="L440" s="222"/>
      <c r="M440" s="222"/>
      <c r="N440" s="222"/>
      <c r="O440" s="222"/>
      <c r="P440" s="222"/>
      <c r="Q440" s="222"/>
      <c r="R440" s="222"/>
      <c r="S440" s="222"/>
      <c r="T440" s="222"/>
      <c r="U440" s="222"/>
      <c r="V440" s="222"/>
      <c r="W440" s="222"/>
      <c r="X440" s="222"/>
      <c r="Y440" s="212"/>
      <c r="Z440" s="212"/>
      <c r="AA440" s="212"/>
      <c r="AB440" s="212"/>
      <c r="AC440" s="212"/>
      <c r="AD440" s="212"/>
      <c r="AE440" s="212"/>
      <c r="AF440" s="212"/>
      <c r="AG440" s="212" t="s">
        <v>264</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
      <c r="A441" s="219"/>
      <c r="B441" s="220"/>
      <c r="C441" s="258" t="s">
        <v>1817</v>
      </c>
      <c r="D441" s="252"/>
      <c r="E441" s="253">
        <v>7.8</v>
      </c>
      <c r="F441" s="222"/>
      <c r="G441" s="222"/>
      <c r="H441" s="222"/>
      <c r="I441" s="222"/>
      <c r="J441" s="222"/>
      <c r="K441" s="222"/>
      <c r="L441" s="222"/>
      <c r="M441" s="222"/>
      <c r="N441" s="222"/>
      <c r="O441" s="222"/>
      <c r="P441" s="222"/>
      <c r="Q441" s="222"/>
      <c r="R441" s="222"/>
      <c r="S441" s="222"/>
      <c r="T441" s="222"/>
      <c r="U441" s="222"/>
      <c r="V441" s="222"/>
      <c r="W441" s="222"/>
      <c r="X441" s="222"/>
      <c r="Y441" s="212"/>
      <c r="Z441" s="212"/>
      <c r="AA441" s="212"/>
      <c r="AB441" s="212"/>
      <c r="AC441" s="212"/>
      <c r="AD441" s="212"/>
      <c r="AE441" s="212"/>
      <c r="AF441" s="212"/>
      <c r="AG441" s="212" t="s">
        <v>264</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1" x14ac:dyDescent="0.2">
      <c r="A442" s="231">
        <v>94</v>
      </c>
      <c r="B442" s="232" t="s">
        <v>1814</v>
      </c>
      <c r="C442" s="248" t="s">
        <v>1818</v>
      </c>
      <c r="D442" s="233" t="s">
        <v>501</v>
      </c>
      <c r="E442" s="234">
        <v>37.488</v>
      </c>
      <c r="F442" s="235"/>
      <c r="G442" s="236">
        <f>ROUND(E442*F442,2)</f>
        <v>0</v>
      </c>
      <c r="H442" s="235"/>
      <c r="I442" s="236">
        <f>ROUND(E442*H442,2)</f>
        <v>0</v>
      </c>
      <c r="J442" s="235"/>
      <c r="K442" s="236">
        <f>ROUND(E442*J442,2)</f>
        <v>0</v>
      </c>
      <c r="L442" s="236">
        <v>21</v>
      </c>
      <c r="M442" s="236">
        <f>G442*(1+L442/100)</f>
        <v>0</v>
      </c>
      <c r="N442" s="236">
        <v>0</v>
      </c>
      <c r="O442" s="236">
        <f>ROUND(E442*N442,2)</f>
        <v>0</v>
      </c>
      <c r="P442" s="236">
        <v>0</v>
      </c>
      <c r="Q442" s="236">
        <f>ROUND(E442*P442,2)</f>
        <v>0</v>
      </c>
      <c r="R442" s="236"/>
      <c r="S442" s="236" t="s">
        <v>237</v>
      </c>
      <c r="T442" s="237" t="s">
        <v>238</v>
      </c>
      <c r="U442" s="222">
        <v>0</v>
      </c>
      <c r="V442" s="222">
        <f>ROUND(E442*U442,2)</f>
        <v>0</v>
      </c>
      <c r="W442" s="222"/>
      <c r="X442" s="222" t="s">
        <v>1127</v>
      </c>
      <c r="Y442" s="212"/>
      <c r="Z442" s="212"/>
      <c r="AA442" s="212"/>
      <c r="AB442" s="212"/>
      <c r="AC442" s="212"/>
      <c r="AD442" s="212"/>
      <c r="AE442" s="212"/>
      <c r="AF442" s="212"/>
      <c r="AG442" s="212" t="s">
        <v>1811</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
      <c r="A443" s="219"/>
      <c r="B443" s="220"/>
      <c r="C443" s="258" t="s">
        <v>1819</v>
      </c>
      <c r="D443" s="252"/>
      <c r="E443" s="253"/>
      <c r="F443" s="222"/>
      <c r="G443" s="222"/>
      <c r="H443" s="222"/>
      <c r="I443" s="222"/>
      <c r="J443" s="222"/>
      <c r="K443" s="222"/>
      <c r="L443" s="222"/>
      <c r="M443" s="222"/>
      <c r="N443" s="222"/>
      <c r="O443" s="222"/>
      <c r="P443" s="222"/>
      <c r="Q443" s="222"/>
      <c r="R443" s="222"/>
      <c r="S443" s="222"/>
      <c r="T443" s="222"/>
      <c r="U443" s="222"/>
      <c r="V443" s="222"/>
      <c r="W443" s="222"/>
      <c r="X443" s="222"/>
      <c r="Y443" s="212"/>
      <c r="Z443" s="212"/>
      <c r="AA443" s="212"/>
      <c r="AB443" s="212"/>
      <c r="AC443" s="212"/>
      <c r="AD443" s="212"/>
      <c r="AE443" s="212"/>
      <c r="AF443" s="212"/>
      <c r="AG443" s="212" t="s">
        <v>264</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
      <c r="A444" s="219"/>
      <c r="B444" s="220"/>
      <c r="C444" s="258" t="s">
        <v>1820</v>
      </c>
      <c r="D444" s="252"/>
      <c r="E444" s="253">
        <v>37.488</v>
      </c>
      <c r="F444" s="222"/>
      <c r="G444" s="222"/>
      <c r="H444" s="222"/>
      <c r="I444" s="222"/>
      <c r="J444" s="222"/>
      <c r="K444" s="222"/>
      <c r="L444" s="222"/>
      <c r="M444" s="222"/>
      <c r="N444" s="222"/>
      <c r="O444" s="222"/>
      <c r="P444" s="222"/>
      <c r="Q444" s="222"/>
      <c r="R444" s="222"/>
      <c r="S444" s="222"/>
      <c r="T444" s="222"/>
      <c r="U444" s="222"/>
      <c r="V444" s="222"/>
      <c r="W444" s="222"/>
      <c r="X444" s="222"/>
      <c r="Y444" s="212"/>
      <c r="Z444" s="212"/>
      <c r="AA444" s="212"/>
      <c r="AB444" s="212"/>
      <c r="AC444" s="212"/>
      <c r="AD444" s="212"/>
      <c r="AE444" s="212"/>
      <c r="AF444" s="212"/>
      <c r="AG444" s="212" t="s">
        <v>264</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1" x14ac:dyDescent="0.2">
      <c r="A445" s="231">
        <v>95</v>
      </c>
      <c r="B445" s="232" t="s">
        <v>1821</v>
      </c>
      <c r="C445" s="248" t="s">
        <v>1822</v>
      </c>
      <c r="D445" s="233" t="s">
        <v>501</v>
      </c>
      <c r="E445" s="234">
        <v>282.24</v>
      </c>
      <c r="F445" s="235"/>
      <c r="G445" s="236">
        <f>ROUND(E445*F445,2)</f>
        <v>0</v>
      </c>
      <c r="H445" s="235"/>
      <c r="I445" s="236">
        <f>ROUND(E445*H445,2)</f>
        <v>0</v>
      </c>
      <c r="J445" s="235"/>
      <c r="K445" s="236">
        <f>ROUND(E445*J445,2)</f>
        <v>0</v>
      </c>
      <c r="L445" s="236">
        <v>21</v>
      </c>
      <c r="M445" s="236">
        <f>G445*(1+L445/100)</f>
        <v>0</v>
      </c>
      <c r="N445" s="236">
        <v>0</v>
      </c>
      <c r="O445" s="236">
        <f>ROUND(E445*N445,2)</f>
        <v>0</v>
      </c>
      <c r="P445" s="236">
        <v>0</v>
      </c>
      <c r="Q445" s="236">
        <f>ROUND(E445*P445,2)</f>
        <v>0</v>
      </c>
      <c r="R445" s="236"/>
      <c r="S445" s="236" t="s">
        <v>237</v>
      </c>
      <c r="T445" s="237" t="s">
        <v>238</v>
      </c>
      <c r="U445" s="222">
        <v>0</v>
      </c>
      <c r="V445" s="222">
        <f>ROUND(E445*U445,2)</f>
        <v>0</v>
      </c>
      <c r="W445" s="222"/>
      <c r="X445" s="222" t="s">
        <v>261</v>
      </c>
      <c r="Y445" s="212"/>
      <c r="Z445" s="212"/>
      <c r="AA445" s="212"/>
      <c r="AB445" s="212"/>
      <c r="AC445" s="212"/>
      <c r="AD445" s="212"/>
      <c r="AE445" s="212"/>
      <c r="AF445" s="212"/>
      <c r="AG445" s="212" t="s">
        <v>330</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1" x14ac:dyDescent="0.2">
      <c r="A446" s="219"/>
      <c r="B446" s="220"/>
      <c r="C446" s="258" t="s">
        <v>1823</v>
      </c>
      <c r="D446" s="252"/>
      <c r="E446" s="253"/>
      <c r="F446" s="222"/>
      <c r="G446" s="222"/>
      <c r="H446" s="222"/>
      <c r="I446" s="222"/>
      <c r="J446" s="222"/>
      <c r="K446" s="222"/>
      <c r="L446" s="222"/>
      <c r="M446" s="222"/>
      <c r="N446" s="222"/>
      <c r="O446" s="222"/>
      <c r="P446" s="222"/>
      <c r="Q446" s="222"/>
      <c r="R446" s="222"/>
      <c r="S446" s="222"/>
      <c r="T446" s="222"/>
      <c r="U446" s="222"/>
      <c r="V446" s="222"/>
      <c r="W446" s="222"/>
      <c r="X446" s="222"/>
      <c r="Y446" s="212"/>
      <c r="Z446" s="212"/>
      <c r="AA446" s="212"/>
      <c r="AB446" s="212"/>
      <c r="AC446" s="212"/>
      <c r="AD446" s="212"/>
      <c r="AE446" s="212"/>
      <c r="AF446" s="212"/>
      <c r="AG446" s="212" t="s">
        <v>264</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1" x14ac:dyDescent="0.2">
      <c r="A447" s="219"/>
      <c r="B447" s="220"/>
      <c r="C447" s="258" t="s">
        <v>1824</v>
      </c>
      <c r="D447" s="252"/>
      <c r="E447" s="253">
        <v>282.24</v>
      </c>
      <c r="F447" s="222"/>
      <c r="G447" s="222"/>
      <c r="H447" s="222"/>
      <c r="I447" s="222"/>
      <c r="J447" s="222"/>
      <c r="K447" s="222"/>
      <c r="L447" s="222"/>
      <c r="M447" s="222"/>
      <c r="N447" s="222"/>
      <c r="O447" s="222"/>
      <c r="P447" s="222"/>
      <c r="Q447" s="222"/>
      <c r="R447" s="222"/>
      <c r="S447" s="222"/>
      <c r="T447" s="222"/>
      <c r="U447" s="222"/>
      <c r="V447" s="222"/>
      <c r="W447" s="222"/>
      <c r="X447" s="222"/>
      <c r="Y447" s="212"/>
      <c r="Z447" s="212"/>
      <c r="AA447" s="212"/>
      <c r="AB447" s="212"/>
      <c r="AC447" s="212"/>
      <c r="AD447" s="212"/>
      <c r="AE447" s="212"/>
      <c r="AF447" s="212"/>
      <c r="AG447" s="212" t="s">
        <v>264</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1" x14ac:dyDescent="0.2">
      <c r="A448" s="231">
        <v>96</v>
      </c>
      <c r="B448" s="232" t="s">
        <v>1825</v>
      </c>
      <c r="C448" s="248" t="s">
        <v>1826</v>
      </c>
      <c r="D448" s="233" t="s">
        <v>501</v>
      </c>
      <c r="E448" s="234">
        <v>59.84</v>
      </c>
      <c r="F448" s="235"/>
      <c r="G448" s="236">
        <f>ROUND(E448*F448,2)</f>
        <v>0</v>
      </c>
      <c r="H448" s="235"/>
      <c r="I448" s="236">
        <f>ROUND(E448*H448,2)</f>
        <v>0</v>
      </c>
      <c r="J448" s="235"/>
      <c r="K448" s="236">
        <f>ROUND(E448*J448,2)</f>
        <v>0</v>
      </c>
      <c r="L448" s="236">
        <v>21</v>
      </c>
      <c r="M448" s="236">
        <f>G448*(1+L448/100)</f>
        <v>0</v>
      </c>
      <c r="N448" s="236">
        <v>0</v>
      </c>
      <c r="O448" s="236">
        <f>ROUND(E448*N448,2)</f>
        <v>0</v>
      </c>
      <c r="P448" s="236">
        <v>0</v>
      </c>
      <c r="Q448" s="236">
        <f>ROUND(E448*P448,2)</f>
        <v>0</v>
      </c>
      <c r="R448" s="236"/>
      <c r="S448" s="236" t="s">
        <v>237</v>
      </c>
      <c r="T448" s="237" t="s">
        <v>238</v>
      </c>
      <c r="U448" s="222">
        <v>0</v>
      </c>
      <c r="V448" s="222">
        <f>ROUND(E448*U448,2)</f>
        <v>0</v>
      </c>
      <c r="W448" s="222"/>
      <c r="X448" s="222" t="s">
        <v>261</v>
      </c>
      <c r="Y448" s="212"/>
      <c r="Z448" s="212"/>
      <c r="AA448" s="212"/>
      <c r="AB448" s="212"/>
      <c r="AC448" s="212"/>
      <c r="AD448" s="212"/>
      <c r="AE448" s="212"/>
      <c r="AF448" s="212"/>
      <c r="AG448" s="212" t="s">
        <v>330</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
      <c r="A449" s="219"/>
      <c r="B449" s="220"/>
      <c r="C449" s="258" t="s">
        <v>1827</v>
      </c>
      <c r="D449" s="252"/>
      <c r="E449" s="253"/>
      <c r="F449" s="222"/>
      <c r="G449" s="222"/>
      <c r="H449" s="222"/>
      <c r="I449" s="222"/>
      <c r="J449" s="222"/>
      <c r="K449" s="222"/>
      <c r="L449" s="222"/>
      <c r="M449" s="222"/>
      <c r="N449" s="222"/>
      <c r="O449" s="222"/>
      <c r="P449" s="222"/>
      <c r="Q449" s="222"/>
      <c r="R449" s="222"/>
      <c r="S449" s="222"/>
      <c r="T449" s="222"/>
      <c r="U449" s="222"/>
      <c r="V449" s="222"/>
      <c r="W449" s="222"/>
      <c r="X449" s="222"/>
      <c r="Y449" s="212"/>
      <c r="Z449" s="212"/>
      <c r="AA449" s="212"/>
      <c r="AB449" s="212"/>
      <c r="AC449" s="212"/>
      <c r="AD449" s="212"/>
      <c r="AE449" s="212"/>
      <c r="AF449" s="212"/>
      <c r="AG449" s="212" t="s">
        <v>264</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
      <c r="A450" s="219"/>
      <c r="B450" s="220"/>
      <c r="C450" s="258" t="s">
        <v>1828</v>
      </c>
      <c r="D450" s="252"/>
      <c r="E450" s="253">
        <v>59.84</v>
      </c>
      <c r="F450" s="222"/>
      <c r="G450" s="222"/>
      <c r="H450" s="222"/>
      <c r="I450" s="222"/>
      <c r="J450" s="222"/>
      <c r="K450" s="222"/>
      <c r="L450" s="222"/>
      <c r="M450" s="222"/>
      <c r="N450" s="222"/>
      <c r="O450" s="222"/>
      <c r="P450" s="222"/>
      <c r="Q450" s="222"/>
      <c r="R450" s="222"/>
      <c r="S450" s="222"/>
      <c r="T450" s="222"/>
      <c r="U450" s="222"/>
      <c r="V450" s="222"/>
      <c r="W450" s="222"/>
      <c r="X450" s="222"/>
      <c r="Y450" s="212"/>
      <c r="Z450" s="212"/>
      <c r="AA450" s="212"/>
      <c r="AB450" s="212"/>
      <c r="AC450" s="212"/>
      <c r="AD450" s="212"/>
      <c r="AE450" s="212"/>
      <c r="AF450" s="212"/>
      <c r="AG450" s="212" t="s">
        <v>264</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
      <c r="A451" s="231">
        <v>97</v>
      </c>
      <c r="B451" s="232" t="s">
        <v>1829</v>
      </c>
      <c r="C451" s="248" t="s">
        <v>1830</v>
      </c>
      <c r="D451" s="233" t="s">
        <v>501</v>
      </c>
      <c r="E451" s="234">
        <v>68.992000000000004</v>
      </c>
      <c r="F451" s="235"/>
      <c r="G451" s="236">
        <f>ROUND(E451*F451,2)</f>
        <v>0</v>
      </c>
      <c r="H451" s="235"/>
      <c r="I451" s="236">
        <f>ROUND(E451*H451,2)</f>
        <v>0</v>
      </c>
      <c r="J451" s="235"/>
      <c r="K451" s="236">
        <f>ROUND(E451*J451,2)</f>
        <v>0</v>
      </c>
      <c r="L451" s="236">
        <v>21</v>
      </c>
      <c r="M451" s="236">
        <f>G451*(1+L451/100)</f>
        <v>0</v>
      </c>
      <c r="N451" s="236">
        <v>0</v>
      </c>
      <c r="O451" s="236">
        <f>ROUND(E451*N451,2)</f>
        <v>0</v>
      </c>
      <c r="P451" s="236">
        <v>0</v>
      </c>
      <c r="Q451" s="236">
        <f>ROUND(E451*P451,2)</f>
        <v>0</v>
      </c>
      <c r="R451" s="236"/>
      <c r="S451" s="236" t="s">
        <v>237</v>
      </c>
      <c r="T451" s="237" t="s">
        <v>238</v>
      </c>
      <c r="U451" s="222">
        <v>0</v>
      </c>
      <c r="V451" s="222">
        <f>ROUND(E451*U451,2)</f>
        <v>0</v>
      </c>
      <c r="W451" s="222"/>
      <c r="X451" s="222" t="s">
        <v>261</v>
      </c>
      <c r="Y451" s="212"/>
      <c r="Z451" s="212"/>
      <c r="AA451" s="212"/>
      <c r="AB451" s="212"/>
      <c r="AC451" s="212"/>
      <c r="AD451" s="212"/>
      <c r="AE451" s="212"/>
      <c r="AF451" s="212"/>
      <c r="AG451" s="212" t="s">
        <v>330</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
      <c r="A452" s="219"/>
      <c r="B452" s="220"/>
      <c r="C452" s="258" t="s">
        <v>1831</v>
      </c>
      <c r="D452" s="252"/>
      <c r="E452" s="253"/>
      <c r="F452" s="222"/>
      <c r="G452" s="222"/>
      <c r="H452" s="222"/>
      <c r="I452" s="222"/>
      <c r="J452" s="222"/>
      <c r="K452" s="222"/>
      <c r="L452" s="222"/>
      <c r="M452" s="222"/>
      <c r="N452" s="222"/>
      <c r="O452" s="222"/>
      <c r="P452" s="222"/>
      <c r="Q452" s="222"/>
      <c r="R452" s="222"/>
      <c r="S452" s="222"/>
      <c r="T452" s="222"/>
      <c r="U452" s="222"/>
      <c r="V452" s="222"/>
      <c r="W452" s="222"/>
      <c r="X452" s="222"/>
      <c r="Y452" s="212"/>
      <c r="Z452" s="212"/>
      <c r="AA452" s="212"/>
      <c r="AB452" s="212"/>
      <c r="AC452" s="212"/>
      <c r="AD452" s="212"/>
      <c r="AE452" s="212"/>
      <c r="AF452" s="212"/>
      <c r="AG452" s="212" t="s">
        <v>264</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
      <c r="A453" s="219"/>
      <c r="B453" s="220"/>
      <c r="C453" s="258" t="s">
        <v>1832</v>
      </c>
      <c r="D453" s="252"/>
      <c r="E453" s="253">
        <v>68.992000000000004</v>
      </c>
      <c r="F453" s="222"/>
      <c r="G453" s="222"/>
      <c r="H453" s="222"/>
      <c r="I453" s="222"/>
      <c r="J453" s="222"/>
      <c r="K453" s="222"/>
      <c r="L453" s="222"/>
      <c r="M453" s="222"/>
      <c r="N453" s="222"/>
      <c r="O453" s="222"/>
      <c r="P453" s="222"/>
      <c r="Q453" s="222"/>
      <c r="R453" s="222"/>
      <c r="S453" s="222"/>
      <c r="T453" s="222"/>
      <c r="U453" s="222"/>
      <c r="V453" s="222"/>
      <c r="W453" s="222"/>
      <c r="X453" s="222"/>
      <c r="Y453" s="212"/>
      <c r="Z453" s="212"/>
      <c r="AA453" s="212"/>
      <c r="AB453" s="212"/>
      <c r="AC453" s="212"/>
      <c r="AD453" s="212"/>
      <c r="AE453" s="212"/>
      <c r="AF453" s="212"/>
      <c r="AG453" s="212" t="s">
        <v>264</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
      <c r="A454" s="231">
        <v>98</v>
      </c>
      <c r="B454" s="232" t="s">
        <v>1833</v>
      </c>
      <c r="C454" s="248" t="s">
        <v>1834</v>
      </c>
      <c r="D454" s="233" t="s">
        <v>375</v>
      </c>
      <c r="E454" s="234">
        <v>12.8</v>
      </c>
      <c r="F454" s="235"/>
      <c r="G454" s="236">
        <f>ROUND(E454*F454,2)</f>
        <v>0</v>
      </c>
      <c r="H454" s="235"/>
      <c r="I454" s="236">
        <f>ROUND(E454*H454,2)</f>
        <v>0</v>
      </c>
      <c r="J454" s="235"/>
      <c r="K454" s="236">
        <f>ROUND(E454*J454,2)</f>
        <v>0</v>
      </c>
      <c r="L454" s="236">
        <v>21</v>
      </c>
      <c r="M454" s="236">
        <f>G454*(1+L454/100)</f>
        <v>0</v>
      </c>
      <c r="N454" s="236">
        <v>0</v>
      </c>
      <c r="O454" s="236">
        <f>ROUND(E454*N454,2)</f>
        <v>0</v>
      </c>
      <c r="P454" s="236">
        <v>0</v>
      </c>
      <c r="Q454" s="236">
        <f>ROUND(E454*P454,2)</f>
        <v>0</v>
      </c>
      <c r="R454" s="236"/>
      <c r="S454" s="236" t="s">
        <v>422</v>
      </c>
      <c r="T454" s="237" t="s">
        <v>423</v>
      </c>
      <c r="U454" s="222">
        <v>0</v>
      </c>
      <c r="V454" s="222">
        <f>ROUND(E454*U454,2)</f>
        <v>0</v>
      </c>
      <c r="W454" s="222"/>
      <c r="X454" s="222" t="s">
        <v>248</v>
      </c>
      <c r="Y454" s="212"/>
      <c r="Z454" s="212"/>
      <c r="AA454" s="212"/>
      <c r="AB454" s="212"/>
      <c r="AC454" s="212"/>
      <c r="AD454" s="212"/>
      <c r="AE454" s="212"/>
      <c r="AF454" s="212"/>
      <c r="AG454" s="212" t="s">
        <v>313</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1" x14ac:dyDescent="0.2">
      <c r="A455" s="219"/>
      <c r="B455" s="220"/>
      <c r="C455" s="258" t="s">
        <v>1835</v>
      </c>
      <c r="D455" s="252"/>
      <c r="E455" s="253"/>
      <c r="F455" s="222"/>
      <c r="G455" s="222"/>
      <c r="H455" s="222"/>
      <c r="I455" s="222"/>
      <c r="J455" s="222"/>
      <c r="K455" s="222"/>
      <c r="L455" s="222"/>
      <c r="M455" s="222"/>
      <c r="N455" s="222"/>
      <c r="O455" s="222"/>
      <c r="P455" s="222"/>
      <c r="Q455" s="222"/>
      <c r="R455" s="222"/>
      <c r="S455" s="222"/>
      <c r="T455" s="222"/>
      <c r="U455" s="222"/>
      <c r="V455" s="222"/>
      <c r="W455" s="222"/>
      <c r="X455" s="222"/>
      <c r="Y455" s="212"/>
      <c r="Z455" s="212"/>
      <c r="AA455" s="212"/>
      <c r="AB455" s="212"/>
      <c r="AC455" s="212"/>
      <c r="AD455" s="212"/>
      <c r="AE455" s="212"/>
      <c r="AF455" s="212"/>
      <c r="AG455" s="212" t="s">
        <v>264</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
      <c r="A456" s="219"/>
      <c r="B456" s="220"/>
      <c r="C456" s="258" t="s">
        <v>1836</v>
      </c>
      <c r="D456" s="252"/>
      <c r="E456" s="253">
        <v>12.8</v>
      </c>
      <c r="F456" s="222"/>
      <c r="G456" s="222"/>
      <c r="H456" s="222"/>
      <c r="I456" s="222"/>
      <c r="J456" s="222"/>
      <c r="K456" s="222"/>
      <c r="L456" s="222"/>
      <c r="M456" s="222"/>
      <c r="N456" s="222"/>
      <c r="O456" s="222"/>
      <c r="P456" s="222"/>
      <c r="Q456" s="222"/>
      <c r="R456" s="222"/>
      <c r="S456" s="222"/>
      <c r="T456" s="222"/>
      <c r="U456" s="222"/>
      <c r="V456" s="222"/>
      <c r="W456" s="222"/>
      <c r="X456" s="222"/>
      <c r="Y456" s="212"/>
      <c r="Z456" s="212"/>
      <c r="AA456" s="212"/>
      <c r="AB456" s="212"/>
      <c r="AC456" s="212"/>
      <c r="AD456" s="212"/>
      <c r="AE456" s="212"/>
      <c r="AF456" s="212"/>
      <c r="AG456" s="212" t="s">
        <v>264</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
      <c r="A457" s="231">
        <v>99</v>
      </c>
      <c r="B457" s="232" t="s">
        <v>1837</v>
      </c>
      <c r="C457" s="248" t="s">
        <v>1838</v>
      </c>
      <c r="D457" s="233" t="s">
        <v>312</v>
      </c>
      <c r="E457" s="234">
        <v>9.6199999999999992</v>
      </c>
      <c r="F457" s="235"/>
      <c r="G457" s="236">
        <f>ROUND(E457*F457,2)</f>
        <v>0</v>
      </c>
      <c r="H457" s="235"/>
      <c r="I457" s="236">
        <f>ROUND(E457*H457,2)</f>
        <v>0</v>
      </c>
      <c r="J457" s="235"/>
      <c r="K457" s="236">
        <f>ROUND(E457*J457,2)</f>
        <v>0</v>
      </c>
      <c r="L457" s="236">
        <v>21</v>
      </c>
      <c r="M457" s="236">
        <f>G457*(1+L457/100)</f>
        <v>0</v>
      </c>
      <c r="N457" s="236">
        <v>0</v>
      </c>
      <c r="O457" s="236">
        <f>ROUND(E457*N457,2)</f>
        <v>0</v>
      </c>
      <c r="P457" s="236">
        <v>0</v>
      </c>
      <c r="Q457" s="236">
        <f>ROUND(E457*P457,2)</f>
        <v>0</v>
      </c>
      <c r="R457" s="236"/>
      <c r="S457" s="236" t="s">
        <v>422</v>
      </c>
      <c r="T457" s="237" t="s">
        <v>423</v>
      </c>
      <c r="U457" s="222">
        <v>0</v>
      </c>
      <c r="V457" s="222">
        <f>ROUND(E457*U457,2)</f>
        <v>0</v>
      </c>
      <c r="W457" s="222"/>
      <c r="X457" s="222" t="s">
        <v>248</v>
      </c>
      <c r="Y457" s="212"/>
      <c r="Z457" s="212"/>
      <c r="AA457" s="212"/>
      <c r="AB457" s="212"/>
      <c r="AC457" s="212"/>
      <c r="AD457" s="212"/>
      <c r="AE457" s="212"/>
      <c r="AF457" s="212"/>
      <c r="AG457" s="212" t="s">
        <v>313</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
      <c r="A458" s="219"/>
      <c r="B458" s="220"/>
      <c r="C458" s="258" t="s">
        <v>1839</v>
      </c>
      <c r="D458" s="252"/>
      <c r="E458" s="253"/>
      <c r="F458" s="222"/>
      <c r="G458" s="222"/>
      <c r="H458" s="222"/>
      <c r="I458" s="222"/>
      <c r="J458" s="222"/>
      <c r="K458" s="222"/>
      <c r="L458" s="222"/>
      <c r="M458" s="222"/>
      <c r="N458" s="222"/>
      <c r="O458" s="222"/>
      <c r="P458" s="222"/>
      <c r="Q458" s="222"/>
      <c r="R458" s="222"/>
      <c r="S458" s="222"/>
      <c r="T458" s="222"/>
      <c r="U458" s="222"/>
      <c r="V458" s="222"/>
      <c r="W458" s="222"/>
      <c r="X458" s="222"/>
      <c r="Y458" s="212"/>
      <c r="Z458" s="212"/>
      <c r="AA458" s="212"/>
      <c r="AB458" s="212"/>
      <c r="AC458" s="212"/>
      <c r="AD458" s="212"/>
      <c r="AE458" s="212"/>
      <c r="AF458" s="212"/>
      <c r="AG458" s="212" t="s">
        <v>264</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1" x14ac:dyDescent="0.2">
      <c r="A459" s="219"/>
      <c r="B459" s="220"/>
      <c r="C459" s="258" t="s">
        <v>1840</v>
      </c>
      <c r="D459" s="252"/>
      <c r="E459" s="253">
        <v>9.6199999999999992</v>
      </c>
      <c r="F459" s="222"/>
      <c r="G459" s="222"/>
      <c r="H459" s="222"/>
      <c r="I459" s="222"/>
      <c r="J459" s="222"/>
      <c r="K459" s="222"/>
      <c r="L459" s="222"/>
      <c r="M459" s="222"/>
      <c r="N459" s="222"/>
      <c r="O459" s="222"/>
      <c r="P459" s="222"/>
      <c r="Q459" s="222"/>
      <c r="R459" s="222"/>
      <c r="S459" s="222"/>
      <c r="T459" s="222"/>
      <c r="U459" s="222"/>
      <c r="V459" s="222"/>
      <c r="W459" s="222"/>
      <c r="X459" s="222"/>
      <c r="Y459" s="212"/>
      <c r="Z459" s="212"/>
      <c r="AA459" s="212"/>
      <c r="AB459" s="212"/>
      <c r="AC459" s="212"/>
      <c r="AD459" s="212"/>
      <c r="AE459" s="212"/>
      <c r="AF459" s="212"/>
      <c r="AG459" s="212" t="s">
        <v>264</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
      <c r="A460" s="231">
        <v>100</v>
      </c>
      <c r="B460" s="232" t="s">
        <v>1841</v>
      </c>
      <c r="C460" s="248" t="s">
        <v>1842</v>
      </c>
      <c r="D460" s="233" t="s">
        <v>501</v>
      </c>
      <c r="E460" s="234">
        <v>82.96</v>
      </c>
      <c r="F460" s="235"/>
      <c r="G460" s="236">
        <f>ROUND(E460*F460,2)</f>
        <v>0</v>
      </c>
      <c r="H460" s="235"/>
      <c r="I460" s="236">
        <f>ROUND(E460*H460,2)</f>
        <v>0</v>
      </c>
      <c r="J460" s="235"/>
      <c r="K460" s="236">
        <f>ROUND(E460*J460,2)</f>
        <v>0</v>
      </c>
      <c r="L460" s="236">
        <v>21</v>
      </c>
      <c r="M460" s="236">
        <f>G460*(1+L460/100)</f>
        <v>0</v>
      </c>
      <c r="N460" s="236">
        <v>0</v>
      </c>
      <c r="O460" s="236">
        <f>ROUND(E460*N460,2)</f>
        <v>0</v>
      </c>
      <c r="P460" s="236">
        <v>0</v>
      </c>
      <c r="Q460" s="236">
        <f>ROUND(E460*P460,2)</f>
        <v>0</v>
      </c>
      <c r="R460" s="236"/>
      <c r="S460" s="236" t="s">
        <v>237</v>
      </c>
      <c r="T460" s="237" t="s">
        <v>238</v>
      </c>
      <c r="U460" s="222">
        <v>0</v>
      </c>
      <c r="V460" s="222">
        <f>ROUND(E460*U460,2)</f>
        <v>0</v>
      </c>
      <c r="W460" s="222"/>
      <c r="X460" s="222" t="s">
        <v>261</v>
      </c>
      <c r="Y460" s="212"/>
      <c r="Z460" s="212"/>
      <c r="AA460" s="212"/>
      <c r="AB460" s="212"/>
      <c r="AC460" s="212"/>
      <c r="AD460" s="212"/>
      <c r="AE460" s="212"/>
      <c r="AF460" s="212"/>
      <c r="AG460" s="212" t="s">
        <v>330</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1" x14ac:dyDescent="0.2">
      <c r="A461" s="219"/>
      <c r="B461" s="220"/>
      <c r="C461" s="258" t="s">
        <v>1843</v>
      </c>
      <c r="D461" s="252"/>
      <c r="E461" s="253"/>
      <c r="F461" s="222"/>
      <c r="G461" s="222"/>
      <c r="H461" s="222"/>
      <c r="I461" s="222"/>
      <c r="J461" s="222"/>
      <c r="K461" s="222"/>
      <c r="L461" s="222"/>
      <c r="M461" s="222"/>
      <c r="N461" s="222"/>
      <c r="O461" s="222"/>
      <c r="P461" s="222"/>
      <c r="Q461" s="222"/>
      <c r="R461" s="222"/>
      <c r="S461" s="222"/>
      <c r="T461" s="222"/>
      <c r="U461" s="222"/>
      <c r="V461" s="222"/>
      <c r="W461" s="222"/>
      <c r="X461" s="222"/>
      <c r="Y461" s="212"/>
      <c r="Z461" s="212"/>
      <c r="AA461" s="212"/>
      <c r="AB461" s="212"/>
      <c r="AC461" s="212"/>
      <c r="AD461" s="212"/>
      <c r="AE461" s="212"/>
      <c r="AF461" s="212"/>
      <c r="AG461" s="212" t="s">
        <v>264</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
      <c r="A462" s="219"/>
      <c r="B462" s="220"/>
      <c r="C462" s="258" t="s">
        <v>1844</v>
      </c>
      <c r="D462" s="252"/>
      <c r="E462" s="253"/>
      <c r="F462" s="222"/>
      <c r="G462" s="222"/>
      <c r="H462" s="222"/>
      <c r="I462" s="222"/>
      <c r="J462" s="222"/>
      <c r="K462" s="222"/>
      <c r="L462" s="222"/>
      <c r="M462" s="222"/>
      <c r="N462" s="222"/>
      <c r="O462" s="222"/>
      <c r="P462" s="222"/>
      <c r="Q462" s="222"/>
      <c r="R462" s="222"/>
      <c r="S462" s="222"/>
      <c r="T462" s="222"/>
      <c r="U462" s="222"/>
      <c r="V462" s="222"/>
      <c r="W462" s="222"/>
      <c r="X462" s="222"/>
      <c r="Y462" s="212"/>
      <c r="Z462" s="212"/>
      <c r="AA462" s="212"/>
      <c r="AB462" s="212"/>
      <c r="AC462" s="212"/>
      <c r="AD462" s="212"/>
      <c r="AE462" s="212"/>
      <c r="AF462" s="212"/>
      <c r="AG462" s="212" t="s">
        <v>264</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1" x14ac:dyDescent="0.2">
      <c r="A463" s="219"/>
      <c r="B463" s="220"/>
      <c r="C463" s="258" t="s">
        <v>284</v>
      </c>
      <c r="D463" s="252"/>
      <c r="E463" s="253"/>
      <c r="F463" s="222"/>
      <c r="G463" s="222"/>
      <c r="H463" s="222"/>
      <c r="I463" s="222"/>
      <c r="J463" s="222"/>
      <c r="K463" s="222"/>
      <c r="L463" s="222"/>
      <c r="M463" s="222"/>
      <c r="N463" s="222"/>
      <c r="O463" s="222"/>
      <c r="P463" s="222"/>
      <c r="Q463" s="222"/>
      <c r="R463" s="222"/>
      <c r="S463" s="222"/>
      <c r="T463" s="222"/>
      <c r="U463" s="222"/>
      <c r="V463" s="222"/>
      <c r="W463" s="222"/>
      <c r="X463" s="222"/>
      <c r="Y463" s="212"/>
      <c r="Z463" s="212"/>
      <c r="AA463" s="212"/>
      <c r="AB463" s="212"/>
      <c r="AC463" s="212"/>
      <c r="AD463" s="212"/>
      <c r="AE463" s="212"/>
      <c r="AF463" s="212"/>
      <c r="AG463" s="212" t="s">
        <v>264</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
      <c r="A464" s="219"/>
      <c r="B464" s="220"/>
      <c r="C464" s="258" t="s">
        <v>1845</v>
      </c>
      <c r="D464" s="252"/>
      <c r="E464" s="253">
        <v>82.96</v>
      </c>
      <c r="F464" s="222"/>
      <c r="G464" s="222"/>
      <c r="H464" s="222"/>
      <c r="I464" s="222"/>
      <c r="J464" s="222"/>
      <c r="K464" s="222"/>
      <c r="L464" s="222"/>
      <c r="M464" s="222"/>
      <c r="N464" s="222"/>
      <c r="O464" s="222"/>
      <c r="P464" s="222"/>
      <c r="Q464" s="222"/>
      <c r="R464" s="222"/>
      <c r="S464" s="222"/>
      <c r="T464" s="222"/>
      <c r="U464" s="222"/>
      <c r="V464" s="222"/>
      <c r="W464" s="222"/>
      <c r="X464" s="222"/>
      <c r="Y464" s="212"/>
      <c r="Z464" s="212"/>
      <c r="AA464" s="212"/>
      <c r="AB464" s="212"/>
      <c r="AC464" s="212"/>
      <c r="AD464" s="212"/>
      <c r="AE464" s="212"/>
      <c r="AF464" s="212"/>
      <c r="AG464" s="212" t="s">
        <v>264</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
      <c r="A465" s="231">
        <v>101</v>
      </c>
      <c r="B465" s="232" t="s">
        <v>1846</v>
      </c>
      <c r="C465" s="248" t="s">
        <v>1847</v>
      </c>
      <c r="D465" s="233" t="s">
        <v>501</v>
      </c>
      <c r="E465" s="234">
        <v>14</v>
      </c>
      <c r="F465" s="235"/>
      <c r="G465" s="236">
        <f>ROUND(E465*F465,2)</f>
        <v>0</v>
      </c>
      <c r="H465" s="235"/>
      <c r="I465" s="236">
        <f>ROUND(E465*H465,2)</f>
        <v>0</v>
      </c>
      <c r="J465" s="235"/>
      <c r="K465" s="236">
        <f>ROUND(E465*J465,2)</f>
        <v>0</v>
      </c>
      <c r="L465" s="236">
        <v>21</v>
      </c>
      <c r="M465" s="236">
        <f>G465*(1+L465/100)</f>
        <v>0</v>
      </c>
      <c r="N465" s="236">
        <v>0</v>
      </c>
      <c r="O465" s="236">
        <f>ROUND(E465*N465,2)</f>
        <v>0</v>
      </c>
      <c r="P465" s="236">
        <v>0</v>
      </c>
      <c r="Q465" s="236">
        <f>ROUND(E465*P465,2)</f>
        <v>0</v>
      </c>
      <c r="R465" s="236"/>
      <c r="S465" s="236" t="s">
        <v>237</v>
      </c>
      <c r="T465" s="237" t="s">
        <v>238</v>
      </c>
      <c r="U465" s="222">
        <v>0</v>
      </c>
      <c r="V465" s="222">
        <f>ROUND(E465*U465,2)</f>
        <v>0</v>
      </c>
      <c r="W465" s="222"/>
      <c r="X465" s="222" t="s">
        <v>261</v>
      </c>
      <c r="Y465" s="212"/>
      <c r="Z465" s="212"/>
      <c r="AA465" s="212"/>
      <c r="AB465" s="212"/>
      <c r="AC465" s="212"/>
      <c r="AD465" s="212"/>
      <c r="AE465" s="212"/>
      <c r="AF465" s="212"/>
      <c r="AG465" s="212" t="s">
        <v>330</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1" x14ac:dyDescent="0.2">
      <c r="A466" s="219"/>
      <c r="B466" s="220"/>
      <c r="C466" s="258" t="s">
        <v>1848</v>
      </c>
      <c r="D466" s="252"/>
      <c r="E466" s="253"/>
      <c r="F466" s="222"/>
      <c r="G466" s="222"/>
      <c r="H466" s="222"/>
      <c r="I466" s="222"/>
      <c r="J466" s="222"/>
      <c r="K466" s="222"/>
      <c r="L466" s="222"/>
      <c r="M466" s="222"/>
      <c r="N466" s="222"/>
      <c r="O466" s="222"/>
      <c r="P466" s="222"/>
      <c r="Q466" s="222"/>
      <c r="R466" s="222"/>
      <c r="S466" s="222"/>
      <c r="T466" s="222"/>
      <c r="U466" s="222"/>
      <c r="V466" s="222"/>
      <c r="W466" s="222"/>
      <c r="X466" s="222"/>
      <c r="Y466" s="212"/>
      <c r="Z466" s="212"/>
      <c r="AA466" s="212"/>
      <c r="AB466" s="212"/>
      <c r="AC466" s="212"/>
      <c r="AD466" s="212"/>
      <c r="AE466" s="212"/>
      <c r="AF466" s="212"/>
      <c r="AG466" s="212" t="s">
        <v>264</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1" x14ac:dyDescent="0.2">
      <c r="A467" s="219"/>
      <c r="B467" s="220"/>
      <c r="C467" s="258" t="s">
        <v>284</v>
      </c>
      <c r="D467" s="252"/>
      <c r="E467" s="253"/>
      <c r="F467" s="222"/>
      <c r="G467" s="222"/>
      <c r="H467" s="222"/>
      <c r="I467" s="222"/>
      <c r="J467" s="222"/>
      <c r="K467" s="222"/>
      <c r="L467" s="222"/>
      <c r="M467" s="222"/>
      <c r="N467" s="222"/>
      <c r="O467" s="222"/>
      <c r="P467" s="222"/>
      <c r="Q467" s="222"/>
      <c r="R467" s="222"/>
      <c r="S467" s="222"/>
      <c r="T467" s="222"/>
      <c r="U467" s="222"/>
      <c r="V467" s="222"/>
      <c r="W467" s="222"/>
      <c r="X467" s="222"/>
      <c r="Y467" s="212"/>
      <c r="Z467" s="212"/>
      <c r="AA467" s="212"/>
      <c r="AB467" s="212"/>
      <c r="AC467" s="212"/>
      <c r="AD467" s="212"/>
      <c r="AE467" s="212"/>
      <c r="AF467" s="212"/>
      <c r="AG467" s="212" t="s">
        <v>264</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
      <c r="A468" s="219"/>
      <c r="B468" s="220"/>
      <c r="C468" s="258" t="s">
        <v>1849</v>
      </c>
      <c r="D468" s="252"/>
      <c r="E468" s="253">
        <v>14</v>
      </c>
      <c r="F468" s="222"/>
      <c r="G468" s="222"/>
      <c r="H468" s="222"/>
      <c r="I468" s="222"/>
      <c r="J468" s="222"/>
      <c r="K468" s="222"/>
      <c r="L468" s="222"/>
      <c r="M468" s="222"/>
      <c r="N468" s="222"/>
      <c r="O468" s="222"/>
      <c r="P468" s="222"/>
      <c r="Q468" s="222"/>
      <c r="R468" s="222"/>
      <c r="S468" s="222"/>
      <c r="T468" s="222"/>
      <c r="U468" s="222"/>
      <c r="V468" s="222"/>
      <c r="W468" s="222"/>
      <c r="X468" s="222"/>
      <c r="Y468" s="212"/>
      <c r="Z468" s="212"/>
      <c r="AA468" s="212"/>
      <c r="AB468" s="212"/>
      <c r="AC468" s="212"/>
      <c r="AD468" s="212"/>
      <c r="AE468" s="212"/>
      <c r="AF468" s="212"/>
      <c r="AG468" s="212" t="s">
        <v>264</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
      <c r="A469" s="231">
        <v>102</v>
      </c>
      <c r="B469" s="232" t="s">
        <v>1850</v>
      </c>
      <c r="C469" s="248" t="s">
        <v>1851</v>
      </c>
      <c r="D469" s="233" t="s">
        <v>501</v>
      </c>
      <c r="E469" s="234">
        <v>20.58</v>
      </c>
      <c r="F469" s="235"/>
      <c r="G469" s="236">
        <f>ROUND(E469*F469,2)</f>
        <v>0</v>
      </c>
      <c r="H469" s="235"/>
      <c r="I469" s="236">
        <f>ROUND(E469*H469,2)</f>
        <v>0</v>
      </c>
      <c r="J469" s="235"/>
      <c r="K469" s="236">
        <f>ROUND(E469*J469,2)</f>
        <v>0</v>
      </c>
      <c r="L469" s="236">
        <v>21</v>
      </c>
      <c r="M469" s="236">
        <f>G469*(1+L469/100)</f>
        <v>0</v>
      </c>
      <c r="N469" s="236">
        <v>0</v>
      </c>
      <c r="O469" s="236">
        <f>ROUND(E469*N469,2)</f>
        <v>0</v>
      </c>
      <c r="P469" s="236">
        <v>0</v>
      </c>
      <c r="Q469" s="236">
        <f>ROUND(E469*P469,2)</f>
        <v>0</v>
      </c>
      <c r="R469" s="236"/>
      <c r="S469" s="236" t="s">
        <v>237</v>
      </c>
      <c r="T469" s="237" t="s">
        <v>238</v>
      </c>
      <c r="U469" s="222">
        <v>0</v>
      </c>
      <c r="V469" s="222">
        <f>ROUND(E469*U469,2)</f>
        <v>0</v>
      </c>
      <c r="W469" s="222"/>
      <c r="X469" s="222" t="s">
        <v>261</v>
      </c>
      <c r="Y469" s="212"/>
      <c r="Z469" s="212"/>
      <c r="AA469" s="212"/>
      <c r="AB469" s="212"/>
      <c r="AC469" s="212"/>
      <c r="AD469" s="212"/>
      <c r="AE469" s="212"/>
      <c r="AF469" s="212"/>
      <c r="AG469" s="212" t="s">
        <v>330</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
      <c r="A470" s="219"/>
      <c r="B470" s="220"/>
      <c r="C470" s="258" t="s">
        <v>1852</v>
      </c>
      <c r="D470" s="252"/>
      <c r="E470" s="253"/>
      <c r="F470" s="222"/>
      <c r="G470" s="222"/>
      <c r="H470" s="222"/>
      <c r="I470" s="222"/>
      <c r="J470" s="222"/>
      <c r="K470" s="222"/>
      <c r="L470" s="222"/>
      <c r="M470" s="222"/>
      <c r="N470" s="222"/>
      <c r="O470" s="222"/>
      <c r="P470" s="222"/>
      <c r="Q470" s="222"/>
      <c r="R470" s="222"/>
      <c r="S470" s="222"/>
      <c r="T470" s="222"/>
      <c r="U470" s="222"/>
      <c r="V470" s="222"/>
      <c r="W470" s="222"/>
      <c r="X470" s="222"/>
      <c r="Y470" s="212"/>
      <c r="Z470" s="212"/>
      <c r="AA470" s="212"/>
      <c r="AB470" s="212"/>
      <c r="AC470" s="212"/>
      <c r="AD470" s="212"/>
      <c r="AE470" s="212"/>
      <c r="AF470" s="212"/>
      <c r="AG470" s="212" t="s">
        <v>264</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
      <c r="A471" s="219"/>
      <c r="B471" s="220"/>
      <c r="C471" s="258" t="s">
        <v>284</v>
      </c>
      <c r="D471" s="252"/>
      <c r="E471" s="253"/>
      <c r="F471" s="222"/>
      <c r="G471" s="222"/>
      <c r="H471" s="222"/>
      <c r="I471" s="222"/>
      <c r="J471" s="222"/>
      <c r="K471" s="222"/>
      <c r="L471" s="222"/>
      <c r="M471" s="222"/>
      <c r="N471" s="222"/>
      <c r="O471" s="222"/>
      <c r="P471" s="222"/>
      <c r="Q471" s="222"/>
      <c r="R471" s="222"/>
      <c r="S471" s="222"/>
      <c r="T471" s="222"/>
      <c r="U471" s="222"/>
      <c r="V471" s="222"/>
      <c r="W471" s="222"/>
      <c r="X471" s="222"/>
      <c r="Y471" s="212"/>
      <c r="Z471" s="212"/>
      <c r="AA471" s="212"/>
      <c r="AB471" s="212"/>
      <c r="AC471" s="212"/>
      <c r="AD471" s="212"/>
      <c r="AE471" s="212"/>
      <c r="AF471" s="212"/>
      <c r="AG471" s="212" t="s">
        <v>264</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
      <c r="A472" s="219"/>
      <c r="B472" s="220"/>
      <c r="C472" s="258" t="s">
        <v>1853</v>
      </c>
      <c r="D472" s="252"/>
      <c r="E472" s="253">
        <v>20.58</v>
      </c>
      <c r="F472" s="222"/>
      <c r="G472" s="222"/>
      <c r="H472" s="222"/>
      <c r="I472" s="222"/>
      <c r="J472" s="222"/>
      <c r="K472" s="222"/>
      <c r="L472" s="222"/>
      <c r="M472" s="222"/>
      <c r="N472" s="222"/>
      <c r="O472" s="222"/>
      <c r="P472" s="222"/>
      <c r="Q472" s="222"/>
      <c r="R472" s="222"/>
      <c r="S472" s="222"/>
      <c r="T472" s="222"/>
      <c r="U472" s="222"/>
      <c r="V472" s="222"/>
      <c r="W472" s="222"/>
      <c r="X472" s="222"/>
      <c r="Y472" s="212"/>
      <c r="Z472" s="212"/>
      <c r="AA472" s="212"/>
      <c r="AB472" s="212"/>
      <c r="AC472" s="212"/>
      <c r="AD472" s="212"/>
      <c r="AE472" s="212"/>
      <c r="AF472" s="212"/>
      <c r="AG472" s="212" t="s">
        <v>264</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
      <c r="A473" s="231">
        <v>103</v>
      </c>
      <c r="B473" s="232" t="s">
        <v>499</v>
      </c>
      <c r="C473" s="248" t="s">
        <v>500</v>
      </c>
      <c r="D473" s="233" t="s">
        <v>501</v>
      </c>
      <c r="E473" s="234">
        <v>83.144000000000005</v>
      </c>
      <c r="F473" s="235"/>
      <c r="G473" s="236">
        <f>ROUND(E473*F473,2)</f>
        <v>0</v>
      </c>
      <c r="H473" s="235"/>
      <c r="I473" s="236">
        <f>ROUND(E473*H473,2)</f>
        <v>0</v>
      </c>
      <c r="J473" s="235"/>
      <c r="K473" s="236">
        <f>ROUND(E473*J473,2)</f>
        <v>0</v>
      </c>
      <c r="L473" s="236">
        <v>21</v>
      </c>
      <c r="M473" s="236">
        <f>G473*(1+L473/100)</f>
        <v>0</v>
      </c>
      <c r="N473" s="236">
        <v>0</v>
      </c>
      <c r="O473" s="236">
        <f>ROUND(E473*N473,2)</f>
        <v>0</v>
      </c>
      <c r="P473" s="236">
        <v>0</v>
      </c>
      <c r="Q473" s="236">
        <f>ROUND(E473*P473,2)</f>
        <v>0</v>
      </c>
      <c r="R473" s="236"/>
      <c r="S473" s="236" t="s">
        <v>237</v>
      </c>
      <c r="T473" s="237" t="s">
        <v>238</v>
      </c>
      <c r="U473" s="222">
        <v>0</v>
      </c>
      <c r="V473" s="222">
        <f>ROUND(E473*U473,2)</f>
        <v>0</v>
      </c>
      <c r="W473" s="222"/>
      <c r="X473" s="222" t="s">
        <v>1127</v>
      </c>
      <c r="Y473" s="212"/>
      <c r="Z473" s="212"/>
      <c r="AA473" s="212"/>
      <c r="AB473" s="212"/>
      <c r="AC473" s="212"/>
      <c r="AD473" s="212"/>
      <c r="AE473" s="212"/>
      <c r="AF473" s="212"/>
      <c r="AG473" s="212" t="s">
        <v>1811</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1" x14ac:dyDescent="0.2">
      <c r="A474" s="219"/>
      <c r="B474" s="220"/>
      <c r="C474" s="258" t="s">
        <v>1854</v>
      </c>
      <c r="D474" s="252"/>
      <c r="E474" s="253"/>
      <c r="F474" s="222"/>
      <c r="G474" s="222"/>
      <c r="H474" s="222"/>
      <c r="I474" s="222"/>
      <c r="J474" s="222"/>
      <c r="K474" s="222"/>
      <c r="L474" s="222"/>
      <c r="M474" s="222"/>
      <c r="N474" s="222"/>
      <c r="O474" s="222"/>
      <c r="P474" s="222"/>
      <c r="Q474" s="222"/>
      <c r="R474" s="222"/>
      <c r="S474" s="222"/>
      <c r="T474" s="222"/>
      <c r="U474" s="222"/>
      <c r="V474" s="222"/>
      <c r="W474" s="222"/>
      <c r="X474" s="222"/>
      <c r="Y474" s="212"/>
      <c r="Z474" s="212"/>
      <c r="AA474" s="212"/>
      <c r="AB474" s="212"/>
      <c r="AC474" s="212"/>
      <c r="AD474" s="212"/>
      <c r="AE474" s="212"/>
      <c r="AF474" s="212"/>
      <c r="AG474" s="212" t="s">
        <v>264</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
      <c r="A475" s="219"/>
      <c r="B475" s="220"/>
      <c r="C475" s="258" t="s">
        <v>284</v>
      </c>
      <c r="D475" s="252"/>
      <c r="E475" s="253"/>
      <c r="F475" s="222"/>
      <c r="G475" s="222"/>
      <c r="H475" s="222"/>
      <c r="I475" s="222"/>
      <c r="J475" s="222"/>
      <c r="K475" s="222"/>
      <c r="L475" s="222"/>
      <c r="M475" s="222"/>
      <c r="N475" s="222"/>
      <c r="O475" s="222"/>
      <c r="P475" s="222"/>
      <c r="Q475" s="222"/>
      <c r="R475" s="222"/>
      <c r="S475" s="222"/>
      <c r="T475" s="222"/>
      <c r="U475" s="222"/>
      <c r="V475" s="222"/>
      <c r="W475" s="222"/>
      <c r="X475" s="222"/>
      <c r="Y475" s="212"/>
      <c r="Z475" s="212"/>
      <c r="AA475" s="212"/>
      <c r="AB475" s="212"/>
      <c r="AC475" s="212"/>
      <c r="AD475" s="212"/>
      <c r="AE475" s="212"/>
      <c r="AF475" s="212"/>
      <c r="AG475" s="212" t="s">
        <v>264</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
      <c r="A476" s="219"/>
      <c r="B476" s="220"/>
      <c r="C476" s="258" t="s">
        <v>1855</v>
      </c>
      <c r="D476" s="252"/>
      <c r="E476" s="253">
        <v>83.144000000000005</v>
      </c>
      <c r="F476" s="222"/>
      <c r="G476" s="222"/>
      <c r="H476" s="222"/>
      <c r="I476" s="222"/>
      <c r="J476" s="222"/>
      <c r="K476" s="222"/>
      <c r="L476" s="222"/>
      <c r="M476" s="222"/>
      <c r="N476" s="222"/>
      <c r="O476" s="222"/>
      <c r="P476" s="222"/>
      <c r="Q476" s="222"/>
      <c r="R476" s="222"/>
      <c r="S476" s="222"/>
      <c r="T476" s="222"/>
      <c r="U476" s="222"/>
      <c r="V476" s="222"/>
      <c r="W476" s="222"/>
      <c r="X476" s="222"/>
      <c r="Y476" s="212"/>
      <c r="Z476" s="212"/>
      <c r="AA476" s="212"/>
      <c r="AB476" s="212"/>
      <c r="AC476" s="212"/>
      <c r="AD476" s="212"/>
      <c r="AE476" s="212"/>
      <c r="AF476" s="212"/>
      <c r="AG476" s="212" t="s">
        <v>264</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
      <c r="A477" s="231">
        <v>104</v>
      </c>
      <c r="B477" s="232" t="s">
        <v>499</v>
      </c>
      <c r="C477" s="248" t="s">
        <v>1856</v>
      </c>
      <c r="D477" s="233" t="s">
        <v>501</v>
      </c>
      <c r="E477" s="234">
        <v>60</v>
      </c>
      <c r="F477" s="235"/>
      <c r="G477" s="236">
        <f>ROUND(E477*F477,2)</f>
        <v>0</v>
      </c>
      <c r="H477" s="235"/>
      <c r="I477" s="236">
        <f>ROUND(E477*H477,2)</f>
        <v>0</v>
      </c>
      <c r="J477" s="235"/>
      <c r="K477" s="236">
        <f>ROUND(E477*J477,2)</f>
        <v>0</v>
      </c>
      <c r="L477" s="236">
        <v>21</v>
      </c>
      <c r="M477" s="236">
        <f>G477*(1+L477/100)</f>
        <v>0</v>
      </c>
      <c r="N477" s="236">
        <v>0</v>
      </c>
      <c r="O477" s="236">
        <f>ROUND(E477*N477,2)</f>
        <v>0</v>
      </c>
      <c r="P477" s="236">
        <v>0</v>
      </c>
      <c r="Q477" s="236">
        <f>ROUND(E477*P477,2)</f>
        <v>0</v>
      </c>
      <c r="R477" s="236"/>
      <c r="S477" s="236" t="s">
        <v>237</v>
      </c>
      <c r="T477" s="237" t="s">
        <v>238</v>
      </c>
      <c r="U477" s="222">
        <v>0</v>
      </c>
      <c r="V477" s="222">
        <f>ROUND(E477*U477,2)</f>
        <v>0</v>
      </c>
      <c r="W477" s="222"/>
      <c r="X477" s="222" t="s">
        <v>261</v>
      </c>
      <c r="Y477" s="212"/>
      <c r="Z477" s="212"/>
      <c r="AA477" s="212"/>
      <c r="AB477" s="212"/>
      <c r="AC477" s="212"/>
      <c r="AD477" s="212"/>
      <c r="AE477" s="212"/>
      <c r="AF477" s="212"/>
      <c r="AG477" s="212" t="s">
        <v>330</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1" x14ac:dyDescent="0.2">
      <c r="A478" s="219"/>
      <c r="B478" s="220"/>
      <c r="C478" s="258" t="s">
        <v>1857</v>
      </c>
      <c r="D478" s="252"/>
      <c r="E478" s="253"/>
      <c r="F478" s="222"/>
      <c r="G478" s="222"/>
      <c r="H478" s="222"/>
      <c r="I478" s="222"/>
      <c r="J478" s="222"/>
      <c r="K478" s="222"/>
      <c r="L478" s="222"/>
      <c r="M478" s="222"/>
      <c r="N478" s="222"/>
      <c r="O478" s="222"/>
      <c r="P478" s="222"/>
      <c r="Q478" s="222"/>
      <c r="R478" s="222"/>
      <c r="S478" s="222"/>
      <c r="T478" s="222"/>
      <c r="U478" s="222"/>
      <c r="V478" s="222"/>
      <c r="W478" s="222"/>
      <c r="X478" s="222"/>
      <c r="Y478" s="212"/>
      <c r="Z478" s="212"/>
      <c r="AA478" s="212"/>
      <c r="AB478" s="212"/>
      <c r="AC478" s="212"/>
      <c r="AD478" s="212"/>
      <c r="AE478" s="212"/>
      <c r="AF478" s="212"/>
      <c r="AG478" s="212" t="s">
        <v>264</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1" x14ac:dyDescent="0.2">
      <c r="A479" s="219"/>
      <c r="B479" s="220"/>
      <c r="C479" s="258" t="s">
        <v>284</v>
      </c>
      <c r="D479" s="252"/>
      <c r="E479" s="253"/>
      <c r="F479" s="222"/>
      <c r="G479" s="222"/>
      <c r="H479" s="222"/>
      <c r="I479" s="222"/>
      <c r="J479" s="222"/>
      <c r="K479" s="222"/>
      <c r="L479" s="222"/>
      <c r="M479" s="222"/>
      <c r="N479" s="222"/>
      <c r="O479" s="222"/>
      <c r="P479" s="222"/>
      <c r="Q479" s="222"/>
      <c r="R479" s="222"/>
      <c r="S479" s="222"/>
      <c r="T479" s="222"/>
      <c r="U479" s="222"/>
      <c r="V479" s="222"/>
      <c r="W479" s="222"/>
      <c r="X479" s="222"/>
      <c r="Y479" s="212"/>
      <c r="Z479" s="212"/>
      <c r="AA479" s="212"/>
      <c r="AB479" s="212"/>
      <c r="AC479" s="212"/>
      <c r="AD479" s="212"/>
      <c r="AE479" s="212"/>
      <c r="AF479" s="212"/>
      <c r="AG479" s="212" t="s">
        <v>264</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
      <c r="A480" s="219"/>
      <c r="B480" s="220"/>
      <c r="C480" s="258" t="s">
        <v>1858</v>
      </c>
      <c r="D480" s="252"/>
      <c r="E480" s="253">
        <v>60</v>
      </c>
      <c r="F480" s="222"/>
      <c r="G480" s="222"/>
      <c r="H480" s="222"/>
      <c r="I480" s="222"/>
      <c r="J480" s="222"/>
      <c r="K480" s="222"/>
      <c r="L480" s="222"/>
      <c r="M480" s="222"/>
      <c r="N480" s="222"/>
      <c r="O480" s="222"/>
      <c r="P480" s="222"/>
      <c r="Q480" s="222"/>
      <c r="R480" s="222"/>
      <c r="S480" s="222"/>
      <c r="T480" s="222"/>
      <c r="U480" s="222"/>
      <c r="V480" s="222"/>
      <c r="W480" s="222"/>
      <c r="X480" s="222"/>
      <c r="Y480" s="212"/>
      <c r="Z480" s="212"/>
      <c r="AA480" s="212"/>
      <c r="AB480" s="212"/>
      <c r="AC480" s="212"/>
      <c r="AD480" s="212"/>
      <c r="AE480" s="212"/>
      <c r="AF480" s="212"/>
      <c r="AG480" s="212" t="s">
        <v>264</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1" x14ac:dyDescent="0.2">
      <c r="A481" s="231">
        <v>105</v>
      </c>
      <c r="B481" s="232" t="s">
        <v>1859</v>
      </c>
      <c r="C481" s="248" t="s">
        <v>500</v>
      </c>
      <c r="D481" s="233" t="s">
        <v>501</v>
      </c>
      <c r="E481" s="234">
        <v>668.1</v>
      </c>
      <c r="F481" s="235"/>
      <c r="G481" s="236">
        <f>ROUND(E481*F481,2)</f>
        <v>0</v>
      </c>
      <c r="H481" s="235"/>
      <c r="I481" s="236">
        <f>ROUND(E481*H481,2)</f>
        <v>0</v>
      </c>
      <c r="J481" s="235"/>
      <c r="K481" s="236">
        <f>ROUND(E481*J481,2)</f>
        <v>0</v>
      </c>
      <c r="L481" s="236">
        <v>21</v>
      </c>
      <c r="M481" s="236">
        <f>G481*(1+L481/100)</f>
        <v>0</v>
      </c>
      <c r="N481" s="236">
        <v>0</v>
      </c>
      <c r="O481" s="236">
        <f>ROUND(E481*N481,2)</f>
        <v>0</v>
      </c>
      <c r="P481" s="236">
        <v>0</v>
      </c>
      <c r="Q481" s="236">
        <f>ROUND(E481*P481,2)</f>
        <v>0</v>
      </c>
      <c r="R481" s="236"/>
      <c r="S481" s="236" t="s">
        <v>237</v>
      </c>
      <c r="T481" s="237" t="s">
        <v>238</v>
      </c>
      <c r="U481" s="222">
        <v>0</v>
      </c>
      <c r="V481" s="222">
        <f>ROUND(E481*U481,2)</f>
        <v>0</v>
      </c>
      <c r="W481" s="222"/>
      <c r="X481" s="222" t="s">
        <v>261</v>
      </c>
      <c r="Y481" s="212"/>
      <c r="Z481" s="212"/>
      <c r="AA481" s="212"/>
      <c r="AB481" s="212"/>
      <c r="AC481" s="212"/>
      <c r="AD481" s="212"/>
      <c r="AE481" s="212"/>
      <c r="AF481" s="212"/>
      <c r="AG481" s="212" t="s">
        <v>330</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
      <c r="A482" s="219"/>
      <c r="B482" s="220"/>
      <c r="C482" s="258" t="s">
        <v>502</v>
      </c>
      <c r="D482" s="252"/>
      <c r="E482" s="253"/>
      <c r="F482" s="222"/>
      <c r="G482" s="222"/>
      <c r="H482" s="222"/>
      <c r="I482" s="222"/>
      <c r="J482" s="222"/>
      <c r="K482" s="222"/>
      <c r="L482" s="222"/>
      <c r="M482" s="222"/>
      <c r="N482" s="222"/>
      <c r="O482" s="222"/>
      <c r="P482" s="222"/>
      <c r="Q482" s="222"/>
      <c r="R482" s="222"/>
      <c r="S482" s="222"/>
      <c r="T482" s="222"/>
      <c r="U482" s="222"/>
      <c r="V482" s="222"/>
      <c r="W482" s="222"/>
      <c r="X482" s="222"/>
      <c r="Y482" s="212"/>
      <c r="Z482" s="212"/>
      <c r="AA482" s="212"/>
      <c r="AB482" s="212"/>
      <c r="AC482" s="212"/>
      <c r="AD482" s="212"/>
      <c r="AE482" s="212"/>
      <c r="AF482" s="212"/>
      <c r="AG482" s="212" t="s">
        <v>264</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1" x14ac:dyDescent="0.2">
      <c r="A483" s="219"/>
      <c r="B483" s="220"/>
      <c r="C483" s="258" t="s">
        <v>1812</v>
      </c>
      <c r="D483" s="252"/>
      <c r="E483" s="253"/>
      <c r="F483" s="222"/>
      <c r="G483" s="222"/>
      <c r="H483" s="222"/>
      <c r="I483" s="222"/>
      <c r="J483" s="222"/>
      <c r="K483" s="222"/>
      <c r="L483" s="222"/>
      <c r="M483" s="222"/>
      <c r="N483" s="222"/>
      <c r="O483" s="222"/>
      <c r="P483" s="222"/>
      <c r="Q483" s="222"/>
      <c r="R483" s="222"/>
      <c r="S483" s="222"/>
      <c r="T483" s="222"/>
      <c r="U483" s="222"/>
      <c r="V483" s="222"/>
      <c r="W483" s="222"/>
      <c r="X483" s="222"/>
      <c r="Y483" s="212"/>
      <c r="Z483" s="212"/>
      <c r="AA483" s="212"/>
      <c r="AB483" s="212"/>
      <c r="AC483" s="212"/>
      <c r="AD483" s="212"/>
      <c r="AE483" s="212"/>
      <c r="AF483" s="212"/>
      <c r="AG483" s="212" t="s">
        <v>264</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1" x14ac:dyDescent="0.2">
      <c r="A484" s="219"/>
      <c r="B484" s="220"/>
      <c r="C484" s="258" t="s">
        <v>1860</v>
      </c>
      <c r="D484" s="252"/>
      <c r="E484" s="253"/>
      <c r="F484" s="222"/>
      <c r="G484" s="222"/>
      <c r="H484" s="222"/>
      <c r="I484" s="222"/>
      <c r="J484" s="222"/>
      <c r="K484" s="222"/>
      <c r="L484" s="222"/>
      <c r="M484" s="222"/>
      <c r="N484" s="222"/>
      <c r="O484" s="222"/>
      <c r="P484" s="222"/>
      <c r="Q484" s="222"/>
      <c r="R484" s="222"/>
      <c r="S484" s="222"/>
      <c r="T484" s="222"/>
      <c r="U484" s="222"/>
      <c r="V484" s="222"/>
      <c r="W484" s="222"/>
      <c r="X484" s="222"/>
      <c r="Y484" s="212"/>
      <c r="Z484" s="212"/>
      <c r="AA484" s="212"/>
      <c r="AB484" s="212"/>
      <c r="AC484" s="212"/>
      <c r="AD484" s="212"/>
      <c r="AE484" s="212"/>
      <c r="AF484" s="212"/>
      <c r="AG484" s="212" t="s">
        <v>264</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1" x14ac:dyDescent="0.2">
      <c r="A485" s="219"/>
      <c r="B485" s="220"/>
      <c r="C485" s="258" t="s">
        <v>1819</v>
      </c>
      <c r="D485" s="252"/>
      <c r="E485" s="253"/>
      <c r="F485" s="222"/>
      <c r="G485" s="222"/>
      <c r="H485" s="222"/>
      <c r="I485" s="222"/>
      <c r="J485" s="222"/>
      <c r="K485" s="222"/>
      <c r="L485" s="222"/>
      <c r="M485" s="222"/>
      <c r="N485" s="222"/>
      <c r="O485" s="222"/>
      <c r="P485" s="222"/>
      <c r="Q485" s="222"/>
      <c r="R485" s="222"/>
      <c r="S485" s="222"/>
      <c r="T485" s="222"/>
      <c r="U485" s="222"/>
      <c r="V485" s="222"/>
      <c r="W485" s="222"/>
      <c r="X485" s="222"/>
      <c r="Y485" s="212"/>
      <c r="Z485" s="212"/>
      <c r="AA485" s="212"/>
      <c r="AB485" s="212"/>
      <c r="AC485" s="212"/>
      <c r="AD485" s="212"/>
      <c r="AE485" s="212"/>
      <c r="AF485" s="212"/>
      <c r="AG485" s="212" t="s">
        <v>264</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1" x14ac:dyDescent="0.2">
      <c r="A486" s="219"/>
      <c r="B486" s="220"/>
      <c r="C486" s="258" t="s">
        <v>1861</v>
      </c>
      <c r="D486" s="252"/>
      <c r="E486" s="253"/>
      <c r="F486" s="222"/>
      <c r="G486" s="222"/>
      <c r="H486" s="222"/>
      <c r="I486" s="222"/>
      <c r="J486" s="222"/>
      <c r="K486" s="222"/>
      <c r="L486" s="222"/>
      <c r="M486" s="222"/>
      <c r="N486" s="222"/>
      <c r="O486" s="222"/>
      <c r="P486" s="222"/>
      <c r="Q486" s="222"/>
      <c r="R486" s="222"/>
      <c r="S486" s="222"/>
      <c r="T486" s="222"/>
      <c r="U486" s="222"/>
      <c r="V486" s="222"/>
      <c r="W486" s="222"/>
      <c r="X486" s="222"/>
      <c r="Y486" s="212"/>
      <c r="Z486" s="212"/>
      <c r="AA486" s="212"/>
      <c r="AB486" s="212"/>
      <c r="AC486" s="212"/>
      <c r="AD486" s="212"/>
      <c r="AE486" s="212"/>
      <c r="AF486" s="212"/>
      <c r="AG486" s="212" t="s">
        <v>264</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
      <c r="A487" s="219"/>
      <c r="B487" s="220"/>
      <c r="C487" s="258" t="s">
        <v>1827</v>
      </c>
      <c r="D487" s="252"/>
      <c r="E487" s="253"/>
      <c r="F487" s="222"/>
      <c r="G487" s="222"/>
      <c r="H487" s="222"/>
      <c r="I487" s="222"/>
      <c r="J487" s="222"/>
      <c r="K487" s="222"/>
      <c r="L487" s="222"/>
      <c r="M487" s="222"/>
      <c r="N487" s="222"/>
      <c r="O487" s="222"/>
      <c r="P487" s="222"/>
      <c r="Q487" s="222"/>
      <c r="R487" s="222"/>
      <c r="S487" s="222"/>
      <c r="T487" s="222"/>
      <c r="U487" s="222"/>
      <c r="V487" s="222"/>
      <c r="W487" s="222"/>
      <c r="X487" s="222"/>
      <c r="Y487" s="212"/>
      <c r="Z487" s="212"/>
      <c r="AA487" s="212"/>
      <c r="AB487" s="212"/>
      <c r="AC487" s="212"/>
      <c r="AD487" s="212"/>
      <c r="AE487" s="212"/>
      <c r="AF487" s="212"/>
      <c r="AG487" s="212" t="s">
        <v>264</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
      <c r="A488" s="219"/>
      <c r="B488" s="220"/>
      <c r="C488" s="258" t="s">
        <v>1862</v>
      </c>
      <c r="D488" s="252"/>
      <c r="E488" s="253"/>
      <c r="F488" s="222"/>
      <c r="G488" s="222"/>
      <c r="H488" s="222"/>
      <c r="I488" s="222"/>
      <c r="J488" s="222"/>
      <c r="K488" s="222"/>
      <c r="L488" s="222"/>
      <c r="M488" s="222"/>
      <c r="N488" s="222"/>
      <c r="O488" s="222"/>
      <c r="P488" s="222"/>
      <c r="Q488" s="222"/>
      <c r="R488" s="222"/>
      <c r="S488" s="222"/>
      <c r="T488" s="222"/>
      <c r="U488" s="222"/>
      <c r="V488" s="222"/>
      <c r="W488" s="222"/>
      <c r="X488" s="222"/>
      <c r="Y488" s="212"/>
      <c r="Z488" s="212"/>
      <c r="AA488" s="212"/>
      <c r="AB488" s="212"/>
      <c r="AC488" s="212"/>
      <c r="AD488" s="212"/>
      <c r="AE488" s="212"/>
      <c r="AF488" s="212"/>
      <c r="AG488" s="212" t="s">
        <v>264</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1" x14ac:dyDescent="0.2">
      <c r="A489" s="219"/>
      <c r="B489" s="220"/>
      <c r="C489" s="258" t="s">
        <v>1831</v>
      </c>
      <c r="D489" s="252"/>
      <c r="E489" s="253"/>
      <c r="F489" s="222"/>
      <c r="G489" s="222"/>
      <c r="H489" s="222"/>
      <c r="I489" s="222"/>
      <c r="J489" s="222"/>
      <c r="K489" s="222"/>
      <c r="L489" s="222"/>
      <c r="M489" s="222"/>
      <c r="N489" s="222"/>
      <c r="O489" s="222"/>
      <c r="P489" s="222"/>
      <c r="Q489" s="222"/>
      <c r="R489" s="222"/>
      <c r="S489" s="222"/>
      <c r="T489" s="222"/>
      <c r="U489" s="222"/>
      <c r="V489" s="222"/>
      <c r="W489" s="222"/>
      <c r="X489" s="222"/>
      <c r="Y489" s="212"/>
      <c r="Z489" s="212"/>
      <c r="AA489" s="212"/>
      <c r="AB489" s="212"/>
      <c r="AC489" s="212"/>
      <c r="AD489" s="212"/>
      <c r="AE489" s="212"/>
      <c r="AF489" s="212"/>
      <c r="AG489" s="212" t="s">
        <v>264</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1" x14ac:dyDescent="0.2">
      <c r="A490" s="219"/>
      <c r="B490" s="220"/>
      <c r="C490" s="258" t="s">
        <v>1863</v>
      </c>
      <c r="D490" s="252"/>
      <c r="E490" s="253"/>
      <c r="F490" s="222"/>
      <c r="G490" s="222"/>
      <c r="H490" s="222"/>
      <c r="I490" s="222"/>
      <c r="J490" s="222"/>
      <c r="K490" s="222"/>
      <c r="L490" s="222"/>
      <c r="M490" s="222"/>
      <c r="N490" s="222"/>
      <c r="O490" s="222"/>
      <c r="P490" s="222"/>
      <c r="Q490" s="222"/>
      <c r="R490" s="222"/>
      <c r="S490" s="222"/>
      <c r="T490" s="222"/>
      <c r="U490" s="222"/>
      <c r="V490" s="222"/>
      <c r="W490" s="222"/>
      <c r="X490" s="222"/>
      <c r="Y490" s="212"/>
      <c r="Z490" s="212"/>
      <c r="AA490" s="212"/>
      <c r="AB490" s="212"/>
      <c r="AC490" s="212"/>
      <c r="AD490" s="212"/>
      <c r="AE490" s="212"/>
      <c r="AF490" s="212"/>
      <c r="AG490" s="212" t="s">
        <v>264</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
      <c r="A491" s="219"/>
      <c r="B491" s="220"/>
      <c r="C491" s="258" t="s">
        <v>1843</v>
      </c>
      <c r="D491" s="252"/>
      <c r="E491" s="253"/>
      <c r="F491" s="222"/>
      <c r="G491" s="222"/>
      <c r="H491" s="222"/>
      <c r="I491" s="222"/>
      <c r="J491" s="222"/>
      <c r="K491" s="222"/>
      <c r="L491" s="222"/>
      <c r="M491" s="222"/>
      <c r="N491" s="222"/>
      <c r="O491" s="222"/>
      <c r="P491" s="222"/>
      <c r="Q491" s="222"/>
      <c r="R491" s="222"/>
      <c r="S491" s="222"/>
      <c r="T491" s="222"/>
      <c r="U491" s="222"/>
      <c r="V491" s="222"/>
      <c r="W491" s="222"/>
      <c r="X491" s="222"/>
      <c r="Y491" s="212"/>
      <c r="Z491" s="212"/>
      <c r="AA491" s="212"/>
      <c r="AB491" s="212"/>
      <c r="AC491" s="212"/>
      <c r="AD491" s="212"/>
      <c r="AE491" s="212"/>
      <c r="AF491" s="212"/>
      <c r="AG491" s="212" t="s">
        <v>264</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
      <c r="A492" s="219"/>
      <c r="B492" s="220"/>
      <c r="C492" s="258" t="s">
        <v>1844</v>
      </c>
      <c r="D492" s="252"/>
      <c r="E492" s="253"/>
      <c r="F492" s="222"/>
      <c r="G492" s="222"/>
      <c r="H492" s="222"/>
      <c r="I492" s="222"/>
      <c r="J492" s="222"/>
      <c r="K492" s="222"/>
      <c r="L492" s="222"/>
      <c r="M492" s="222"/>
      <c r="N492" s="222"/>
      <c r="O492" s="222"/>
      <c r="P492" s="222"/>
      <c r="Q492" s="222"/>
      <c r="R492" s="222"/>
      <c r="S492" s="222"/>
      <c r="T492" s="222"/>
      <c r="U492" s="222"/>
      <c r="V492" s="222"/>
      <c r="W492" s="222"/>
      <c r="X492" s="222"/>
      <c r="Y492" s="212"/>
      <c r="Z492" s="212"/>
      <c r="AA492" s="212"/>
      <c r="AB492" s="212"/>
      <c r="AC492" s="212"/>
      <c r="AD492" s="212"/>
      <c r="AE492" s="212"/>
      <c r="AF492" s="212"/>
      <c r="AG492" s="212" t="s">
        <v>264</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1" x14ac:dyDescent="0.2">
      <c r="A493" s="219"/>
      <c r="B493" s="220"/>
      <c r="C493" s="258" t="s">
        <v>1864</v>
      </c>
      <c r="D493" s="252"/>
      <c r="E493" s="253"/>
      <c r="F493" s="222"/>
      <c r="G493" s="222"/>
      <c r="H493" s="222"/>
      <c r="I493" s="222"/>
      <c r="J493" s="222"/>
      <c r="K493" s="222"/>
      <c r="L493" s="222"/>
      <c r="M493" s="222"/>
      <c r="N493" s="222"/>
      <c r="O493" s="222"/>
      <c r="P493" s="222"/>
      <c r="Q493" s="222"/>
      <c r="R493" s="222"/>
      <c r="S493" s="222"/>
      <c r="T493" s="222"/>
      <c r="U493" s="222"/>
      <c r="V493" s="222"/>
      <c r="W493" s="222"/>
      <c r="X493" s="222"/>
      <c r="Y493" s="212"/>
      <c r="Z493" s="212"/>
      <c r="AA493" s="212"/>
      <c r="AB493" s="212"/>
      <c r="AC493" s="212"/>
      <c r="AD493" s="212"/>
      <c r="AE493" s="212"/>
      <c r="AF493" s="212"/>
      <c r="AG493" s="212" t="s">
        <v>264</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
      <c r="A494" s="219"/>
      <c r="B494" s="220"/>
      <c r="C494" s="258" t="s">
        <v>1848</v>
      </c>
      <c r="D494" s="252"/>
      <c r="E494" s="253"/>
      <c r="F494" s="222"/>
      <c r="G494" s="222"/>
      <c r="H494" s="222"/>
      <c r="I494" s="222"/>
      <c r="J494" s="222"/>
      <c r="K494" s="222"/>
      <c r="L494" s="222"/>
      <c r="M494" s="222"/>
      <c r="N494" s="222"/>
      <c r="O494" s="222"/>
      <c r="P494" s="222"/>
      <c r="Q494" s="222"/>
      <c r="R494" s="222"/>
      <c r="S494" s="222"/>
      <c r="T494" s="222"/>
      <c r="U494" s="222"/>
      <c r="V494" s="222"/>
      <c r="W494" s="222"/>
      <c r="X494" s="222"/>
      <c r="Y494" s="212"/>
      <c r="Z494" s="212"/>
      <c r="AA494" s="212"/>
      <c r="AB494" s="212"/>
      <c r="AC494" s="212"/>
      <c r="AD494" s="212"/>
      <c r="AE494" s="212"/>
      <c r="AF494" s="212"/>
      <c r="AG494" s="212" t="s">
        <v>264</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
      <c r="A495" s="219"/>
      <c r="B495" s="220"/>
      <c r="C495" s="258" t="s">
        <v>1865</v>
      </c>
      <c r="D495" s="252"/>
      <c r="E495" s="253"/>
      <c r="F495" s="222"/>
      <c r="G495" s="222"/>
      <c r="H495" s="222"/>
      <c r="I495" s="222"/>
      <c r="J495" s="222"/>
      <c r="K495" s="222"/>
      <c r="L495" s="222"/>
      <c r="M495" s="222"/>
      <c r="N495" s="222"/>
      <c r="O495" s="222"/>
      <c r="P495" s="222"/>
      <c r="Q495" s="222"/>
      <c r="R495" s="222"/>
      <c r="S495" s="222"/>
      <c r="T495" s="222"/>
      <c r="U495" s="222"/>
      <c r="V495" s="222"/>
      <c r="W495" s="222"/>
      <c r="X495" s="222"/>
      <c r="Y495" s="212"/>
      <c r="Z495" s="212"/>
      <c r="AA495" s="212"/>
      <c r="AB495" s="212"/>
      <c r="AC495" s="212"/>
      <c r="AD495" s="212"/>
      <c r="AE495" s="212"/>
      <c r="AF495" s="212"/>
      <c r="AG495" s="212" t="s">
        <v>264</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
      <c r="A496" s="219"/>
      <c r="B496" s="220"/>
      <c r="C496" s="258" t="s">
        <v>1852</v>
      </c>
      <c r="D496" s="252"/>
      <c r="E496" s="253"/>
      <c r="F496" s="222"/>
      <c r="G496" s="222"/>
      <c r="H496" s="222"/>
      <c r="I496" s="222"/>
      <c r="J496" s="222"/>
      <c r="K496" s="222"/>
      <c r="L496" s="222"/>
      <c r="M496" s="222"/>
      <c r="N496" s="222"/>
      <c r="O496" s="222"/>
      <c r="P496" s="222"/>
      <c r="Q496" s="222"/>
      <c r="R496" s="222"/>
      <c r="S496" s="222"/>
      <c r="T496" s="222"/>
      <c r="U496" s="222"/>
      <c r="V496" s="222"/>
      <c r="W496" s="222"/>
      <c r="X496" s="222"/>
      <c r="Y496" s="212"/>
      <c r="Z496" s="212"/>
      <c r="AA496" s="212"/>
      <c r="AB496" s="212"/>
      <c r="AC496" s="212"/>
      <c r="AD496" s="212"/>
      <c r="AE496" s="212"/>
      <c r="AF496" s="212"/>
      <c r="AG496" s="212" t="s">
        <v>264</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1" x14ac:dyDescent="0.2">
      <c r="A497" s="219"/>
      <c r="B497" s="220"/>
      <c r="C497" s="258" t="s">
        <v>1866</v>
      </c>
      <c r="D497" s="252"/>
      <c r="E497" s="253"/>
      <c r="F497" s="222"/>
      <c r="G497" s="222"/>
      <c r="H497" s="222"/>
      <c r="I497" s="222"/>
      <c r="J497" s="222"/>
      <c r="K497" s="222"/>
      <c r="L497" s="222"/>
      <c r="M497" s="222"/>
      <c r="N497" s="222"/>
      <c r="O497" s="222"/>
      <c r="P497" s="222"/>
      <c r="Q497" s="222"/>
      <c r="R497" s="222"/>
      <c r="S497" s="222"/>
      <c r="T497" s="222"/>
      <c r="U497" s="222"/>
      <c r="V497" s="222"/>
      <c r="W497" s="222"/>
      <c r="X497" s="222"/>
      <c r="Y497" s="212"/>
      <c r="Z497" s="212"/>
      <c r="AA497" s="212"/>
      <c r="AB497" s="212"/>
      <c r="AC497" s="212"/>
      <c r="AD497" s="212"/>
      <c r="AE497" s="212"/>
      <c r="AF497" s="212"/>
      <c r="AG497" s="212" t="s">
        <v>264</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1" x14ac:dyDescent="0.2">
      <c r="A498" s="219"/>
      <c r="B498" s="220"/>
      <c r="C498" s="258" t="s">
        <v>1857</v>
      </c>
      <c r="D498" s="252"/>
      <c r="E498" s="253"/>
      <c r="F498" s="222"/>
      <c r="G498" s="222"/>
      <c r="H498" s="222"/>
      <c r="I498" s="222"/>
      <c r="J498" s="222"/>
      <c r="K498" s="222"/>
      <c r="L498" s="222"/>
      <c r="M498" s="222"/>
      <c r="N498" s="222"/>
      <c r="O498" s="222"/>
      <c r="P498" s="222"/>
      <c r="Q498" s="222"/>
      <c r="R498" s="222"/>
      <c r="S498" s="222"/>
      <c r="T498" s="222"/>
      <c r="U498" s="222"/>
      <c r="V498" s="222"/>
      <c r="W498" s="222"/>
      <c r="X498" s="222"/>
      <c r="Y498" s="212"/>
      <c r="Z498" s="212"/>
      <c r="AA498" s="212"/>
      <c r="AB498" s="212"/>
      <c r="AC498" s="212"/>
      <c r="AD498" s="212"/>
      <c r="AE498" s="212"/>
      <c r="AF498" s="212"/>
      <c r="AG498" s="212" t="s">
        <v>264</v>
      </c>
      <c r="AH498" s="212">
        <v>0</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1" x14ac:dyDescent="0.2">
      <c r="A499" s="219"/>
      <c r="B499" s="220"/>
      <c r="C499" s="258" t="s">
        <v>1867</v>
      </c>
      <c r="D499" s="252"/>
      <c r="E499" s="253"/>
      <c r="F499" s="222"/>
      <c r="G499" s="222"/>
      <c r="H499" s="222"/>
      <c r="I499" s="222"/>
      <c r="J499" s="222"/>
      <c r="K499" s="222"/>
      <c r="L499" s="222"/>
      <c r="M499" s="222"/>
      <c r="N499" s="222"/>
      <c r="O499" s="222"/>
      <c r="P499" s="222"/>
      <c r="Q499" s="222"/>
      <c r="R499" s="222"/>
      <c r="S499" s="222"/>
      <c r="T499" s="222"/>
      <c r="U499" s="222"/>
      <c r="V499" s="222"/>
      <c r="W499" s="222"/>
      <c r="X499" s="222"/>
      <c r="Y499" s="212"/>
      <c r="Z499" s="212"/>
      <c r="AA499" s="212"/>
      <c r="AB499" s="212"/>
      <c r="AC499" s="212"/>
      <c r="AD499" s="212"/>
      <c r="AE499" s="212"/>
      <c r="AF499" s="212"/>
      <c r="AG499" s="212" t="s">
        <v>264</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1" x14ac:dyDescent="0.2">
      <c r="A500" s="219"/>
      <c r="B500" s="220"/>
      <c r="C500" s="258" t="s">
        <v>1823</v>
      </c>
      <c r="D500" s="252"/>
      <c r="E500" s="253"/>
      <c r="F500" s="222"/>
      <c r="G500" s="222"/>
      <c r="H500" s="222"/>
      <c r="I500" s="222"/>
      <c r="J500" s="222"/>
      <c r="K500" s="222"/>
      <c r="L500" s="222"/>
      <c r="M500" s="222"/>
      <c r="N500" s="222"/>
      <c r="O500" s="222"/>
      <c r="P500" s="222"/>
      <c r="Q500" s="222"/>
      <c r="R500" s="222"/>
      <c r="S500" s="222"/>
      <c r="T500" s="222"/>
      <c r="U500" s="222"/>
      <c r="V500" s="222"/>
      <c r="W500" s="222"/>
      <c r="X500" s="222"/>
      <c r="Y500" s="212"/>
      <c r="Z500" s="212"/>
      <c r="AA500" s="212"/>
      <c r="AB500" s="212"/>
      <c r="AC500" s="212"/>
      <c r="AD500" s="212"/>
      <c r="AE500" s="212"/>
      <c r="AF500" s="212"/>
      <c r="AG500" s="212" t="s">
        <v>264</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
      <c r="A501" s="219"/>
      <c r="B501" s="220"/>
      <c r="C501" s="258" t="s">
        <v>1868</v>
      </c>
      <c r="D501" s="252"/>
      <c r="E501" s="253"/>
      <c r="F501" s="222"/>
      <c r="G501" s="222"/>
      <c r="H501" s="222"/>
      <c r="I501" s="222"/>
      <c r="J501" s="222"/>
      <c r="K501" s="222"/>
      <c r="L501" s="222"/>
      <c r="M501" s="222"/>
      <c r="N501" s="222"/>
      <c r="O501" s="222"/>
      <c r="P501" s="222"/>
      <c r="Q501" s="222"/>
      <c r="R501" s="222"/>
      <c r="S501" s="222"/>
      <c r="T501" s="222"/>
      <c r="U501" s="222"/>
      <c r="V501" s="222"/>
      <c r="W501" s="222"/>
      <c r="X501" s="222"/>
      <c r="Y501" s="212"/>
      <c r="Z501" s="212"/>
      <c r="AA501" s="212"/>
      <c r="AB501" s="212"/>
      <c r="AC501" s="212"/>
      <c r="AD501" s="212"/>
      <c r="AE501" s="212"/>
      <c r="AF501" s="212"/>
      <c r="AG501" s="212" t="s">
        <v>264</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1" x14ac:dyDescent="0.2">
      <c r="A502" s="219"/>
      <c r="B502" s="220"/>
      <c r="C502" s="258" t="s">
        <v>1869</v>
      </c>
      <c r="D502" s="252"/>
      <c r="E502" s="253"/>
      <c r="F502" s="222"/>
      <c r="G502" s="222"/>
      <c r="H502" s="222"/>
      <c r="I502" s="222"/>
      <c r="J502" s="222"/>
      <c r="K502" s="222"/>
      <c r="L502" s="222"/>
      <c r="M502" s="222"/>
      <c r="N502" s="222"/>
      <c r="O502" s="222"/>
      <c r="P502" s="222"/>
      <c r="Q502" s="222"/>
      <c r="R502" s="222"/>
      <c r="S502" s="222"/>
      <c r="T502" s="222"/>
      <c r="U502" s="222"/>
      <c r="V502" s="222"/>
      <c r="W502" s="222"/>
      <c r="X502" s="222"/>
      <c r="Y502" s="212"/>
      <c r="Z502" s="212"/>
      <c r="AA502" s="212"/>
      <c r="AB502" s="212"/>
      <c r="AC502" s="212"/>
      <c r="AD502" s="212"/>
      <c r="AE502" s="212"/>
      <c r="AF502" s="212"/>
      <c r="AG502" s="212" t="s">
        <v>264</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1" x14ac:dyDescent="0.2">
      <c r="A503" s="219"/>
      <c r="B503" s="220"/>
      <c r="C503" s="258" t="s">
        <v>284</v>
      </c>
      <c r="D503" s="252"/>
      <c r="E503" s="253"/>
      <c r="F503" s="222"/>
      <c r="G503" s="222"/>
      <c r="H503" s="222"/>
      <c r="I503" s="222"/>
      <c r="J503" s="222"/>
      <c r="K503" s="222"/>
      <c r="L503" s="222"/>
      <c r="M503" s="222"/>
      <c r="N503" s="222"/>
      <c r="O503" s="222"/>
      <c r="P503" s="222"/>
      <c r="Q503" s="222"/>
      <c r="R503" s="222"/>
      <c r="S503" s="222"/>
      <c r="T503" s="222"/>
      <c r="U503" s="222"/>
      <c r="V503" s="222"/>
      <c r="W503" s="222"/>
      <c r="X503" s="222"/>
      <c r="Y503" s="212"/>
      <c r="Z503" s="212"/>
      <c r="AA503" s="212"/>
      <c r="AB503" s="212"/>
      <c r="AC503" s="212"/>
      <c r="AD503" s="212"/>
      <c r="AE503" s="212"/>
      <c r="AF503" s="212"/>
      <c r="AG503" s="212" t="s">
        <v>264</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1" x14ac:dyDescent="0.2">
      <c r="A504" s="219"/>
      <c r="B504" s="220"/>
      <c r="C504" s="258" t="s">
        <v>1870</v>
      </c>
      <c r="D504" s="252"/>
      <c r="E504" s="253">
        <v>668.1</v>
      </c>
      <c r="F504" s="222"/>
      <c r="G504" s="222"/>
      <c r="H504" s="222"/>
      <c r="I504" s="222"/>
      <c r="J504" s="222"/>
      <c r="K504" s="222"/>
      <c r="L504" s="222"/>
      <c r="M504" s="222"/>
      <c r="N504" s="222"/>
      <c r="O504" s="222"/>
      <c r="P504" s="222"/>
      <c r="Q504" s="222"/>
      <c r="R504" s="222"/>
      <c r="S504" s="222"/>
      <c r="T504" s="222"/>
      <c r="U504" s="222"/>
      <c r="V504" s="222"/>
      <c r="W504" s="222"/>
      <c r="X504" s="222"/>
      <c r="Y504" s="212"/>
      <c r="Z504" s="212"/>
      <c r="AA504" s="212"/>
      <c r="AB504" s="212"/>
      <c r="AC504" s="212"/>
      <c r="AD504" s="212"/>
      <c r="AE504" s="212"/>
      <c r="AF504" s="212"/>
      <c r="AG504" s="212" t="s">
        <v>264</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1" x14ac:dyDescent="0.2">
      <c r="A505" s="231">
        <v>106</v>
      </c>
      <c r="B505" s="232" t="s">
        <v>1871</v>
      </c>
      <c r="C505" s="248" t="s">
        <v>1872</v>
      </c>
      <c r="D505" s="233" t="s">
        <v>501</v>
      </c>
      <c r="E505" s="234">
        <v>42</v>
      </c>
      <c r="F505" s="235"/>
      <c r="G505" s="236">
        <f>ROUND(E505*F505,2)</f>
        <v>0</v>
      </c>
      <c r="H505" s="235"/>
      <c r="I505" s="236">
        <f>ROUND(E505*H505,2)</f>
        <v>0</v>
      </c>
      <c r="J505" s="235"/>
      <c r="K505" s="236">
        <f>ROUND(E505*J505,2)</f>
        <v>0</v>
      </c>
      <c r="L505" s="236">
        <v>21</v>
      </c>
      <c r="M505" s="236">
        <f>G505*(1+L505/100)</f>
        <v>0</v>
      </c>
      <c r="N505" s="236">
        <v>0</v>
      </c>
      <c r="O505" s="236">
        <f>ROUND(E505*N505,2)</f>
        <v>0</v>
      </c>
      <c r="P505" s="236">
        <v>0</v>
      </c>
      <c r="Q505" s="236">
        <f>ROUND(E505*P505,2)</f>
        <v>0</v>
      </c>
      <c r="R505" s="236"/>
      <c r="S505" s="236" t="s">
        <v>237</v>
      </c>
      <c r="T505" s="237" t="s">
        <v>238</v>
      </c>
      <c r="U505" s="222">
        <v>0</v>
      </c>
      <c r="V505" s="222">
        <f>ROUND(E505*U505,2)</f>
        <v>0</v>
      </c>
      <c r="W505" s="222"/>
      <c r="X505" s="222" t="s">
        <v>261</v>
      </c>
      <c r="Y505" s="212"/>
      <c r="Z505" s="212"/>
      <c r="AA505" s="212"/>
      <c r="AB505" s="212"/>
      <c r="AC505" s="212"/>
      <c r="AD505" s="212"/>
      <c r="AE505" s="212"/>
      <c r="AF505" s="212"/>
      <c r="AG505" s="212" t="s">
        <v>330</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1" x14ac:dyDescent="0.2">
      <c r="A506" s="219"/>
      <c r="B506" s="220"/>
      <c r="C506" s="258" t="s">
        <v>1812</v>
      </c>
      <c r="D506" s="252"/>
      <c r="E506" s="253"/>
      <c r="F506" s="222"/>
      <c r="G506" s="222"/>
      <c r="H506" s="222"/>
      <c r="I506" s="222"/>
      <c r="J506" s="222"/>
      <c r="K506" s="222"/>
      <c r="L506" s="222"/>
      <c r="M506" s="222"/>
      <c r="N506" s="222"/>
      <c r="O506" s="222"/>
      <c r="P506" s="222"/>
      <c r="Q506" s="222"/>
      <c r="R506" s="222"/>
      <c r="S506" s="222"/>
      <c r="T506" s="222"/>
      <c r="U506" s="222"/>
      <c r="V506" s="222"/>
      <c r="W506" s="222"/>
      <c r="X506" s="222"/>
      <c r="Y506" s="212"/>
      <c r="Z506" s="212"/>
      <c r="AA506" s="212"/>
      <c r="AB506" s="212"/>
      <c r="AC506" s="212"/>
      <c r="AD506" s="212"/>
      <c r="AE506" s="212"/>
      <c r="AF506" s="212"/>
      <c r="AG506" s="212" t="s">
        <v>264</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
      <c r="A507" s="219"/>
      <c r="B507" s="220"/>
      <c r="C507" s="258" t="s">
        <v>1813</v>
      </c>
      <c r="D507" s="252"/>
      <c r="E507" s="253">
        <v>21</v>
      </c>
      <c r="F507" s="222"/>
      <c r="G507" s="222"/>
      <c r="H507" s="222"/>
      <c r="I507" s="222"/>
      <c r="J507" s="222"/>
      <c r="K507" s="222"/>
      <c r="L507" s="222"/>
      <c r="M507" s="222"/>
      <c r="N507" s="222"/>
      <c r="O507" s="222"/>
      <c r="P507" s="222"/>
      <c r="Q507" s="222"/>
      <c r="R507" s="222"/>
      <c r="S507" s="222"/>
      <c r="T507" s="222"/>
      <c r="U507" s="222"/>
      <c r="V507" s="222"/>
      <c r="W507" s="222"/>
      <c r="X507" s="222"/>
      <c r="Y507" s="212"/>
      <c r="Z507" s="212"/>
      <c r="AA507" s="212"/>
      <c r="AB507" s="212"/>
      <c r="AC507" s="212"/>
      <c r="AD507" s="212"/>
      <c r="AE507" s="212"/>
      <c r="AF507" s="212"/>
      <c r="AG507" s="212" t="s">
        <v>264</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1" x14ac:dyDescent="0.2">
      <c r="A508" s="219"/>
      <c r="B508" s="220"/>
      <c r="C508" s="258" t="s">
        <v>1812</v>
      </c>
      <c r="D508" s="252"/>
      <c r="E508" s="253"/>
      <c r="F508" s="222"/>
      <c r="G508" s="222"/>
      <c r="H508" s="222"/>
      <c r="I508" s="222"/>
      <c r="J508" s="222"/>
      <c r="K508" s="222"/>
      <c r="L508" s="222"/>
      <c r="M508" s="222"/>
      <c r="N508" s="222"/>
      <c r="O508" s="222"/>
      <c r="P508" s="222"/>
      <c r="Q508" s="222"/>
      <c r="R508" s="222"/>
      <c r="S508" s="222"/>
      <c r="T508" s="222"/>
      <c r="U508" s="222"/>
      <c r="V508" s="222"/>
      <c r="W508" s="222"/>
      <c r="X508" s="222"/>
      <c r="Y508" s="212"/>
      <c r="Z508" s="212"/>
      <c r="AA508" s="212"/>
      <c r="AB508" s="212"/>
      <c r="AC508" s="212"/>
      <c r="AD508" s="212"/>
      <c r="AE508" s="212"/>
      <c r="AF508" s="212"/>
      <c r="AG508" s="212" t="s">
        <v>264</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
      <c r="A509" s="219"/>
      <c r="B509" s="220"/>
      <c r="C509" s="258" t="s">
        <v>1813</v>
      </c>
      <c r="D509" s="252"/>
      <c r="E509" s="253">
        <v>21</v>
      </c>
      <c r="F509" s="222"/>
      <c r="G509" s="222"/>
      <c r="H509" s="222"/>
      <c r="I509" s="222"/>
      <c r="J509" s="222"/>
      <c r="K509" s="222"/>
      <c r="L509" s="222"/>
      <c r="M509" s="222"/>
      <c r="N509" s="222"/>
      <c r="O509" s="222"/>
      <c r="P509" s="222"/>
      <c r="Q509" s="222"/>
      <c r="R509" s="222"/>
      <c r="S509" s="222"/>
      <c r="T509" s="222"/>
      <c r="U509" s="222"/>
      <c r="V509" s="222"/>
      <c r="W509" s="222"/>
      <c r="X509" s="222"/>
      <c r="Y509" s="212"/>
      <c r="Z509" s="212"/>
      <c r="AA509" s="212"/>
      <c r="AB509" s="212"/>
      <c r="AC509" s="212"/>
      <c r="AD509" s="212"/>
      <c r="AE509" s="212"/>
      <c r="AF509" s="212"/>
      <c r="AG509" s="212" t="s">
        <v>264</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1" x14ac:dyDescent="0.2">
      <c r="A510" s="231">
        <v>107</v>
      </c>
      <c r="B510" s="232" t="s">
        <v>1873</v>
      </c>
      <c r="C510" s="248" t="s">
        <v>1874</v>
      </c>
      <c r="D510" s="233" t="s">
        <v>501</v>
      </c>
      <c r="E510" s="234">
        <v>16.013999999999999</v>
      </c>
      <c r="F510" s="235"/>
      <c r="G510" s="236">
        <f>ROUND(E510*F510,2)</f>
        <v>0</v>
      </c>
      <c r="H510" s="235"/>
      <c r="I510" s="236">
        <f>ROUND(E510*H510,2)</f>
        <v>0</v>
      </c>
      <c r="J510" s="235"/>
      <c r="K510" s="236">
        <f>ROUND(E510*J510,2)</f>
        <v>0</v>
      </c>
      <c r="L510" s="236">
        <v>21</v>
      </c>
      <c r="M510" s="236">
        <f>G510*(1+L510/100)</f>
        <v>0</v>
      </c>
      <c r="N510" s="236">
        <v>0</v>
      </c>
      <c r="O510" s="236">
        <f>ROUND(E510*N510,2)</f>
        <v>0</v>
      </c>
      <c r="P510" s="236">
        <v>0</v>
      </c>
      <c r="Q510" s="236">
        <f>ROUND(E510*P510,2)</f>
        <v>0</v>
      </c>
      <c r="R510" s="236"/>
      <c r="S510" s="236" t="s">
        <v>237</v>
      </c>
      <c r="T510" s="237" t="s">
        <v>238</v>
      </c>
      <c r="U510" s="222">
        <v>0</v>
      </c>
      <c r="V510" s="222">
        <f>ROUND(E510*U510,2)</f>
        <v>0</v>
      </c>
      <c r="W510" s="222"/>
      <c r="X510" s="222" t="s">
        <v>261</v>
      </c>
      <c r="Y510" s="212"/>
      <c r="Z510" s="212"/>
      <c r="AA510" s="212"/>
      <c r="AB510" s="212"/>
      <c r="AC510" s="212"/>
      <c r="AD510" s="212"/>
      <c r="AE510" s="212"/>
      <c r="AF510" s="212"/>
      <c r="AG510" s="212" t="s">
        <v>330</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1" x14ac:dyDescent="0.2">
      <c r="A511" s="219"/>
      <c r="B511" s="220"/>
      <c r="C511" s="258" t="s">
        <v>1875</v>
      </c>
      <c r="D511" s="252"/>
      <c r="E511" s="253"/>
      <c r="F511" s="222"/>
      <c r="G511" s="222"/>
      <c r="H511" s="222"/>
      <c r="I511" s="222"/>
      <c r="J511" s="222"/>
      <c r="K511" s="222"/>
      <c r="L511" s="222"/>
      <c r="M511" s="222"/>
      <c r="N511" s="222"/>
      <c r="O511" s="222"/>
      <c r="P511" s="222"/>
      <c r="Q511" s="222"/>
      <c r="R511" s="222"/>
      <c r="S511" s="222"/>
      <c r="T511" s="222"/>
      <c r="U511" s="222"/>
      <c r="V511" s="222"/>
      <c r="W511" s="222"/>
      <c r="X511" s="222"/>
      <c r="Y511" s="212"/>
      <c r="Z511" s="212"/>
      <c r="AA511" s="212"/>
      <c r="AB511" s="212"/>
      <c r="AC511" s="212"/>
      <c r="AD511" s="212"/>
      <c r="AE511" s="212"/>
      <c r="AF511" s="212"/>
      <c r="AG511" s="212" t="s">
        <v>264</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1" x14ac:dyDescent="0.2">
      <c r="A512" s="219"/>
      <c r="B512" s="220"/>
      <c r="C512" s="258" t="s">
        <v>1876</v>
      </c>
      <c r="D512" s="252"/>
      <c r="E512" s="253">
        <v>16.013999999999999</v>
      </c>
      <c r="F512" s="222"/>
      <c r="G512" s="222"/>
      <c r="H512" s="222"/>
      <c r="I512" s="222"/>
      <c r="J512" s="222"/>
      <c r="K512" s="222"/>
      <c r="L512" s="222"/>
      <c r="M512" s="222"/>
      <c r="N512" s="222"/>
      <c r="O512" s="222"/>
      <c r="P512" s="222"/>
      <c r="Q512" s="222"/>
      <c r="R512" s="222"/>
      <c r="S512" s="222"/>
      <c r="T512" s="222"/>
      <c r="U512" s="222"/>
      <c r="V512" s="222"/>
      <c r="W512" s="222"/>
      <c r="X512" s="222"/>
      <c r="Y512" s="212"/>
      <c r="Z512" s="212"/>
      <c r="AA512" s="212"/>
      <c r="AB512" s="212"/>
      <c r="AC512" s="212"/>
      <c r="AD512" s="212"/>
      <c r="AE512" s="212"/>
      <c r="AF512" s="212"/>
      <c r="AG512" s="212" t="s">
        <v>264</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1" x14ac:dyDescent="0.2">
      <c r="A513" s="231">
        <v>108</v>
      </c>
      <c r="B513" s="232" t="s">
        <v>1877</v>
      </c>
      <c r="C513" s="248" t="s">
        <v>1878</v>
      </c>
      <c r="D513" s="233" t="s">
        <v>501</v>
      </c>
      <c r="E513" s="234">
        <v>98.5</v>
      </c>
      <c r="F513" s="235"/>
      <c r="G513" s="236">
        <f>ROUND(E513*F513,2)</f>
        <v>0</v>
      </c>
      <c r="H513" s="235"/>
      <c r="I513" s="236">
        <f>ROUND(E513*H513,2)</f>
        <v>0</v>
      </c>
      <c r="J513" s="235"/>
      <c r="K513" s="236">
        <f>ROUND(E513*J513,2)</f>
        <v>0</v>
      </c>
      <c r="L513" s="236">
        <v>21</v>
      </c>
      <c r="M513" s="236">
        <f>G513*(1+L513/100)</f>
        <v>0</v>
      </c>
      <c r="N513" s="236">
        <v>0</v>
      </c>
      <c r="O513" s="236">
        <f>ROUND(E513*N513,2)</f>
        <v>0</v>
      </c>
      <c r="P513" s="236">
        <v>0</v>
      </c>
      <c r="Q513" s="236">
        <f>ROUND(E513*P513,2)</f>
        <v>0</v>
      </c>
      <c r="R513" s="236"/>
      <c r="S513" s="236" t="s">
        <v>237</v>
      </c>
      <c r="T513" s="237" t="s">
        <v>238</v>
      </c>
      <c r="U513" s="222">
        <v>0</v>
      </c>
      <c r="V513" s="222">
        <f>ROUND(E513*U513,2)</f>
        <v>0</v>
      </c>
      <c r="W513" s="222"/>
      <c r="X513" s="222" t="s">
        <v>261</v>
      </c>
      <c r="Y513" s="212"/>
      <c r="Z513" s="212"/>
      <c r="AA513" s="212"/>
      <c r="AB513" s="212"/>
      <c r="AC513" s="212"/>
      <c r="AD513" s="212"/>
      <c r="AE513" s="212"/>
      <c r="AF513" s="212"/>
      <c r="AG513" s="212" t="s">
        <v>330</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1" x14ac:dyDescent="0.2">
      <c r="A514" s="219"/>
      <c r="B514" s="220"/>
      <c r="C514" s="258" t="s">
        <v>1879</v>
      </c>
      <c r="D514" s="252"/>
      <c r="E514" s="253"/>
      <c r="F514" s="222"/>
      <c r="G514" s="222"/>
      <c r="H514" s="222"/>
      <c r="I514" s="222"/>
      <c r="J514" s="222"/>
      <c r="K514" s="222"/>
      <c r="L514" s="222"/>
      <c r="M514" s="222"/>
      <c r="N514" s="222"/>
      <c r="O514" s="222"/>
      <c r="P514" s="222"/>
      <c r="Q514" s="222"/>
      <c r="R514" s="222"/>
      <c r="S514" s="222"/>
      <c r="T514" s="222"/>
      <c r="U514" s="222"/>
      <c r="V514" s="222"/>
      <c r="W514" s="222"/>
      <c r="X514" s="222"/>
      <c r="Y514" s="212"/>
      <c r="Z514" s="212"/>
      <c r="AA514" s="212"/>
      <c r="AB514" s="212"/>
      <c r="AC514" s="212"/>
      <c r="AD514" s="212"/>
      <c r="AE514" s="212"/>
      <c r="AF514" s="212"/>
      <c r="AG514" s="212" t="s">
        <v>264</v>
      </c>
      <c r="AH514" s="212">
        <v>0</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1" x14ac:dyDescent="0.2">
      <c r="A515" s="219"/>
      <c r="B515" s="220"/>
      <c r="C515" s="258" t="s">
        <v>284</v>
      </c>
      <c r="D515" s="252"/>
      <c r="E515" s="253"/>
      <c r="F515" s="222"/>
      <c r="G515" s="222"/>
      <c r="H515" s="222"/>
      <c r="I515" s="222"/>
      <c r="J515" s="222"/>
      <c r="K515" s="222"/>
      <c r="L515" s="222"/>
      <c r="M515" s="222"/>
      <c r="N515" s="222"/>
      <c r="O515" s="222"/>
      <c r="P515" s="222"/>
      <c r="Q515" s="222"/>
      <c r="R515" s="222"/>
      <c r="S515" s="222"/>
      <c r="T515" s="222"/>
      <c r="U515" s="222"/>
      <c r="V515" s="222"/>
      <c r="W515" s="222"/>
      <c r="X515" s="222"/>
      <c r="Y515" s="212"/>
      <c r="Z515" s="212"/>
      <c r="AA515" s="212"/>
      <c r="AB515" s="212"/>
      <c r="AC515" s="212"/>
      <c r="AD515" s="212"/>
      <c r="AE515" s="212"/>
      <c r="AF515" s="212"/>
      <c r="AG515" s="212" t="s">
        <v>264</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
      <c r="A516" s="219"/>
      <c r="B516" s="220"/>
      <c r="C516" s="258" t="s">
        <v>1880</v>
      </c>
      <c r="D516" s="252"/>
      <c r="E516" s="253">
        <v>98.5</v>
      </c>
      <c r="F516" s="222"/>
      <c r="G516" s="222"/>
      <c r="H516" s="222"/>
      <c r="I516" s="222"/>
      <c r="J516" s="222"/>
      <c r="K516" s="222"/>
      <c r="L516" s="222"/>
      <c r="M516" s="222"/>
      <c r="N516" s="222"/>
      <c r="O516" s="222"/>
      <c r="P516" s="222"/>
      <c r="Q516" s="222"/>
      <c r="R516" s="222"/>
      <c r="S516" s="222"/>
      <c r="T516" s="222"/>
      <c r="U516" s="222"/>
      <c r="V516" s="222"/>
      <c r="W516" s="222"/>
      <c r="X516" s="222"/>
      <c r="Y516" s="212"/>
      <c r="Z516" s="212"/>
      <c r="AA516" s="212"/>
      <c r="AB516" s="212"/>
      <c r="AC516" s="212"/>
      <c r="AD516" s="212"/>
      <c r="AE516" s="212"/>
      <c r="AF516" s="212"/>
      <c r="AG516" s="212" t="s">
        <v>264</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1" x14ac:dyDescent="0.2">
      <c r="A517" s="231">
        <v>109</v>
      </c>
      <c r="B517" s="232" t="s">
        <v>507</v>
      </c>
      <c r="C517" s="248" t="s">
        <v>508</v>
      </c>
      <c r="D517" s="233" t="s">
        <v>509</v>
      </c>
      <c r="E517" s="234">
        <v>37.014000000000003</v>
      </c>
      <c r="F517" s="235"/>
      <c r="G517" s="236">
        <f>ROUND(E517*F517,2)</f>
        <v>0</v>
      </c>
      <c r="H517" s="235"/>
      <c r="I517" s="236">
        <f>ROUND(E517*H517,2)</f>
        <v>0</v>
      </c>
      <c r="J517" s="235"/>
      <c r="K517" s="236">
        <f>ROUND(E517*J517,2)</f>
        <v>0</v>
      </c>
      <c r="L517" s="236">
        <v>21</v>
      </c>
      <c r="M517" s="236">
        <f>G517*(1+L517/100)</f>
        <v>0</v>
      </c>
      <c r="N517" s="236">
        <v>6.0000000000000002E-5</v>
      </c>
      <c r="O517" s="236">
        <f>ROUND(E517*N517,2)</f>
        <v>0</v>
      </c>
      <c r="P517" s="236">
        <v>0</v>
      </c>
      <c r="Q517" s="236">
        <f>ROUND(E517*P517,2)</f>
        <v>0</v>
      </c>
      <c r="R517" s="236" t="s">
        <v>510</v>
      </c>
      <c r="S517" s="236" t="s">
        <v>259</v>
      </c>
      <c r="T517" s="237" t="s">
        <v>259</v>
      </c>
      <c r="U517" s="222">
        <v>0.43</v>
      </c>
      <c r="V517" s="222">
        <f>ROUND(E517*U517,2)</f>
        <v>15.92</v>
      </c>
      <c r="W517" s="222"/>
      <c r="X517" s="222" t="s">
        <v>248</v>
      </c>
      <c r="Y517" s="212"/>
      <c r="Z517" s="212"/>
      <c r="AA517" s="212"/>
      <c r="AB517" s="212"/>
      <c r="AC517" s="212"/>
      <c r="AD517" s="212"/>
      <c r="AE517" s="212"/>
      <c r="AF517" s="212"/>
      <c r="AG517" s="212" t="s">
        <v>313</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1" x14ac:dyDescent="0.2">
      <c r="A518" s="219"/>
      <c r="B518" s="220"/>
      <c r="C518" s="258" t="s">
        <v>1881</v>
      </c>
      <c r="D518" s="252"/>
      <c r="E518" s="253"/>
      <c r="F518" s="222"/>
      <c r="G518" s="222"/>
      <c r="H518" s="222"/>
      <c r="I518" s="222"/>
      <c r="J518" s="222"/>
      <c r="K518" s="222"/>
      <c r="L518" s="222"/>
      <c r="M518" s="222"/>
      <c r="N518" s="222"/>
      <c r="O518" s="222"/>
      <c r="P518" s="222"/>
      <c r="Q518" s="222"/>
      <c r="R518" s="222"/>
      <c r="S518" s="222"/>
      <c r="T518" s="222"/>
      <c r="U518" s="222"/>
      <c r="V518" s="222"/>
      <c r="W518" s="222"/>
      <c r="X518" s="222"/>
      <c r="Y518" s="212"/>
      <c r="Z518" s="212"/>
      <c r="AA518" s="212"/>
      <c r="AB518" s="212"/>
      <c r="AC518" s="212"/>
      <c r="AD518" s="212"/>
      <c r="AE518" s="212"/>
      <c r="AF518" s="212"/>
      <c r="AG518" s="212" t="s">
        <v>264</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1" x14ac:dyDescent="0.2">
      <c r="A519" s="219"/>
      <c r="B519" s="220"/>
      <c r="C519" s="258" t="s">
        <v>1875</v>
      </c>
      <c r="D519" s="252"/>
      <c r="E519" s="253"/>
      <c r="F519" s="222"/>
      <c r="G519" s="222"/>
      <c r="H519" s="222"/>
      <c r="I519" s="222"/>
      <c r="J519" s="222"/>
      <c r="K519" s="222"/>
      <c r="L519" s="222"/>
      <c r="M519" s="222"/>
      <c r="N519" s="222"/>
      <c r="O519" s="222"/>
      <c r="P519" s="222"/>
      <c r="Q519" s="222"/>
      <c r="R519" s="222"/>
      <c r="S519" s="222"/>
      <c r="T519" s="222"/>
      <c r="U519" s="222"/>
      <c r="V519" s="222"/>
      <c r="W519" s="222"/>
      <c r="X519" s="222"/>
      <c r="Y519" s="212"/>
      <c r="Z519" s="212"/>
      <c r="AA519" s="212"/>
      <c r="AB519" s="212"/>
      <c r="AC519" s="212"/>
      <c r="AD519" s="212"/>
      <c r="AE519" s="212"/>
      <c r="AF519" s="212"/>
      <c r="AG519" s="212" t="s">
        <v>264</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
      <c r="A520" s="219"/>
      <c r="B520" s="220"/>
      <c r="C520" s="258" t="s">
        <v>1882</v>
      </c>
      <c r="D520" s="252"/>
      <c r="E520" s="253"/>
      <c r="F520" s="222"/>
      <c r="G520" s="222"/>
      <c r="H520" s="222"/>
      <c r="I520" s="222"/>
      <c r="J520" s="222"/>
      <c r="K520" s="222"/>
      <c r="L520" s="222"/>
      <c r="M520" s="222"/>
      <c r="N520" s="222"/>
      <c r="O520" s="222"/>
      <c r="P520" s="222"/>
      <c r="Q520" s="222"/>
      <c r="R520" s="222"/>
      <c r="S520" s="222"/>
      <c r="T520" s="222"/>
      <c r="U520" s="222"/>
      <c r="V520" s="222"/>
      <c r="W520" s="222"/>
      <c r="X520" s="222"/>
      <c r="Y520" s="212"/>
      <c r="Z520" s="212"/>
      <c r="AA520" s="212"/>
      <c r="AB520" s="212"/>
      <c r="AC520" s="212"/>
      <c r="AD520" s="212"/>
      <c r="AE520" s="212"/>
      <c r="AF520" s="212"/>
      <c r="AG520" s="212" t="s">
        <v>264</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1" x14ac:dyDescent="0.2">
      <c r="A521" s="219"/>
      <c r="B521" s="220"/>
      <c r="C521" s="258" t="s">
        <v>1812</v>
      </c>
      <c r="D521" s="252"/>
      <c r="E521" s="253"/>
      <c r="F521" s="222"/>
      <c r="G521" s="222"/>
      <c r="H521" s="222"/>
      <c r="I521" s="222"/>
      <c r="J521" s="222"/>
      <c r="K521" s="222"/>
      <c r="L521" s="222"/>
      <c r="M521" s="222"/>
      <c r="N521" s="222"/>
      <c r="O521" s="222"/>
      <c r="P521" s="222"/>
      <c r="Q521" s="222"/>
      <c r="R521" s="222"/>
      <c r="S521" s="222"/>
      <c r="T521" s="222"/>
      <c r="U521" s="222"/>
      <c r="V521" s="222"/>
      <c r="W521" s="222"/>
      <c r="X521" s="222"/>
      <c r="Y521" s="212"/>
      <c r="Z521" s="212"/>
      <c r="AA521" s="212"/>
      <c r="AB521" s="212"/>
      <c r="AC521" s="212"/>
      <c r="AD521" s="212"/>
      <c r="AE521" s="212"/>
      <c r="AF521" s="212"/>
      <c r="AG521" s="212" t="s">
        <v>264</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
      <c r="A522" s="219"/>
      <c r="B522" s="220"/>
      <c r="C522" s="258" t="s">
        <v>284</v>
      </c>
      <c r="D522" s="252"/>
      <c r="E522" s="253"/>
      <c r="F522" s="222"/>
      <c r="G522" s="222"/>
      <c r="H522" s="222"/>
      <c r="I522" s="222"/>
      <c r="J522" s="222"/>
      <c r="K522" s="222"/>
      <c r="L522" s="222"/>
      <c r="M522" s="222"/>
      <c r="N522" s="222"/>
      <c r="O522" s="222"/>
      <c r="P522" s="222"/>
      <c r="Q522" s="222"/>
      <c r="R522" s="222"/>
      <c r="S522" s="222"/>
      <c r="T522" s="222"/>
      <c r="U522" s="222"/>
      <c r="V522" s="222"/>
      <c r="W522" s="222"/>
      <c r="X522" s="222"/>
      <c r="Y522" s="212"/>
      <c r="Z522" s="212"/>
      <c r="AA522" s="212"/>
      <c r="AB522" s="212"/>
      <c r="AC522" s="212"/>
      <c r="AD522" s="212"/>
      <c r="AE522" s="212"/>
      <c r="AF522" s="212"/>
      <c r="AG522" s="212" t="s">
        <v>264</v>
      </c>
      <c r="AH522" s="212">
        <v>0</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1" x14ac:dyDescent="0.2">
      <c r="A523" s="219"/>
      <c r="B523" s="220"/>
      <c r="C523" s="258" t="s">
        <v>1883</v>
      </c>
      <c r="D523" s="252"/>
      <c r="E523" s="253">
        <v>37.014000000000003</v>
      </c>
      <c r="F523" s="222"/>
      <c r="G523" s="222"/>
      <c r="H523" s="222"/>
      <c r="I523" s="222"/>
      <c r="J523" s="222"/>
      <c r="K523" s="222"/>
      <c r="L523" s="222"/>
      <c r="M523" s="222"/>
      <c r="N523" s="222"/>
      <c r="O523" s="222"/>
      <c r="P523" s="222"/>
      <c r="Q523" s="222"/>
      <c r="R523" s="222"/>
      <c r="S523" s="222"/>
      <c r="T523" s="222"/>
      <c r="U523" s="222"/>
      <c r="V523" s="222"/>
      <c r="W523" s="222"/>
      <c r="X523" s="222"/>
      <c r="Y523" s="212"/>
      <c r="Z523" s="212"/>
      <c r="AA523" s="212"/>
      <c r="AB523" s="212"/>
      <c r="AC523" s="212"/>
      <c r="AD523" s="212"/>
      <c r="AE523" s="212"/>
      <c r="AF523" s="212"/>
      <c r="AG523" s="212" t="s">
        <v>264</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
      <c r="A524" s="231">
        <v>110</v>
      </c>
      <c r="B524" s="232" t="s">
        <v>1884</v>
      </c>
      <c r="C524" s="248" t="s">
        <v>1885</v>
      </c>
      <c r="D524" s="233" t="s">
        <v>509</v>
      </c>
      <c r="E524" s="234">
        <v>67.13</v>
      </c>
      <c r="F524" s="235"/>
      <c r="G524" s="236">
        <f>ROUND(E524*F524,2)</f>
        <v>0</v>
      </c>
      <c r="H524" s="235"/>
      <c r="I524" s="236">
        <f>ROUND(E524*H524,2)</f>
        <v>0</v>
      </c>
      <c r="J524" s="235"/>
      <c r="K524" s="236">
        <f>ROUND(E524*J524,2)</f>
        <v>0</v>
      </c>
      <c r="L524" s="236">
        <v>21</v>
      </c>
      <c r="M524" s="236">
        <f>G524*(1+L524/100)</f>
        <v>0</v>
      </c>
      <c r="N524" s="236">
        <v>5.0000000000000002E-5</v>
      </c>
      <c r="O524" s="236">
        <f>ROUND(E524*N524,2)</f>
        <v>0</v>
      </c>
      <c r="P524" s="236">
        <v>0</v>
      </c>
      <c r="Q524" s="236">
        <f>ROUND(E524*P524,2)</f>
        <v>0</v>
      </c>
      <c r="R524" s="236" t="s">
        <v>510</v>
      </c>
      <c r="S524" s="236" t="s">
        <v>259</v>
      </c>
      <c r="T524" s="237" t="s">
        <v>259</v>
      </c>
      <c r="U524" s="222">
        <v>0.1</v>
      </c>
      <c r="V524" s="222">
        <f>ROUND(E524*U524,2)</f>
        <v>6.71</v>
      </c>
      <c r="W524" s="222"/>
      <c r="X524" s="222" t="s">
        <v>248</v>
      </c>
      <c r="Y524" s="212"/>
      <c r="Z524" s="212"/>
      <c r="AA524" s="212"/>
      <c r="AB524" s="212"/>
      <c r="AC524" s="212"/>
      <c r="AD524" s="212"/>
      <c r="AE524" s="212"/>
      <c r="AF524" s="212"/>
      <c r="AG524" s="212" t="s">
        <v>313</v>
      </c>
      <c r="AH524" s="212"/>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1" x14ac:dyDescent="0.2">
      <c r="A525" s="219"/>
      <c r="B525" s="220"/>
      <c r="C525" s="258" t="s">
        <v>1886</v>
      </c>
      <c r="D525" s="252"/>
      <c r="E525" s="253"/>
      <c r="F525" s="222"/>
      <c r="G525" s="222"/>
      <c r="H525" s="222"/>
      <c r="I525" s="222"/>
      <c r="J525" s="222"/>
      <c r="K525" s="222"/>
      <c r="L525" s="222"/>
      <c r="M525" s="222"/>
      <c r="N525" s="222"/>
      <c r="O525" s="222"/>
      <c r="P525" s="222"/>
      <c r="Q525" s="222"/>
      <c r="R525" s="222"/>
      <c r="S525" s="222"/>
      <c r="T525" s="222"/>
      <c r="U525" s="222"/>
      <c r="V525" s="222"/>
      <c r="W525" s="222"/>
      <c r="X525" s="222"/>
      <c r="Y525" s="212"/>
      <c r="Z525" s="212"/>
      <c r="AA525" s="212"/>
      <c r="AB525" s="212"/>
      <c r="AC525" s="212"/>
      <c r="AD525" s="212"/>
      <c r="AE525" s="212"/>
      <c r="AF525" s="212"/>
      <c r="AG525" s="212" t="s">
        <v>264</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1" x14ac:dyDescent="0.2">
      <c r="A526" s="219"/>
      <c r="B526" s="220"/>
      <c r="C526" s="258" t="s">
        <v>1887</v>
      </c>
      <c r="D526" s="252"/>
      <c r="E526" s="253"/>
      <c r="F526" s="222"/>
      <c r="G526" s="222"/>
      <c r="H526" s="222"/>
      <c r="I526" s="222"/>
      <c r="J526" s="222"/>
      <c r="K526" s="222"/>
      <c r="L526" s="222"/>
      <c r="M526" s="222"/>
      <c r="N526" s="222"/>
      <c r="O526" s="222"/>
      <c r="P526" s="222"/>
      <c r="Q526" s="222"/>
      <c r="R526" s="222"/>
      <c r="S526" s="222"/>
      <c r="T526" s="222"/>
      <c r="U526" s="222"/>
      <c r="V526" s="222"/>
      <c r="W526" s="222"/>
      <c r="X526" s="222"/>
      <c r="Y526" s="212"/>
      <c r="Z526" s="212"/>
      <c r="AA526" s="212"/>
      <c r="AB526" s="212"/>
      <c r="AC526" s="212"/>
      <c r="AD526" s="212"/>
      <c r="AE526" s="212"/>
      <c r="AF526" s="212"/>
      <c r="AG526" s="212" t="s">
        <v>264</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1" x14ac:dyDescent="0.2">
      <c r="A527" s="219"/>
      <c r="B527" s="220"/>
      <c r="C527" s="258" t="s">
        <v>1888</v>
      </c>
      <c r="D527" s="252"/>
      <c r="E527" s="253"/>
      <c r="F527" s="222"/>
      <c r="G527" s="222"/>
      <c r="H527" s="222"/>
      <c r="I527" s="222"/>
      <c r="J527" s="222"/>
      <c r="K527" s="222"/>
      <c r="L527" s="222"/>
      <c r="M527" s="222"/>
      <c r="N527" s="222"/>
      <c r="O527" s="222"/>
      <c r="P527" s="222"/>
      <c r="Q527" s="222"/>
      <c r="R527" s="222"/>
      <c r="S527" s="222"/>
      <c r="T527" s="222"/>
      <c r="U527" s="222"/>
      <c r="V527" s="222"/>
      <c r="W527" s="222"/>
      <c r="X527" s="222"/>
      <c r="Y527" s="212"/>
      <c r="Z527" s="212"/>
      <c r="AA527" s="212"/>
      <c r="AB527" s="212"/>
      <c r="AC527" s="212"/>
      <c r="AD527" s="212"/>
      <c r="AE527" s="212"/>
      <c r="AF527" s="212"/>
      <c r="AG527" s="212" t="s">
        <v>264</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1" x14ac:dyDescent="0.2">
      <c r="A528" s="219"/>
      <c r="B528" s="220"/>
      <c r="C528" s="258" t="s">
        <v>1889</v>
      </c>
      <c r="D528" s="252"/>
      <c r="E528" s="253"/>
      <c r="F528" s="222"/>
      <c r="G528" s="222"/>
      <c r="H528" s="222"/>
      <c r="I528" s="222"/>
      <c r="J528" s="222"/>
      <c r="K528" s="222"/>
      <c r="L528" s="222"/>
      <c r="M528" s="222"/>
      <c r="N528" s="222"/>
      <c r="O528" s="222"/>
      <c r="P528" s="222"/>
      <c r="Q528" s="222"/>
      <c r="R528" s="222"/>
      <c r="S528" s="222"/>
      <c r="T528" s="222"/>
      <c r="U528" s="222"/>
      <c r="V528" s="222"/>
      <c r="W528" s="222"/>
      <c r="X528" s="222"/>
      <c r="Y528" s="212"/>
      <c r="Z528" s="212"/>
      <c r="AA528" s="212"/>
      <c r="AB528" s="212"/>
      <c r="AC528" s="212"/>
      <c r="AD528" s="212"/>
      <c r="AE528" s="212"/>
      <c r="AF528" s="212"/>
      <c r="AG528" s="212" t="s">
        <v>264</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
      <c r="A529" s="219"/>
      <c r="B529" s="220"/>
      <c r="C529" s="258" t="s">
        <v>1890</v>
      </c>
      <c r="D529" s="252"/>
      <c r="E529" s="253"/>
      <c r="F529" s="222"/>
      <c r="G529" s="222"/>
      <c r="H529" s="222"/>
      <c r="I529" s="222"/>
      <c r="J529" s="222"/>
      <c r="K529" s="222"/>
      <c r="L529" s="222"/>
      <c r="M529" s="222"/>
      <c r="N529" s="222"/>
      <c r="O529" s="222"/>
      <c r="P529" s="222"/>
      <c r="Q529" s="222"/>
      <c r="R529" s="222"/>
      <c r="S529" s="222"/>
      <c r="T529" s="222"/>
      <c r="U529" s="222"/>
      <c r="V529" s="222"/>
      <c r="W529" s="222"/>
      <c r="X529" s="222"/>
      <c r="Y529" s="212"/>
      <c r="Z529" s="212"/>
      <c r="AA529" s="212"/>
      <c r="AB529" s="212"/>
      <c r="AC529" s="212"/>
      <c r="AD529" s="212"/>
      <c r="AE529" s="212"/>
      <c r="AF529" s="212"/>
      <c r="AG529" s="212" t="s">
        <v>264</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1" x14ac:dyDescent="0.2">
      <c r="A530" s="219"/>
      <c r="B530" s="220"/>
      <c r="C530" s="258" t="s">
        <v>1891</v>
      </c>
      <c r="D530" s="252"/>
      <c r="E530" s="253"/>
      <c r="F530" s="222"/>
      <c r="G530" s="222"/>
      <c r="H530" s="222"/>
      <c r="I530" s="222"/>
      <c r="J530" s="222"/>
      <c r="K530" s="222"/>
      <c r="L530" s="222"/>
      <c r="M530" s="222"/>
      <c r="N530" s="222"/>
      <c r="O530" s="222"/>
      <c r="P530" s="222"/>
      <c r="Q530" s="222"/>
      <c r="R530" s="222"/>
      <c r="S530" s="222"/>
      <c r="T530" s="222"/>
      <c r="U530" s="222"/>
      <c r="V530" s="222"/>
      <c r="W530" s="222"/>
      <c r="X530" s="222"/>
      <c r="Y530" s="212"/>
      <c r="Z530" s="212"/>
      <c r="AA530" s="212"/>
      <c r="AB530" s="212"/>
      <c r="AC530" s="212"/>
      <c r="AD530" s="212"/>
      <c r="AE530" s="212"/>
      <c r="AF530" s="212"/>
      <c r="AG530" s="212" t="s">
        <v>264</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1" x14ac:dyDescent="0.2">
      <c r="A531" s="219"/>
      <c r="B531" s="220"/>
      <c r="C531" s="258" t="s">
        <v>1892</v>
      </c>
      <c r="D531" s="252"/>
      <c r="E531" s="253"/>
      <c r="F531" s="222"/>
      <c r="G531" s="222"/>
      <c r="H531" s="222"/>
      <c r="I531" s="222"/>
      <c r="J531" s="222"/>
      <c r="K531" s="222"/>
      <c r="L531" s="222"/>
      <c r="M531" s="222"/>
      <c r="N531" s="222"/>
      <c r="O531" s="222"/>
      <c r="P531" s="222"/>
      <c r="Q531" s="222"/>
      <c r="R531" s="222"/>
      <c r="S531" s="222"/>
      <c r="T531" s="222"/>
      <c r="U531" s="222"/>
      <c r="V531" s="222"/>
      <c r="W531" s="222"/>
      <c r="X531" s="222"/>
      <c r="Y531" s="212"/>
      <c r="Z531" s="212"/>
      <c r="AA531" s="212"/>
      <c r="AB531" s="212"/>
      <c r="AC531" s="212"/>
      <c r="AD531" s="212"/>
      <c r="AE531" s="212"/>
      <c r="AF531" s="212"/>
      <c r="AG531" s="212" t="s">
        <v>264</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1" x14ac:dyDescent="0.2">
      <c r="A532" s="219"/>
      <c r="B532" s="220"/>
      <c r="C532" s="258" t="s">
        <v>1893</v>
      </c>
      <c r="D532" s="252"/>
      <c r="E532" s="253"/>
      <c r="F532" s="222"/>
      <c r="G532" s="222"/>
      <c r="H532" s="222"/>
      <c r="I532" s="222"/>
      <c r="J532" s="222"/>
      <c r="K532" s="222"/>
      <c r="L532" s="222"/>
      <c r="M532" s="222"/>
      <c r="N532" s="222"/>
      <c r="O532" s="222"/>
      <c r="P532" s="222"/>
      <c r="Q532" s="222"/>
      <c r="R532" s="222"/>
      <c r="S532" s="222"/>
      <c r="T532" s="222"/>
      <c r="U532" s="222"/>
      <c r="V532" s="222"/>
      <c r="W532" s="222"/>
      <c r="X532" s="222"/>
      <c r="Y532" s="212"/>
      <c r="Z532" s="212"/>
      <c r="AA532" s="212"/>
      <c r="AB532" s="212"/>
      <c r="AC532" s="212"/>
      <c r="AD532" s="212"/>
      <c r="AE532" s="212"/>
      <c r="AF532" s="212"/>
      <c r="AG532" s="212" t="s">
        <v>264</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1" x14ac:dyDescent="0.2">
      <c r="A533" s="219"/>
      <c r="B533" s="220"/>
      <c r="C533" s="258" t="s">
        <v>284</v>
      </c>
      <c r="D533" s="252"/>
      <c r="E533" s="253"/>
      <c r="F533" s="222"/>
      <c r="G533" s="222"/>
      <c r="H533" s="222"/>
      <c r="I533" s="222"/>
      <c r="J533" s="222"/>
      <c r="K533" s="222"/>
      <c r="L533" s="222"/>
      <c r="M533" s="222"/>
      <c r="N533" s="222"/>
      <c r="O533" s="222"/>
      <c r="P533" s="222"/>
      <c r="Q533" s="222"/>
      <c r="R533" s="222"/>
      <c r="S533" s="222"/>
      <c r="T533" s="222"/>
      <c r="U533" s="222"/>
      <c r="V533" s="222"/>
      <c r="W533" s="222"/>
      <c r="X533" s="222"/>
      <c r="Y533" s="212"/>
      <c r="Z533" s="212"/>
      <c r="AA533" s="212"/>
      <c r="AB533" s="212"/>
      <c r="AC533" s="212"/>
      <c r="AD533" s="212"/>
      <c r="AE533" s="212"/>
      <c r="AF533" s="212"/>
      <c r="AG533" s="212" t="s">
        <v>264</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1" x14ac:dyDescent="0.2">
      <c r="A534" s="219"/>
      <c r="B534" s="220"/>
      <c r="C534" s="258" t="s">
        <v>1894</v>
      </c>
      <c r="D534" s="252"/>
      <c r="E534" s="253">
        <v>67.13</v>
      </c>
      <c r="F534" s="222"/>
      <c r="G534" s="222"/>
      <c r="H534" s="222"/>
      <c r="I534" s="222"/>
      <c r="J534" s="222"/>
      <c r="K534" s="222"/>
      <c r="L534" s="222"/>
      <c r="M534" s="222"/>
      <c r="N534" s="222"/>
      <c r="O534" s="222"/>
      <c r="P534" s="222"/>
      <c r="Q534" s="222"/>
      <c r="R534" s="222"/>
      <c r="S534" s="222"/>
      <c r="T534" s="222"/>
      <c r="U534" s="222"/>
      <c r="V534" s="222"/>
      <c r="W534" s="222"/>
      <c r="X534" s="222"/>
      <c r="Y534" s="212"/>
      <c r="Z534" s="212"/>
      <c r="AA534" s="212"/>
      <c r="AB534" s="212"/>
      <c r="AC534" s="212"/>
      <c r="AD534" s="212"/>
      <c r="AE534" s="212"/>
      <c r="AF534" s="212"/>
      <c r="AG534" s="212" t="s">
        <v>264</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
      <c r="A535" s="231">
        <v>111</v>
      </c>
      <c r="B535" s="232" t="s">
        <v>1895</v>
      </c>
      <c r="C535" s="248" t="s">
        <v>1896</v>
      </c>
      <c r="D535" s="233" t="s">
        <v>501</v>
      </c>
      <c r="E535" s="234">
        <v>21</v>
      </c>
      <c r="F535" s="235"/>
      <c r="G535" s="236">
        <f>ROUND(E535*F535,2)</f>
        <v>0</v>
      </c>
      <c r="H535" s="235"/>
      <c r="I535" s="236">
        <f>ROUND(E535*H535,2)</f>
        <v>0</v>
      </c>
      <c r="J535" s="235"/>
      <c r="K535" s="236">
        <f>ROUND(E535*J535,2)</f>
        <v>0</v>
      </c>
      <c r="L535" s="236">
        <v>21</v>
      </c>
      <c r="M535" s="236">
        <f>G535*(1+L535/100)</f>
        <v>0</v>
      </c>
      <c r="N535" s="236">
        <v>6.9999999999999994E-5</v>
      </c>
      <c r="O535" s="236">
        <f>ROUND(E535*N535,2)</f>
        <v>0</v>
      </c>
      <c r="P535" s="236">
        <v>0</v>
      </c>
      <c r="Q535" s="236">
        <f>ROUND(E535*P535,2)</f>
        <v>0</v>
      </c>
      <c r="R535" s="236"/>
      <c r="S535" s="236" t="s">
        <v>422</v>
      </c>
      <c r="T535" s="237" t="s">
        <v>423</v>
      </c>
      <c r="U535" s="222">
        <v>0</v>
      </c>
      <c r="V535" s="222">
        <f>ROUND(E535*U535,2)</f>
        <v>0</v>
      </c>
      <c r="W535" s="222"/>
      <c r="X535" s="222" t="s">
        <v>248</v>
      </c>
      <c r="Y535" s="212"/>
      <c r="Z535" s="212"/>
      <c r="AA535" s="212"/>
      <c r="AB535" s="212"/>
      <c r="AC535" s="212"/>
      <c r="AD535" s="212"/>
      <c r="AE535" s="212"/>
      <c r="AF535" s="212"/>
      <c r="AG535" s="212" t="s">
        <v>313</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
      <c r="A536" s="219"/>
      <c r="B536" s="220"/>
      <c r="C536" s="258" t="s">
        <v>1897</v>
      </c>
      <c r="D536" s="252"/>
      <c r="E536" s="253"/>
      <c r="F536" s="222"/>
      <c r="G536" s="222"/>
      <c r="H536" s="222"/>
      <c r="I536" s="222"/>
      <c r="J536" s="222"/>
      <c r="K536" s="222"/>
      <c r="L536" s="222"/>
      <c r="M536" s="222"/>
      <c r="N536" s="222"/>
      <c r="O536" s="222"/>
      <c r="P536" s="222"/>
      <c r="Q536" s="222"/>
      <c r="R536" s="222"/>
      <c r="S536" s="222"/>
      <c r="T536" s="222"/>
      <c r="U536" s="222"/>
      <c r="V536" s="222"/>
      <c r="W536" s="222"/>
      <c r="X536" s="222"/>
      <c r="Y536" s="212"/>
      <c r="Z536" s="212"/>
      <c r="AA536" s="212"/>
      <c r="AB536" s="212"/>
      <c r="AC536" s="212"/>
      <c r="AD536" s="212"/>
      <c r="AE536" s="212"/>
      <c r="AF536" s="212"/>
      <c r="AG536" s="212" t="s">
        <v>264</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1" x14ac:dyDescent="0.2">
      <c r="A537" s="219"/>
      <c r="B537" s="220"/>
      <c r="C537" s="258" t="s">
        <v>1812</v>
      </c>
      <c r="D537" s="252"/>
      <c r="E537" s="253"/>
      <c r="F537" s="222"/>
      <c r="G537" s="222"/>
      <c r="H537" s="222"/>
      <c r="I537" s="222"/>
      <c r="J537" s="222"/>
      <c r="K537" s="222"/>
      <c r="L537" s="222"/>
      <c r="M537" s="222"/>
      <c r="N537" s="222"/>
      <c r="O537" s="222"/>
      <c r="P537" s="222"/>
      <c r="Q537" s="222"/>
      <c r="R537" s="222"/>
      <c r="S537" s="222"/>
      <c r="T537" s="222"/>
      <c r="U537" s="222"/>
      <c r="V537" s="222"/>
      <c r="W537" s="222"/>
      <c r="X537" s="222"/>
      <c r="Y537" s="212"/>
      <c r="Z537" s="212"/>
      <c r="AA537" s="212"/>
      <c r="AB537" s="212"/>
      <c r="AC537" s="212"/>
      <c r="AD537" s="212"/>
      <c r="AE537" s="212"/>
      <c r="AF537" s="212"/>
      <c r="AG537" s="212" t="s">
        <v>264</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
      <c r="A538" s="219"/>
      <c r="B538" s="220"/>
      <c r="C538" s="258" t="s">
        <v>284</v>
      </c>
      <c r="D538" s="252"/>
      <c r="E538" s="253"/>
      <c r="F538" s="222"/>
      <c r="G538" s="222"/>
      <c r="H538" s="222"/>
      <c r="I538" s="222"/>
      <c r="J538" s="222"/>
      <c r="K538" s="222"/>
      <c r="L538" s="222"/>
      <c r="M538" s="222"/>
      <c r="N538" s="222"/>
      <c r="O538" s="222"/>
      <c r="P538" s="222"/>
      <c r="Q538" s="222"/>
      <c r="R538" s="222"/>
      <c r="S538" s="222"/>
      <c r="T538" s="222"/>
      <c r="U538" s="222"/>
      <c r="V538" s="222"/>
      <c r="W538" s="222"/>
      <c r="X538" s="222"/>
      <c r="Y538" s="212"/>
      <c r="Z538" s="212"/>
      <c r="AA538" s="212"/>
      <c r="AB538" s="212"/>
      <c r="AC538" s="212"/>
      <c r="AD538" s="212"/>
      <c r="AE538" s="212"/>
      <c r="AF538" s="212"/>
      <c r="AG538" s="212" t="s">
        <v>264</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
      <c r="A539" s="219"/>
      <c r="B539" s="220"/>
      <c r="C539" s="258" t="s">
        <v>1813</v>
      </c>
      <c r="D539" s="252"/>
      <c r="E539" s="253">
        <v>21</v>
      </c>
      <c r="F539" s="222"/>
      <c r="G539" s="222"/>
      <c r="H539" s="222"/>
      <c r="I539" s="222"/>
      <c r="J539" s="222"/>
      <c r="K539" s="222"/>
      <c r="L539" s="222"/>
      <c r="M539" s="222"/>
      <c r="N539" s="222"/>
      <c r="O539" s="222"/>
      <c r="P539" s="222"/>
      <c r="Q539" s="222"/>
      <c r="R539" s="222"/>
      <c r="S539" s="222"/>
      <c r="T539" s="222"/>
      <c r="U539" s="222"/>
      <c r="V539" s="222"/>
      <c r="W539" s="222"/>
      <c r="X539" s="222"/>
      <c r="Y539" s="212"/>
      <c r="Z539" s="212"/>
      <c r="AA539" s="212"/>
      <c r="AB539" s="212"/>
      <c r="AC539" s="212"/>
      <c r="AD539" s="212"/>
      <c r="AE539" s="212"/>
      <c r="AF539" s="212"/>
      <c r="AG539" s="212" t="s">
        <v>264</v>
      </c>
      <c r="AH539" s="212">
        <v>0</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
      <c r="A540" s="231">
        <v>112</v>
      </c>
      <c r="B540" s="232" t="s">
        <v>1898</v>
      </c>
      <c r="C540" s="248" t="s">
        <v>1899</v>
      </c>
      <c r="D540" s="233" t="s">
        <v>501</v>
      </c>
      <c r="E540" s="234">
        <v>364.86</v>
      </c>
      <c r="F540" s="235"/>
      <c r="G540" s="236">
        <f>ROUND(E540*F540,2)</f>
        <v>0</v>
      </c>
      <c r="H540" s="235"/>
      <c r="I540" s="236">
        <f>ROUND(E540*H540,2)</f>
        <v>0</v>
      </c>
      <c r="J540" s="235"/>
      <c r="K540" s="236">
        <f>ROUND(E540*J540,2)</f>
        <v>0</v>
      </c>
      <c r="L540" s="236">
        <v>21</v>
      </c>
      <c r="M540" s="236">
        <f>G540*(1+L540/100)</f>
        <v>0</v>
      </c>
      <c r="N540" s="236">
        <v>5.0000000000000002E-5</v>
      </c>
      <c r="O540" s="236">
        <f>ROUND(E540*N540,2)</f>
        <v>0.02</v>
      </c>
      <c r="P540" s="236">
        <v>0</v>
      </c>
      <c r="Q540" s="236">
        <f>ROUND(E540*P540,2)</f>
        <v>0</v>
      </c>
      <c r="R540" s="236"/>
      <c r="S540" s="236" t="s">
        <v>422</v>
      </c>
      <c r="T540" s="237" t="s">
        <v>423</v>
      </c>
      <c r="U540" s="222">
        <v>0</v>
      </c>
      <c r="V540" s="222">
        <f>ROUND(E540*U540,2)</f>
        <v>0</v>
      </c>
      <c r="W540" s="222"/>
      <c r="X540" s="222" t="s">
        <v>248</v>
      </c>
      <c r="Y540" s="212"/>
      <c r="Z540" s="212"/>
      <c r="AA540" s="212"/>
      <c r="AB540" s="212"/>
      <c r="AC540" s="212"/>
      <c r="AD540" s="212"/>
      <c r="AE540" s="212"/>
      <c r="AF540" s="212"/>
      <c r="AG540" s="212" t="s">
        <v>313</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
      <c r="A541" s="219"/>
      <c r="B541" s="220"/>
      <c r="C541" s="258" t="s">
        <v>502</v>
      </c>
      <c r="D541" s="252"/>
      <c r="E541" s="253"/>
      <c r="F541" s="222"/>
      <c r="G541" s="222"/>
      <c r="H541" s="222"/>
      <c r="I541" s="222"/>
      <c r="J541" s="222"/>
      <c r="K541" s="222"/>
      <c r="L541" s="222"/>
      <c r="M541" s="222"/>
      <c r="N541" s="222"/>
      <c r="O541" s="222"/>
      <c r="P541" s="222"/>
      <c r="Q541" s="222"/>
      <c r="R541" s="222"/>
      <c r="S541" s="222"/>
      <c r="T541" s="222"/>
      <c r="U541" s="222"/>
      <c r="V541" s="222"/>
      <c r="W541" s="222"/>
      <c r="X541" s="222"/>
      <c r="Y541" s="212"/>
      <c r="Z541" s="212"/>
      <c r="AA541" s="212"/>
      <c r="AB541" s="212"/>
      <c r="AC541" s="212"/>
      <c r="AD541" s="212"/>
      <c r="AE541" s="212"/>
      <c r="AF541" s="212"/>
      <c r="AG541" s="212" t="s">
        <v>264</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1" x14ac:dyDescent="0.2">
      <c r="A542" s="219"/>
      <c r="B542" s="220"/>
      <c r="C542" s="258" t="s">
        <v>1812</v>
      </c>
      <c r="D542" s="252"/>
      <c r="E542" s="253"/>
      <c r="F542" s="222"/>
      <c r="G542" s="222"/>
      <c r="H542" s="222"/>
      <c r="I542" s="222"/>
      <c r="J542" s="222"/>
      <c r="K542" s="222"/>
      <c r="L542" s="222"/>
      <c r="M542" s="222"/>
      <c r="N542" s="222"/>
      <c r="O542" s="222"/>
      <c r="P542" s="222"/>
      <c r="Q542" s="222"/>
      <c r="R542" s="222"/>
      <c r="S542" s="222"/>
      <c r="T542" s="222"/>
      <c r="U542" s="222"/>
      <c r="V542" s="222"/>
      <c r="W542" s="222"/>
      <c r="X542" s="222"/>
      <c r="Y542" s="212"/>
      <c r="Z542" s="212"/>
      <c r="AA542" s="212"/>
      <c r="AB542" s="212"/>
      <c r="AC542" s="212"/>
      <c r="AD542" s="212"/>
      <c r="AE542" s="212"/>
      <c r="AF542" s="212"/>
      <c r="AG542" s="212" t="s">
        <v>264</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1" x14ac:dyDescent="0.2">
      <c r="A543" s="219"/>
      <c r="B543" s="220"/>
      <c r="C543" s="258" t="s">
        <v>1860</v>
      </c>
      <c r="D543" s="252"/>
      <c r="E543" s="253"/>
      <c r="F543" s="222"/>
      <c r="G543" s="222"/>
      <c r="H543" s="222"/>
      <c r="I543" s="222"/>
      <c r="J543" s="222"/>
      <c r="K543" s="222"/>
      <c r="L543" s="222"/>
      <c r="M543" s="222"/>
      <c r="N543" s="222"/>
      <c r="O543" s="222"/>
      <c r="P543" s="222"/>
      <c r="Q543" s="222"/>
      <c r="R543" s="222"/>
      <c r="S543" s="222"/>
      <c r="T543" s="222"/>
      <c r="U543" s="222"/>
      <c r="V543" s="222"/>
      <c r="W543" s="222"/>
      <c r="X543" s="222"/>
      <c r="Y543" s="212"/>
      <c r="Z543" s="212"/>
      <c r="AA543" s="212"/>
      <c r="AB543" s="212"/>
      <c r="AC543" s="212"/>
      <c r="AD543" s="212"/>
      <c r="AE543" s="212"/>
      <c r="AF543" s="212"/>
      <c r="AG543" s="212" t="s">
        <v>264</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1" x14ac:dyDescent="0.2">
      <c r="A544" s="219"/>
      <c r="B544" s="220"/>
      <c r="C544" s="258" t="s">
        <v>1819</v>
      </c>
      <c r="D544" s="252"/>
      <c r="E544" s="253"/>
      <c r="F544" s="222"/>
      <c r="G544" s="222"/>
      <c r="H544" s="222"/>
      <c r="I544" s="222"/>
      <c r="J544" s="222"/>
      <c r="K544" s="222"/>
      <c r="L544" s="222"/>
      <c r="M544" s="222"/>
      <c r="N544" s="222"/>
      <c r="O544" s="222"/>
      <c r="P544" s="222"/>
      <c r="Q544" s="222"/>
      <c r="R544" s="222"/>
      <c r="S544" s="222"/>
      <c r="T544" s="222"/>
      <c r="U544" s="222"/>
      <c r="V544" s="222"/>
      <c r="W544" s="222"/>
      <c r="X544" s="222"/>
      <c r="Y544" s="212"/>
      <c r="Z544" s="212"/>
      <c r="AA544" s="212"/>
      <c r="AB544" s="212"/>
      <c r="AC544" s="212"/>
      <c r="AD544" s="212"/>
      <c r="AE544" s="212"/>
      <c r="AF544" s="212"/>
      <c r="AG544" s="212" t="s">
        <v>264</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1" x14ac:dyDescent="0.2">
      <c r="A545" s="219"/>
      <c r="B545" s="220"/>
      <c r="C545" s="258" t="s">
        <v>1861</v>
      </c>
      <c r="D545" s="252"/>
      <c r="E545" s="253"/>
      <c r="F545" s="222"/>
      <c r="G545" s="222"/>
      <c r="H545" s="222"/>
      <c r="I545" s="222"/>
      <c r="J545" s="222"/>
      <c r="K545" s="222"/>
      <c r="L545" s="222"/>
      <c r="M545" s="222"/>
      <c r="N545" s="222"/>
      <c r="O545" s="222"/>
      <c r="P545" s="222"/>
      <c r="Q545" s="222"/>
      <c r="R545" s="222"/>
      <c r="S545" s="222"/>
      <c r="T545" s="222"/>
      <c r="U545" s="222"/>
      <c r="V545" s="222"/>
      <c r="W545" s="222"/>
      <c r="X545" s="222"/>
      <c r="Y545" s="212"/>
      <c r="Z545" s="212"/>
      <c r="AA545" s="212"/>
      <c r="AB545" s="212"/>
      <c r="AC545" s="212"/>
      <c r="AD545" s="212"/>
      <c r="AE545" s="212"/>
      <c r="AF545" s="212"/>
      <c r="AG545" s="212" t="s">
        <v>264</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1" x14ac:dyDescent="0.2">
      <c r="A546" s="219"/>
      <c r="B546" s="220"/>
      <c r="C546" s="258" t="s">
        <v>1827</v>
      </c>
      <c r="D546" s="252"/>
      <c r="E546" s="253"/>
      <c r="F546" s="222"/>
      <c r="G546" s="222"/>
      <c r="H546" s="222"/>
      <c r="I546" s="222"/>
      <c r="J546" s="222"/>
      <c r="K546" s="222"/>
      <c r="L546" s="222"/>
      <c r="M546" s="222"/>
      <c r="N546" s="222"/>
      <c r="O546" s="222"/>
      <c r="P546" s="222"/>
      <c r="Q546" s="222"/>
      <c r="R546" s="222"/>
      <c r="S546" s="222"/>
      <c r="T546" s="222"/>
      <c r="U546" s="222"/>
      <c r="V546" s="222"/>
      <c r="W546" s="222"/>
      <c r="X546" s="222"/>
      <c r="Y546" s="212"/>
      <c r="Z546" s="212"/>
      <c r="AA546" s="212"/>
      <c r="AB546" s="212"/>
      <c r="AC546" s="212"/>
      <c r="AD546" s="212"/>
      <c r="AE546" s="212"/>
      <c r="AF546" s="212"/>
      <c r="AG546" s="212" t="s">
        <v>264</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1" x14ac:dyDescent="0.2">
      <c r="A547" s="219"/>
      <c r="B547" s="220"/>
      <c r="C547" s="258" t="s">
        <v>1862</v>
      </c>
      <c r="D547" s="252"/>
      <c r="E547" s="253"/>
      <c r="F547" s="222"/>
      <c r="G547" s="222"/>
      <c r="H547" s="222"/>
      <c r="I547" s="222"/>
      <c r="J547" s="222"/>
      <c r="K547" s="222"/>
      <c r="L547" s="222"/>
      <c r="M547" s="222"/>
      <c r="N547" s="222"/>
      <c r="O547" s="222"/>
      <c r="P547" s="222"/>
      <c r="Q547" s="222"/>
      <c r="R547" s="222"/>
      <c r="S547" s="222"/>
      <c r="T547" s="222"/>
      <c r="U547" s="222"/>
      <c r="V547" s="222"/>
      <c r="W547" s="222"/>
      <c r="X547" s="222"/>
      <c r="Y547" s="212"/>
      <c r="Z547" s="212"/>
      <c r="AA547" s="212"/>
      <c r="AB547" s="212"/>
      <c r="AC547" s="212"/>
      <c r="AD547" s="212"/>
      <c r="AE547" s="212"/>
      <c r="AF547" s="212"/>
      <c r="AG547" s="212" t="s">
        <v>264</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1" x14ac:dyDescent="0.2">
      <c r="A548" s="219"/>
      <c r="B548" s="220"/>
      <c r="C548" s="258" t="s">
        <v>1831</v>
      </c>
      <c r="D548" s="252"/>
      <c r="E548" s="253"/>
      <c r="F548" s="222"/>
      <c r="G548" s="222"/>
      <c r="H548" s="222"/>
      <c r="I548" s="222"/>
      <c r="J548" s="222"/>
      <c r="K548" s="222"/>
      <c r="L548" s="222"/>
      <c r="M548" s="222"/>
      <c r="N548" s="222"/>
      <c r="O548" s="222"/>
      <c r="P548" s="222"/>
      <c r="Q548" s="222"/>
      <c r="R548" s="222"/>
      <c r="S548" s="222"/>
      <c r="T548" s="222"/>
      <c r="U548" s="222"/>
      <c r="V548" s="222"/>
      <c r="W548" s="222"/>
      <c r="X548" s="222"/>
      <c r="Y548" s="212"/>
      <c r="Z548" s="212"/>
      <c r="AA548" s="212"/>
      <c r="AB548" s="212"/>
      <c r="AC548" s="212"/>
      <c r="AD548" s="212"/>
      <c r="AE548" s="212"/>
      <c r="AF548" s="212"/>
      <c r="AG548" s="212" t="s">
        <v>264</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1" x14ac:dyDescent="0.2">
      <c r="A549" s="219"/>
      <c r="B549" s="220"/>
      <c r="C549" s="258" t="s">
        <v>1863</v>
      </c>
      <c r="D549" s="252"/>
      <c r="E549" s="253"/>
      <c r="F549" s="222"/>
      <c r="G549" s="222"/>
      <c r="H549" s="222"/>
      <c r="I549" s="222"/>
      <c r="J549" s="222"/>
      <c r="K549" s="222"/>
      <c r="L549" s="222"/>
      <c r="M549" s="222"/>
      <c r="N549" s="222"/>
      <c r="O549" s="222"/>
      <c r="P549" s="222"/>
      <c r="Q549" s="222"/>
      <c r="R549" s="222"/>
      <c r="S549" s="222"/>
      <c r="T549" s="222"/>
      <c r="U549" s="222"/>
      <c r="V549" s="222"/>
      <c r="W549" s="222"/>
      <c r="X549" s="222"/>
      <c r="Y549" s="212"/>
      <c r="Z549" s="212"/>
      <c r="AA549" s="212"/>
      <c r="AB549" s="212"/>
      <c r="AC549" s="212"/>
      <c r="AD549" s="212"/>
      <c r="AE549" s="212"/>
      <c r="AF549" s="212"/>
      <c r="AG549" s="212" t="s">
        <v>264</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
      <c r="A550" s="219"/>
      <c r="B550" s="220"/>
      <c r="C550" s="258" t="s">
        <v>1843</v>
      </c>
      <c r="D550" s="252"/>
      <c r="E550" s="253"/>
      <c r="F550" s="222"/>
      <c r="G550" s="222"/>
      <c r="H550" s="222"/>
      <c r="I550" s="222"/>
      <c r="J550" s="222"/>
      <c r="K550" s="222"/>
      <c r="L550" s="222"/>
      <c r="M550" s="222"/>
      <c r="N550" s="222"/>
      <c r="O550" s="222"/>
      <c r="P550" s="222"/>
      <c r="Q550" s="222"/>
      <c r="R550" s="222"/>
      <c r="S550" s="222"/>
      <c r="T550" s="222"/>
      <c r="U550" s="222"/>
      <c r="V550" s="222"/>
      <c r="W550" s="222"/>
      <c r="X550" s="222"/>
      <c r="Y550" s="212"/>
      <c r="Z550" s="212"/>
      <c r="AA550" s="212"/>
      <c r="AB550" s="212"/>
      <c r="AC550" s="212"/>
      <c r="AD550" s="212"/>
      <c r="AE550" s="212"/>
      <c r="AF550" s="212"/>
      <c r="AG550" s="212" t="s">
        <v>264</v>
      </c>
      <c r="AH550" s="212">
        <v>0</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1" x14ac:dyDescent="0.2">
      <c r="A551" s="219"/>
      <c r="B551" s="220"/>
      <c r="C551" s="258" t="s">
        <v>1844</v>
      </c>
      <c r="D551" s="252"/>
      <c r="E551" s="253"/>
      <c r="F551" s="222"/>
      <c r="G551" s="222"/>
      <c r="H551" s="222"/>
      <c r="I551" s="222"/>
      <c r="J551" s="222"/>
      <c r="K551" s="222"/>
      <c r="L551" s="222"/>
      <c r="M551" s="222"/>
      <c r="N551" s="222"/>
      <c r="O551" s="222"/>
      <c r="P551" s="222"/>
      <c r="Q551" s="222"/>
      <c r="R551" s="222"/>
      <c r="S551" s="222"/>
      <c r="T551" s="222"/>
      <c r="U551" s="222"/>
      <c r="V551" s="222"/>
      <c r="W551" s="222"/>
      <c r="X551" s="222"/>
      <c r="Y551" s="212"/>
      <c r="Z551" s="212"/>
      <c r="AA551" s="212"/>
      <c r="AB551" s="212"/>
      <c r="AC551" s="212"/>
      <c r="AD551" s="212"/>
      <c r="AE551" s="212"/>
      <c r="AF551" s="212"/>
      <c r="AG551" s="212" t="s">
        <v>264</v>
      </c>
      <c r="AH551" s="212">
        <v>0</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1" x14ac:dyDescent="0.2">
      <c r="A552" s="219"/>
      <c r="B552" s="220"/>
      <c r="C552" s="258" t="s">
        <v>1864</v>
      </c>
      <c r="D552" s="252"/>
      <c r="E552" s="253"/>
      <c r="F552" s="222"/>
      <c r="G552" s="222"/>
      <c r="H552" s="222"/>
      <c r="I552" s="222"/>
      <c r="J552" s="222"/>
      <c r="K552" s="222"/>
      <c r="L552" s="222"/>
      <c r="M552" s="222"/>
      <c r="N552" s="222"/>
      <c r="O552" s="222"/>
      <c r="P552" s="222"/>
      <c r="Q552" s="222"/>
      <c r="R552" s="222"/>
      <c r="S552" s="222"/>
      <c r="T552" s="222"/>
      <c r="U552" s="222"/>
      <c r="V552" s="222"/>
      <c r="W552" s="222"/>
      <c r="X552" s="222"/>
      <c r="Y552" s="212"/>
      <c r="Z552" s="212"/>
      <c r="AA552" s="212"/>
      <c r="AB552" s="212"/>
      <c r="AC552" s="212"/>
      <c r="AD552" s="212"/>
      <c r="AE552" s="212"/>
      <c r="AF552" s="212"/>
      <c r="AG552" s="212" t="s">
        <v>264</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1" x14ac:dyDescent="0.2">
      <c r="A553" s="219"/>
      <c r="B553" s="220"/>
      <c r="C553" s="258" t="s">
        <v>1848</v>
      </c>
      <c r="D553" s="252"/>
      <c r="E553" s="253"/>
      <c r="F553" s="222"/>
      <c r="G553" s="222"/>
      <c r="H553" s="222"/>
      <c r="I553" s="222"/>
      <c r="J553" s="222"/>
      <c r="K553" s="222"/>
      <c r="L553" s="222"/>
      <c r="M553" s="222"/>
      <c r="N553" s="222"/>
      <c r="O553" s="222"/>
      <c r="P553" s="222"/>
      <c r="Q553" s="222"/>
      <c r="R553" s="222"/>
      <c r="S553" s="222"/>
      <c r="T553" s="222"/>
      <c r="U553" s="222"/>
      <c r="V553" s="222"/>
      <c r="W553" s="222"/>
      <c r="X553" s="222"/>
      <c r="Y553" s="212"/>
      <c r="Z553" s="212"/>
      <c r="AA553" s="212"/>
      <c r="AB553" s="212"/>
      <c r="AC553" s="212"/>
      <c r="AD553" s="212"/>
      <c r="AE553" s="212"/>
      <c r="AF553" s="212"/>
      <c r="AG553" s="212" t="s">
        <v>264</v>
      </c>
      <c r="AH553" s="212">
        <v>0</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1" x14ac:dyDescent="0.2">
      <c r="A554" s="219"/>
      <c r="B554" s="220"/>
      <c r="C554" s="258" t="s">
        <v>1865</v>
      </c>
      <c r="D554" s="252"/>
      <c r="E554" s="253"/>
      <c r="F554" s="222"/>
      <c r="G554" s="222"/>
      <c r="H554" s="222"/>
      <c r="I554" s="222"/>
      <c r="J554" s="222"/>
      <c r="K554" s="222"/>
      <c r="L554" s="222"/>
      <c r="M554" s="222"/>
      <c r="N554" s="222"/>
      <c r="O554" s="222"/>
      <c r="P554" s="222"/>
      <c r="Q554" s="222"/>
      <c r="R554" s="222"/>
      <c r="S554" s="222"/>
      <c r="T554" s="222"/>
      <c r="U554" s="222"/>
      <c r="V554" s="222"/>
      <c r="W554" s="222"/>
      <c r="X554" s="222"/>
      <c r="Y554" s="212"/>
      <c r="Z554" s="212"/>
      <c r="AA554" s="212"/>
      <c r="AB554" s="212"/>
      <c r="AC554" s="212"/>
      <c r="AD554" s="212"/>
      <c r="AE554" s="212"/>
      <c r="AF554" s="212"/>
      <c r="AG554" s="212" t="s">
        <v>264</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1" x14ac:dyDescent="0.2">
      <c r="A555" s="219"/>
      <c r="B555" s="220"/>
      <c r="C555" s="258" t="s">
        <v>1852</v>
      </c>
      <c r="D555" s="252"/>
      <c r="E555" s="253"/>
      <c r="F555" s="222"/>
      <c r="G555" s="222"/>
      <c r="H555" s="222"/>
      <c r="I555" s="222"/>
      <c r="J555" s="222"/>
      <c r="K555" s="222"/>
      <c r="L555" s="222"/>
      <c r="M555" s="222"/>
      <c r="N555" s="222"/>
      <c r="O555" s="222"/>
      <c r="P555" s="222"/>
      <c r="Q555" s="222"/>
      <c r="R555" s="222"/>
      <c r="S555" s="222"/>
      <c r="T555" s="222"/>
      <c r="U555" s="222"/>
      <c r="V555" s="222"/>
      <c r="W555" s="222"/>
      <c r="X555" s="222"/>
      <c r="Y555" s="212"/>
      <c r="Z555" s="212"/>
      <c r="AA555" s="212"/>
      <c r="AB555" s="212"/>
      <c r="AC555" s="212"/>
      <c r="AD555" s="212"/>
      <c r="AE555" s="212"/>
      <c r="AF555" s="212"/>
      <c r="AG555" s="212" t="s">
        <v>264</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1" x14ac:dyDescent="0.2">
      <c r="A556" s="219"/>
      <c r="B556" s="220"/>
      <c r="C556" s="258" t="s">
        <v>1866</v>
      </c>
      <c r="D556" s="252"/>
      <c r="E556" s="253"/>
      <c r="F556" s="222"/>
      <c r="G556" s="222"/>
      <c r="H556" s="222"/>
      <c r="I556" s="222"/>
      <c r="J556" s="222"/>
      <c r="K556" s="222"/>
      <c r="L556" s="222"/>
      <c r="M556" s="222"/>
      <c r="N556" s="222"/>
      <c r="O556" s="222"/>
      <c r="P556" s="222"/>
      <c r="Q556" s="222"/>
      <c r="R556" s="222"/>
      <c r="S556" s="222"/>
      <c r="T556" s="222"/>
      <c r="U556" s="222"/>
      <c r="V556" s="222"/>
      <c r="W556" s="222"/>
      <c r="X556" s="222"/>
      <c r="Y556" s="212"/>
      <c r="Z556" s="212"/>
      <c r="AA556" s="212"/>
      <c r="AB556" s="212"/>
      <c r="AC556" s="212"/>
      <c r="AD556" s="212"/>
      <c r="AE556" s="212"/>
      <c r="AF556" s="212"/>
      <c r="AG556" s="212" t="s">
        <v>264</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1" x14ac:dyDescent="0.2">
      <c r="A557" s="219"/>
      <c r="B557" s="220"/>
      <c r="C557" s="258" t="s">
        <v>1857</v>
      </c>
      <c r="D557" s="252"/>
      <c r="E557" s="253"/>
      <c r="F557" s="222"/>
      <c r="G557" s="222"/>
      <c r="H557" s="222"/>
      <c r="I557" s="222"/>
      <c r="J557" s="222"/>
      <c r="K557" s="222"/>
      <c r="L557" s="222"/>
      <c r="M557" s="222"/>
      <c r="N557" s="222"/>
      <c r="O557" s="222"/>
      <c r="P557" s="222"/>
      <c r="Q557" s="222"/>
      <c r="R557" s="222"/>
      <c r="S557" s="222"/>
      <c r="T557" s="222"/>
      <c r="U557" s="222"/>
      <c r="V557" s="222"/>
      <c r="W557" s="222"/>
      <c r="X557" s="222"/>
      <c r="Y557" s="212"/>
      <c r="Z557" s="212"/>
      <c r="AA557" s="212"/>
      <c r="AB557" s="212"/>
      <c r="AC557" s="212"/>
      <c r="AD557" s="212"/>
      <c r="AE557" s="212"/>
      <c r="AF557" s="212"/>
      <c r="AG557" s="212" t="s">
        <v>264</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19"/>
      <c r="B558" s="220"/>
      <c r="C558" s="258" t="s">
        <v>284</v>
      </c>
      <c r="D558" s="252"/>
      <c r="E558" s="253"/>
      <c r="F558" s="222"/>
      <c r="G558" s="222"/>
      <c r="H558" s="222"/>
      <c r="I558" s="222"/>
      <c r="J558" s="222"/>
      <c r="K558" s="222"/>
      <c r="L558" s="222"/>
      <c r="M558" s="222"/>
      <c r="N558" s="222"/>
      <c r="O558" s="222"/>
      <c r="P558" s="222"/>
      <c r="Q558" s="222"/>
      <c r="R558" s="222"/>
      <c r="S558" s="222"/>
      <c r="T558" s="222"/>
      <c r="U558" s="222"/>
      <c r="V558" s="222"/>
      <c r="W558" s="222"/>
      <c r="X558" s="222"/>
      <c r="Y558" s="212"/>
      <c r="Z558" s="212"/>
      <c r="AA558" s="212"/>
      <c r="AB558" s="212"/>
      <c r="AC558" s="212"/>
      <c r="AD558" s="212"/>
      <c r="AE558" s="212"/>
      <c r="AF558" s="212"/>
      <c r="AG558" s="212" t="s">
        <v>264</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1" x14ac:dyDescent="0.2">
      <c r="A559" s="219"/>
      <c r="B559" s="220"/>
      <c r="C559" s="258" t="s">
        <v>1900</v>
      </c>
      <c r="D559" s="252"/>
      <c r="E559" s="253">
        <v>364.86</v>
      </c>
      <c r="F559" s="222"/>
      <c r="G559" s="222"/>
      <c r="H559" s="222"/>
      <c r="I559" s="222"/>
      <c r="J559" s="222"/>
      <c r="K559" s="222"/>
      <c r="L559" s="222"/>
      <c r="M559" s="222"/>
      <c r="N559" s="222"/>
      <c r="O559" s="222"/>
      <c r="P559" s="222"/>
      <c r="Q559" s="222"/>
      <c r="R559" s="222"/>
      <c r="S559" s="222"/>
      <c r="T559" s="222"/>
      <c r="U559" s="222"/>
      <c r="V559" s="222"/>
      <c r="W559" s="222"/>
      <c r="X559" s="222"/>
      <c r="Y559" s="212"/>
      <c r="Z559" s="212"/>
      <c r="AA559" s="212"/>
      <c r="AB559" s="212"/>
      <c r="AC559" s="212"/>
      <c r="AD559" s="212"/>
      <c r="AE559" s="212"/>
      <c r="AF559" s="212"/>
      <c r="AG559" s="212" t="s">
        <v>264</v>
      </c>
      <c r="AH559" s="212">
        <v>0</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1" x14ac:dyDescent="0.2">
      <c r="A560" s="231">
        <v>113</v>
      </c>
      <c r="B560" s="232" t="s">
        <v>1901</v>
      </c>
      <c r="C560" s="248" t="s">
        <v>1902</v>
      </c>
      <c r="D560" s="233" t="s">
        <v>501</v>
      </c>
      <c r="E560" s="234">
        <v>380.74</v>
      </c>
      <c r="F560" s="235"/>
      <c r="G560" s="236">
        <f>ROUND(E560*F560,2)</f>
        <v>0</v>
      </c>
      <c r="H560" s="235"/>
      <c r="I560" s="236">
        <f>ROUND(E560*H560,2)</f>
        <v>0</v>
      </c>
      <c r="J560" s="235"/>
      <c r="K560" s="236">
        <f>ROUND(E560*J560,2)</f>
        <v>0</v>
      </c>
      <c r="L560" s="236">
        <v>21</v>
      </c>
      <c r="M560" s="236">
        <f>G560*(1+L560/100)</f>
        <v>0</v>
      </c>
      <c r="N560" s="236">
        <v>5.0000000000000002E-5</v>
      </c>
      <c r="O560" s="236">
        <f>ROUND(E560*N560,2)</f>
        <v>0.02</v>
      </c>
      <c r="P560" s="236">
        <v>0</v>
      </c>
      <c r="Q560" s="236">
        <f>ROUND(E560*P560,2)</f>
        <v>0</v>
      </c>
      <c r="R560" s="236"/>
      <c r="S560" s="236" t="s">
        <v>422</v>
      </c>
      <c r="T560" s="237" t="s">
        <v>423</v>
      </c>
      <c r="U560" s="222">
        <v>0</v>
      </c>
      <c r="V560" s="222">
        <f>ROUND(E560*U560,2)</f>
        <v>0</v>
      </c>
      <c r="W560" s="222"/>
      <c r="X560" s="222" t="s">
        <v>248</v>
      </c>
      <c r="Y560" s="212"/>
      <c r="Z560" s="212"/>
      <c r="AA560" s="212"/>
      <c r="AB560" s="212"/>
      <c r="AC560" s="212"/>
      <c r="AD560" s="212"/>
      <c r="AE560" s="212"/>
      <c r="AF560" s="212"/>
      <c r="AG560" s="212" t="s">
        <v>313</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1" x14ac:dyDescent="0.2">
      <c r="A561" s="219"/>
      <c r="B561" s="220"/>
      <c r="C561" s="258" t="s">
        <v>1867</v>
      </c>
      <c r="D561" s="252"/>
      <c r="E561" s="253"/>
      <c r="F561" s="222"/>
      <c r="G561" s="222"/>
      <c r="H561" s="222"/>
      <c r="I561" s="222"/>
      <c r="J561" s="222"/>
      <c r="K561" s="222"/>
      <c r="L561" s="222"/>
      <c r="M561" s="222"/>
      <c r="N561" s="222"/>
      <c r="O561" s="222"/>
      <c r="P561" s="222"/>
      <c r="Q561" s="222"/>
      <c r="R561" s="222"/>
      <c r="S561" s="222"/>
      <c r="T561" s="222"/>
      <c r="U561" s="222"/>
      <c r="V561" s="222"/>
      <c r="W561" s="222"/>
      <c r="X561" s="222"/>
      <c r="Y561" s="212"/>
      <c r="Z561" s="212"/>
      <c r="AA561" s="212"/>
      <c r="AB561" s="212"/>
      <c r="AC561" s="212"/>
      <c r="AD561" s="212"/>
      <c r="AE561" s="212"/>
      <c r="AF561" s="212"/>
      <c r="AG561" s="212" t="s">
        <v>264</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1" x14ac:dyDescent="0.2">
      <c r="A562" s="219"/>
      <c r="B562" s="220"/>
      <c r="C562" s="258" t="s">
        <v>1823</v>
      </c>
      <c r="D562" s="252"/>
      <c r="E562" s="253"/>
      <c r="F562" s="222"/>
      <c r="G562" s="222"/>
      <c r="H562" s="222"/>
      <c r="I562" s="222"/>
      <c r="J562" s="222"/>
      <c r="K562" s="222"/>
      <c r="L562" s="222"/>
      <c r="M562" s="222"/>
      <c r="N562" s="222"/>
      <c r="O562" s="222"/>
      <c r="P562" s="222"/>
      <c r="Q562" s="222"/>
      <c r="R562" s="222"/>
      <c r="S562" s="222"/>
      <c r="T562" s="222"/>
      <c r="U562" s="222"/>
      <c r="V562" s="222"/>
      <c r="W562" s="222"/>
      <c r="X562" s="222"/>
      <c r="Y562" s="212"/>
      <c r="Z562" s="212"/>
      <c r="AA562" s="212"/>
      <c r="AB562" s="212"/>
      <c r="AC562" s="212"/>
      <c r="AD562" s="212"/>
      <c r="AE562" s="212"/>
      <c r="AF562" s="212"/>
      <c r="AG562" s="212" t="s">
        <v>264</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1" x14ac:dyDescent="0.2">
      <c r="A563" s="219"/>
      <c r="B563" s="220"/>
      <c r="C563" s="258" t="s">
        <v>1824</v>
      </c>
      <c r="D563" s="252"/>
      <c r="E563" s="253">
        <v>282.24</v>
      </c>
      <c r="F563" s="222"/>
      <c r="G563" s="222"/>
      <c r="H563" s="222"/>
      <c r="I563" s="222"/>
      <c r="J563" s="222"/>
      <c r="K563" s="222"/>
      <c r="L563" s="222"/>
      <c r="M563" s="222"/>
      <c r="N563" s="222"/>
      <c r="O563" s="222"/>
      <c r="P563" s="222"/>
      <c r="Q563" s="222"/>
      <c r="R563" s="222"/>
      <c r="S563" s="222"/>
      <c r="T563" s="222"/>
      <c r="U563" s="222"/>
      <c r="V563" s="222"/>
      <c r="W563" s="222"/>
      <c r="X563" s="222"/>
      <c r="Y563" s="212"/>
      <c r="Z563" s="212"/>
      <c r="AA563" s="212"/>
      <c r="AB563" s="212"/>
      <c r="AC563" s="212"/>
      <c r="AD563" s="212"/>
      <c r="AE563" s="212"/>
      <c r="AF563" s="212"/>
      <c r="AG563" s="212" t="s">
        <v>264</v>
      </c>
      <c r="AH563" s="212">
        <v>0</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1" x14ac:dyDescent="0.2">
      <c r="A564" s="219"/>
      <c r="B564" s="220"/>
      <c r="C564" s="258" t="s">
        <v>1903</v>
      </c>
      <c r="D564" s="252"/>
      <c r="E564" s="253"/>
      <c r="F564" s="222"/>
      <c r="G564" s="222"/>
      <c r="H564" s="222"/>
      <c r="I564" s="222"/>
      <c r="J564" s="222"/>
      <c r="K564" s="222"/>
      <c r="L564" s="222"/>
      <c r="M564" s="222"/>
      <c r="N564" s="222"/>
      <c r="O564" s="222"/>
      <c r="P564" s="222"/>
      <c r="Q564" s="222"/>
      <c r="R564" s="222"/>
      <c r="S564" s="222"/>
      <c r="T564" s="222"/>
      <c r="U564" s="222"/>
      <c r="V564" s="222"/>
      <c r="W564" s="222"/>
      <c r="X564" s="222"/>
      <c r="Y564" s="212"/>
      <c r="Z564" s="212"/>
      <c r="AA564" s="212"/>
      <c r="AB564" s="212"/>
      <c r="AC564" s="212"/>
      <c r="AD564" s="212"/>
      <c r="AE564" s="212"/>
      <c r="AF564" s="212"/>
      <c r="AG564" s="212" t="s">
        <v>264</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1" x14ac:dyDescent="0.2">
      <c r="A565" s="219"/>
      <c r="B565" s="220"/>
      <c r="C565" s="258" t="s">
        <v>1879</v>
      </c>
      <c r="D565" s="252"/>
      <c r="E565" s="253"/>
      <c r="F565" s="222"/>
      <c r="G565" s="222"/>
      <c r="H565" s="222"/>
      <c r="I565" s="222"/>
      <c r="J565" s="222"/>
      <c r="K565" s="222"/>
      <c r="L565" s="222"/>
      <c r="M565" s="222"/>
      <c r="N565" s="222"/>
      <c r="O565" s="222"/>
      <c r="P565" s="222"/>
      <c r="Q565" s="222"/>
      <c r="R565" s="222"/>
      <c r="S565" s="222"/>
      <c r="T565" s="222"/>
      <c r="U565" s="222"/>
      <c r="V565" s="222"/>
      <c r="W565" s="222"/>
      <c r="X565" s="222"/>
      <c r="Y565" s="212"/>
      <c r="Z565" s="212"/>
      <c r="AA565" s="212"/>
      <c r="AB565" s="212"/>
      <c r="AC565" s="212"/>
      <c r="AD565" s="212"/>
      <c r="AE565" s="212"/>
      <c r="AF565" s="212"/>
      <c r="AG565" s="212" t="s">
        <v>264</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1" x14ac:dyDescent="0.2">
      <c r="A566" s="219"/>
      <c r="B566" s="220"/>
      <c r="C566" s="258" t="s">
        <v>1880</v>
      </c>
      <c r="D566" s="252"/>
      <c r="E566" s="253">
        <v>98.5</v>
      </c>
      <c r="F566" s="222"/>
      <c r="G566" s="222"/>
      <c r="H566" s="222"/>
      <c r="I566" s="222"/>
      <c r="J566" s="222"/>
      <c r="K566" s="222"/>
      <c r="L566" s="222"/>
      <c r="M566" s="222"/>
      <c r="N566" s="222"/>
      <c r="O566" s="222"/>
      <c r="P566" s="222"/>
      <c r="Q566" s="222"/>
      <c r="R566" s="222"/>
      <c r="S566" s="222"/>
      <c r="T566" s="222"/>
      <c r="U566" s="222"/>
      <c r="V566" s="222"/>
      <c r="W566" s="222"/>
      <c r="X566" s="222"/>
      <c r="Y566" s="212"/>
      <c r="Z566" s="212"/>
      <c r="AA566" s="212"/>
      <c r="AB566" s="212"/>
      <c r="AC566" s="212"/>
      <c r="AD566" s="212"/>
      <c r="AE566" s="212"/>
      <c r="AF566" s="212"/>
      <c r="AG566" s="212" t="s">
        <v>264</v>
      </c>
      <c r="AH566" s="212">
        <v>0</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1" x14ac:dyDescent="0.2">
      <c r="A567" s="219">
        <v>114</v>
      </c>
      <c r="B567" s="220" t="s">
        <v>512</v>
      </c>
      <c r="C567" s="261" t="s">
        <v>513</v>
      </c>
      <c r="D567" s="221" t="s">
        <v>0</v>
      </c>
      <c r="E567" s="257"/>
      <c r="F567" s="223"/>
      <c r="G567" s="222">
        <f>ROUND(E567*F567,2)</f>
        <v>0</v>
      </c>
      <c r="H567" s="223"/>
      <c r="I567" s="222">
        <f>ROUND(E567*H567,2)</f>
        <v>0</v>
      </c>
      <c r="J567" s="223"/>
      <c r="K567" s="222">
        <f>ROUND(E567*J567,2)</f>
        <v>0</v>
      </c>
      <c r="L567" s="222">
        <v>21</v>
      </c>
      <c r="M567" s="222">
        <f>G567*(1+L567/100)</f>
        <v>0</v>
      </c>
      <c r="N567" s="222">
        <v>0</v>
      </c>
      <c r="O567" s="222">
        <f>ROUND(E567*N567,2)</f>
        <v>0</v>
      </c>
      <c r="P567" s="222">
        <v>0</v>
      </c>
      <c r="Q567" s="222">
        <f>ROUND(E567*P567,2)</f>
        <v>0</v>
      </c>
      <c r="R567" s="222" t="s">
        <v>510</v>
      </c>
      <c r="S567" s="222" t="s">
        <v>259</v>
      </c>
      <c r="T567" s="222" t="s">
        <v>259</v>
      </c>
      <c r="U567" s="222">
        <v>0</v>
      </c>
      <c r="V567" s="222">
        <f>ROUND(E567*U567,2)</f>
        <v>0</v>
      </c>
      <c r="W567" s="222"/>
      <c r="X567" s="222" t="s">
        <v>414</v>
      </c>
      <c r="Y567" s="212"/>
      <c r="Z567" s="212"/>
      <c r="AA567" s="212"/>
      <c r="AB567" s="212"/>
      <c r="AC567" s="212"/>
      <c r="AD567" s="212"/>
      <c r="AE567" s="212"/>
      <c r="AF567" s="212"/>
      <c r="AG567" s="212" t="s">
        <v>415</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1" x14ac:dyDescent="0.2">
      <c r="A568" s="219"/>
      <c r="B568" s="220"/>
      <c r="C568" s="260" t="s">
        <v>416</v>
      </c>
      <c r="D568" s="256"/>
      <c r="E568" s="256"/>
      <c r="F568" s="256"/>
      <c r="G568" s="256"/>
      <c r="H568" s="222"/>
      <c r="I568" s="222"/>
      <c r="J568" s="222"/>
      <c r="K568" s="222"/>
      <c r="L568" s="222"/>
      <c r="M568" s="222"/>
      <c r="N568" s="222"/>
      <c r="O568" s="222"/>
      <c r="P568" s="222"/>
      <c r="Q568" s="222"/>
      <c r="R568" s="222"/>
      <c r="S568" s="222"/>
      <c r="T568" s="222"/>
      <c r="U568" s="222"/>
      <c r="V568" s="222"/>
      <c r="W568" s="222"/>
      <c r="X568" s="222"/>
      <c r="Y568" s="212"/>
      <c r="Z568" s="212"/>
      <c r="AA568" s="212"/>
      <c r="AB568" s="212"/>
      <c r="AC568" s="212"/>
      <c r="AD568" s="212"/>
      <c r="AE568" s="212"/>
      <c r="AF568" s="212"/>
      <c r="AG568" s="212" t="s">
        <v>270</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x14ac:dyDescent="0.2">
      <c r="A569" s="225" t="s">
        <v>232</v>
      </c>
      <c r="B569" s="226" t="s">
        <v>133</v>
      </c>
      <c r="C569" s="246" t="s">
        <v>134</v>
      </c>
      <c r="D569" s="227"/>
      <c r="E569" s="228"/>
      <c r="F569" s="229"/>
      <c r="G569" s="229">
        <f>SUMIF(AG570:AG580,"&lt;&gt;NOR",G570:G580)</f>
        <v>0</v>
      </c>
      <c r="H569" s="229"/>
      <c r="I569" s="229">
        <f>SUM(I570:I580)</f>
        <v>0</v>
      </c>
      <c r="J569" s="229"/>
      <c r="K569" s="229">
        <f>SUM(K570:K580)</f>
        <v>0</v>
      </c>
      <c r="L569" s="229"/>
      <c r="M569" s="229">
        <f>SUM(M570:M580)</f>
        <v>0</v>
      </c>
      <c r="N569" s="229"/>
      <c r="O569" s="229">
        <f>SUM(O570:O580)</f>
        <v>0</v>
      </c>
      <c r="P569" s="229"/>
      <c r="Q569" s="229">
        <f>SUM(Q570:Q580)</f>
        <v>0</v>
      </c>
      <c r="R569" s="229"/>
      <c r="S569" s="229"/>
      <c r="T569" s="230"/>
      <c r="U569" s="224"/>
      <c r="V569" s="224">
        <f>SUM(V570:V580)</f>
        <v>1.57</v>
      </c>
      <c r="W569" s="224"/>
      <c r="X569" s="224"/>
      <c r="AG569" t="s">
        <v>233</v>
      </c>
    </row>
    <row r="570" spans="1:60" ht="22.5" outlineLevel="1" x14ac:dyDescent="0.2">
      <c r="A570" s="231">
        <v>115</v>
      </c>
      <c r="B570" s="232" t="s">
        <v>783</v>
      </c>
      <c r="C570" s="248" t="s">
        <v>784</v>
      </c>
      <c r="D570" s="233" t="s">
        <v>375</v>
      </c>
      <c r="E570" s="234">
        <v>1.6</v>
      </c>
      <c r="F570" s="235"/>
      <c r="G570" s="236">
        <f>ROUND(E570*F570,2)</f>
        <v>0</v>
      </c>
      <c r="H570" s="235"/>
      <c r="I570" s="236">
        <f>ROUND(E570*H570,2)</f>
        <v>0</v>
      </c>
      <c r="J570" s="235"/>
      <c r="K570" s="236">
        <f>ROUND(E570*J570,2)</f>
        <v>0</v>
      </c>
      <c r="L570" s="236">
        <v>21</v>
      </c>
      <c r="M570" s="236">
        <f>G570*(1+L570/100)</f>
        <v>0</v>
      </c>
      <c r="N570" s="236">
        <v>0</v>
      </c>
      <c r="O570" s="236">
        <f>ROUND(E570*N570,2)</f>
        <v>0</v>
      </c>
      <c r="P570" s="236">
        <v>0</v>
      </c>
      <c r="Q570" s="236">
        <f>ROUND(E570*P570,2)</f>
        <v>0</v>
      </c>
      <c r="R570" s="236" t="s">
        <v>769</v>
      </c>
      <c r="S570" s="236" t="s">
        <v>259</v>
      </c>
      <c r="T570" s="237" t="s">
        <v>259</v>
      </c>
      <c r="U570" s="222">
        <v>0.98</v>
      </c>
      <c r="V570" s="222">
        <f>ROUND(E570*U570,2)</f>
        <v>1.57</v>
      </c>
      <c r="W570" s="222"/>
      <c r="X570" s="222" t="s">
        <v>248</v>
      </c>
      <c r="Y570" s="212"/>
      <c r="Z570" s="212"/>
      <c r="AA570" s="212"/>
      <c r="AB570" s="212"/>
      <c r="AC570" s="212"/>
      <c r="AD570" s="212"/>
      <c r="AE570" s="212"/>
      <c r="AF570" s="212"/>
      <c r="AG570" s="212" t="s">
        <v>313</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
      <c r="A571" s="219"/>
      <c r="B571" s="220"/>
      <c r="C571" s="258" t="s">
        <v>1904</v>
      </c>
      <c r="D571" s="252"/>
      <c r="E571" s="253"/>
      <c r="F571" s="222"/>
      <c r="G571" s="222"/>
      <c r="H571" s="222"/>
      <c r="I571" s="222"/>
      <c r="J571" s="222"/>
      <c r="K571" s="222"/>
      <c r="L571" s="222"/>
      <c r="M571" s="222"/>
      <c r="N571" s="222"/>
      <c r="O571" s="222"/>
      <c r="P571" s="222"/>
      <c r="Q571" s="222"/>
      <c r="R571" s="222"/>
      <c r="S571" s="222"/>
      <c r="T571" s="222"/>
      <c r="U571" s="222"/>
      <c r="V571" s="222"/>
      <c r="W571" s="222"/>
      <c r="X571" s="222"/>
      <c r="Y571" s="212"/>
      <c r="Z571" s="212"/>
      <c r="AA571" s="212"/>
      <c r="AB571" s="212"/>
      <c r="AC571" s="212"/>
      <c r="AD571" s="212"/>
      <c r="AE571" s="212"/>
      <c r="AF571" s="212"/>
      <c r="AG571" s="212" t="s">
        <v>264</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1" x14ac:dyDescent="0.2">
      <c r="A572" s="219"/>
      <c r="B572" s="220"/>
      <c r="C572" s="258" t="s">
        <v>1905</v>
      </c>
      <c r="D572" s="252"/>
      <c r="E572" s="253"/>
      <c r="F572" s="222"/>
      <c r="G572" s="222"/>
      <c r="H572" s="222"/>
      <c r="I572" s="222"/>
      <c r="J572" s="222"/>
      <c r="K572" s="222"/>
      <c r="L572" s="222"/>
      <c r="M572" s="222"/>
      <c r="N572" s="222"/>
      <c r="O572" s="222"/>
      <c r="P572" s="222"/>
      <c r="Q572" s="222"/>
      <c r="R572" s="222"/>
      <c r="S572" s="222"/>
      <c r="T572" s="222"/>
      <c r="U572" s="222"/>
      <c r="V572" s="222"/>
      <c r="W572" s="222"/>
      <c r="X572" s="222"/>
      <c r="Y572" s="212"/>
      <c r="Z572" s="212"/>
      <c r="AA572" s="212"/>
      <c r="AB572" s="212"/>
      <c r="AC572" s="212"/>
      <c r="AD572" s="212"/>
      <c r="AE572" s="212"/>
      <c r="AF572" s="212"/>
      <c r="AG572" s="212" t="s">
        <v>264</v>
      </c>
      <c r="AH572" s="212">
        <v>0</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
      <c r="A573" s="219"/>
      <c r="B573" s="220"/>
      <c r="C573" s="258" t="s">
        <v>284</v>
      </c>
      <c r="D573" s="252"/>
      <c r="E573" s="253"/>
      <c r="F573" s="222"/>
      <c r="G573" s="222"/>
      <c r="H573" s="222"/>
      <c r="I573" s="222"/>
      <c r="J573" s="222"/>
      <c r="K573" s="222"/>
      <c r="L573" s="222"/>
      <c r="M573" s="222"/>
      <c r="N573" s="222"/>
      <c r="O573" s="222"/>
      <c r="P573" s="222"/>
      <c r="Q573" s="222"/>
      <c r="R573" s="222"/>
      <c r="S573" s="222"/>
      <c r="T573" s="222"/>
      <c r="U573" s="222"/>
      <c r="V573" s="222"/>
      <c r="W573" s="222"/>
      <c r="X573" s="222"/>
      <c r="Y573" s="212"/>
      <c r="Z573" s="212"/>
      <c r="AA573" s="212"/>
      <c r="AB573" s="212"/>
      <c r="AC573" s="212"/>
      <c r="AD573" s="212"/>
      <c r="AE573" s="212"/>
      <c r="AF573" s="212"/>
      <c r="AG573" s="212" t="s">
        <v>264</v>
      </c>
      <c r="AH573" s="212">
        <v>0</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
      <c r="A574" s="219"/>
      <c r="B574" s="220"/>
      <c r="C574" s="258" t="s">
        <v>1906</v>
      </c>
      <c r="D574" s="252"/>
      <c r="E574" s="253">
        <v>3.6</v>
      </c>
      <c r="F574" s="222"/>
      <c r="G574" s="222"/>
      <c r="H574" s="222"/>
      <c r="I574" s="222"/>
      <c r="J574" s="222"/>
      <c r="K574" s="222"/>
      <c r="L574" s="222"/>
      <c r="M574" s="222"/>
      <c r="N574" s="222"/>
      <c r="O574" s="222"/>
      <c r="P574" s="222"/>
      <c r="Q574" s="222"/>
      <c r="R574" s="222"/>
      <c r="S574" s="222"/>
      <c r="T574" s="222"/>
      <c r="U574" s="222"/>
      <c r="V574" s="222"/>
      <c r="W574" s="222"/>
      <c r="X574" s="222"/>
      <c r="Y574" s="212"/>
      <c r="Z574" s="212"/>
      <c r="AA574" s="212"/>
      <c r="AB574" s="212"/>
      <c r="AC574" s="212"/>
      <c r="AD574" s="212"/>
      <c r="AE574" s="212"/>
      <c r="AF574" s="212"/>
      <c r="AG574" s="212" t="s">
        <v>264</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1" x14ac:dyDescent="0.2">
      <c r="A575" s="219"/>
      <c r="B575" s="220"/>
      <c r="C575" s="258" t="s">
        <v>1907</v>
      </c>
      <c r="D575" s="252"/>
      <c r="E575" s="253"/>
      <c r="F575" s="222"/>
      <c r="G575" s="222"/>
      <c r="H575" s="222"/>
      <c r="I575" s="222"/>
      <c r="J575" s="222"/>
      <c r="K575" s="222"/>
      <c r="L575" s="222"/>
      <c r="M575" s="222"/>
      <c r="N575" s="222"/>
      <c r="O575" s="222"/>
      <c r="P575" s="222"/>
      <c r="Q575" s="222"/>
      <c r="R575" s="222"/>
      <c r="S575" s="222"/>
      <c r="T575" s="222"/>
      <c r="U575" s="222"/>
      <c r="V575" s="222"/>
      <c r="W575" s="222"/>
      <c r="X575" s="222"/>
      <c r="Y575" s="212"/>
      <c r="Z575" s="212"/>
      <c r="AA575" s="212"/>
      <c r="AB575" s="212"/>
      <c r="AC575" s="212"/>
      <c r="AD575" s="212"/>
      <c r="AE575" s="212"/>
      <c r="AF575" s="212"/>
      <c r="AG575" s="212" t="s">
        <v>264</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
      <c r="A576" s="219"/>
      <c r="B576" s="220"/>
      <c r="C576" s="258" t="s">
        <v>1908</v>
      </c>
      <c r="D576" s="252"/>
      <c r="E576" s="253"/>
      <c r="F576" s="222"/>
      <c r="G576" s="222"/>
      <c r="H576" s="222"/>
      <c r="I576" s="222"/>
      <c r="J576" s="222"/>
      <c r="K576" s="222"/>
      <c r="L576" s="222"/>
      <c r="M576" s="222"/>
      <c r="N576" s="222"/>
      <c r="O576" s="222"/>
      <c r="P576" s="222"/>
      <c r="Q576" s="222"/>
      <c r="R576" s="222"/>
      <c r="S576" s="222"/>
      <c r="T576" s="222"/>
      <c r="U576" s="222"/>
      <c r="V576" s="222"/>
      <c r="W576" s="222"/>
      <c r="X576" s="222"/>
      <c r="Y576" s="212"/>
      <c r="Z576" s="212"/>
      <c r="AA576" s="212"/>
      <c r="AB576" s="212"/>
      <c r="AC576" s="212"/>
      <c r="AD576" s="212"/>
      <c r="AE576" s="212"/>
      <c r="AF576" s="212"/>
      <c r="AG576" s="212" t="s">
        <v>264</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
      <c r="A577" s="219"/>
      <c r="B577" s="220"/>
      <c r="C577" s="258" t="s">
        <v>284</v>
      </c>
      <c r="D577" s="252"/>
      <c r="E577" s="253"/>
      <c r="F577" s="222"/>
      <c r="G577" s="222"/>
      <c r="H577" s="222"/>
      <c r="I577" s="222"/>
      <c r="J577" s="222"/>
      <c r="K577" s="222"/>
      <c r="L577" s="222"/>
      <c r="M577" s="222"/>
      <c r="N577" s="222"/>
      <c r="O577" s="222"/>
      <c r="P577" s="222"/>
      <c r="Q577" s="222"/>
      <c r="R577" s="222"/>
      <c r="S577" s="222"/>
      <c r="T577" s="222"/>
      <c r="U577" s="222"/>
      <c r="V577" s="222"/>
      <c r="W577" s="222"/>
      <c r="X577" s="222"/>
      <c r="Y577" s="212"/>
      <c r="Z577" s="212"/>
      <c r="AA577" s="212"/>
      <c r="AB577" s="212"/>
      <c r="AC577" s="212"/>
      <c r="AD577" s="212"/>
      <c r="AE577" s="212"/>
      <c r="AF577" s="212"/>
      <c r="AG577" s="212" t="s">
        <v>264</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
      <c r="A578" s="219"/>
      <c r="B578" s="220"/>
      <c r="C578" s="258" t="s">
        <v>1909</v>
      </c>
      <c r="D578" s="252"/>
      <c r="E578" s="253">
        <v>-2</v>
      </c>
      <c r="F578" s="222"/>
      <c r="G578" s="222"/>
      <c r="H578" s="222"/>
      <c r="I578" s="222"/>
      <c r="J578" s="222"/>
      <c r="K578" s="222"/>
      <c r="L578" s="222"/>
      <c r="M578" s="222"/>
      <c r="N578" s="222"/>
      <c r="O578" s="222"/>
      <c r="P578" s="222"/>
      <c r="Q578" s="222"/>
      <c r="R578" s="222"/>
      <c r="S578" s="222"/>
      <c r="T578" s="222"/>
      <c r="U578" s="222"/>
      <c r="V578" s="222"/>
      <c r="W578" s="222"/>
      <c r="X578" s="222"/>
      <c r="Y578" s="212"/>
      <c r="Z578" s="212"/>
      <c r="AA578" s="212"/>
      <c r="AB578" s="212"/>
      <c r="AC578" s="212"/>
      <c r="AD578" s="212"/>
      <c r="AE578" s="212"/>
      <c r="AF578" s="212"/>
      <c r="AG578" s="212" t="s">
        <v>264</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
      <c r="A579" s="219">
        <v>116</v>
      </c>
      <c r="B579" s="220" t="s">
        <v>787</v>
      </c>
      <c r="C579" s="261" t="s">
        <v>788</v>
      </c>
      <c r="D579" s="221" t="s">
        <v>0</v>
      </c>
      <c r="E579" s="257"/>
      <c r="F579" s="223"/>
      <c r="G579" s="222">
        <f>ROUND(E579*F579,2)</f>
        <v>0</v>
      </c>
      <c r="H579" s="223"/>
      <c r="I579" s="222">
        <f>ROUND(E579*H579,2)</f>
        <v>0</v>
      </c>
      <c r="J579" s="223"/>
      <c r="K579" s="222">
        <f>ROUND(E579*J579,2)</f>
        <v>0</v>
      </c>
      <c r="L579" s="222">
        <v>21</v>
      </c>
      <c r="M579" s="222">
        <f>G579*(1+L579/100)</f>
        <v>0</v>
      </c>
      <c r="N579" s="222">
        <v>0</v>
      </c>
      <c r="O579" s="222">
        <f>ROUND(E579*N579,2)</f>
        <v>0</v>
      </c>
      <c r="P579" s="222">
        <v>0</v>
      </c>
      <c r="Q579" s="222">
        <f>ROUND(E579*P579,2)</f>
        <v>0</v>
      </c>
      <c r="R579" s="222" t="s">
        <v>769</v>
      </c>
      <c r="S579" s="222" t="s">
        <v>259</v>
      </c>
      <c r="T579" s="222" t="s">
        <v>259</v>
      </c>
      <c r="U579" s="222">
        <v>0</v>
      </c>
      <c r="V579" s="222">
        <f>ROUND(E579*U579,2)</f>
        <v>0</v>
      </c>
      <c r="W579" s="222"/>
      <c r="X579" s="222" t="s">
        <v>414</v>
      </c>
      <c r="Y579" s="212"/>
      <c r="Z579" s="212"/>
      <c r="AA579" s="212"/>
      <c r="AB579" s="212"/>
      <c r="AC579" s="212"/>
      <c r="AD579" s="212"/>
      <c r="AE579" s="212"/>
      <c r="AF579" s="212"/>
      <c r="AG579" s="212" t="s">
        <v>415</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1" x14ac:dyDescent="0.2">
      <c r="A580" s="219"/>
      <c r="B580" s="220"/>
      <c r="C580" s="260" t="s">
        <v>416</v>
      </c>
      <c r="D580" s="256"/>
      <c r="E580" s="256"/>
      <c r="F580" s="256"/>
      <c r="G580" s="256"/>
      <c r="H580" s="222"/>
      <c r="I580" s="222"/>
      <c r="J580" s="222"/>
      <c r="K580" s="222"/>
      <c r="L580" s="222"/>
      <c r="M580" s="222"/>
      <c r="N580" s="222"/>
      <c r="O580" s="222"/>
      <c r="P580" s="222"/>
      <c r="Q580" s="222"/>
      <c r="R580" s="222"/>
      <c r="S580" s="222"/>
      <c r="T580" s="222"/>
      <c r="U580" s="222"/>
      <c r="V580" s="222"/>
      <c r="W580" s="222"/>
      <c r="X580" s="222"/>
      <c r="Y580" s="212"/>
      <c r="Z580" s="212"/>
      <c r="AA580" s="212"/>
      <c r="AB580" s="212"/>
      <c r="AC580" s="212"/>
      <c r="AD580" s="212"/>
      <c r="AE580" s="212"/>
      <c r="AF580" s="212"/>
      <c r="AG580" s="212" t="s">
        <v>270</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x14ac:dyDescent="0.2">
      <c r="A581" s="225" t="s">
        <v>232</v>
      </c>
      <c r="B581" s="226" t="s">
        <v>192</v>
      </c>
      <c r="C581" s="246" t="s">
        <v>193</v>
      </c>
      <c r="D581" s="227"/>
      <c r="E581" s="228"/>
      <c r="F581" s="229"/>
      <c r="G581" s="229">
        <f>SUMIF(AG582:AG611,"&lt;&gt;NOR",G582:G611)</f>
        <v>0</v>
      </c>
      <c r="H581" s="229"/>
      <c r="I581" s="229">
        <f>SUM(I582:I611)</f>
        <v>0</v>
      </c>
      <c r="J581" s="229"/>
      <c r="K581" s="229">
        <f>SUM(K582:K611)</f>
        <v>0</v>
      </c>
      <c r="L581" s="229"/>
      <c r="M581" s="229">
        <f>SUM(M582:M611)</f>
        <v>0</v>
      </c>
      <c r="N581" s="229"/>
      <c r="O581" s="229">
        <f>SUM(O582:O611)</f>
        <v>0.01</v>
      </c>
      <c r="P581" s="229"/>
      <c r="Q581" s="229">
        <f>SUM(Q582:Q611)</f>
        <v>0</v>
      </c>
      <c r="R581" s="229"/>
      <c r="S581" s="229"/>
      <c r="T581" s="230"/>
      <c r="U581" s="224"/>
      <c r="V581" s="224">
        <f>SUM(V582:V611)</f>
        <v>62.69</v>
      </c>
      <c r="W581" s="224"/>
      <c r="X581" s="224"/>
      <c r="AG581" t="s">
        <v>233</v>
      </c>
    </row>
    <row r="582" spans="1:60" outlineLevel="1" x14ac:dyDescent="0.2">
      <c r="A582" s="231">
        <v>117</v>
      </c>
      <c r="B582" s="232" t="s">
        <v>1394</v>
      </c>
      <c r="C582" s="248" t="s">
        <v>1395</v>
      </c>
      <c r="D582" s="233" t="s">
        <v>316</v>
      </c>
      <c r="E582" s="234">
        <v>50.428800000000003</v>
      </c>
      <c r="F582" s="235"/>
      <c r="G582" s="236">
        <f>ROUND(E582*F582,2)</f>
        <v>0</v>
      </c>
      <c r="H582" s="235"/>
      <c r="I582" s="236">
        <f>ROUND(E582*H582,2)</f>
        <v>0</v>
      </c>
      <c r="J582" s="235"/>
      <c r="K582" s="236">
        <f>ROUND(E582*J582,2)</f>
        <v>0</v>
      </c>
      <c r="L582" s="236">
        <v>21</v>
      </c>
      <c r="M582" s="236">
        <f>G582*(1+L582/100)</f>
        <v>0</v>
      </c>
      <c r="N582" s="236">
        <v>0</v>
      </c>
      <c r="O582" s="236">
        <f>ROUND(E582*N582,2)</f>
        <v>0</v>
      </c>
      <c r="P582" s="236">
        <v>0</v>
      </c>
      <c r="Q582" s="236">
        <f>ROUND(E582*P582,2)</f>
        <v>0</v>
      </c>
      <c r="R582" s="236"/>
      <c r="S582" s="236" t="s">
        <v>237</v>
      </c>
      <c r="T582" s="237" t="s">
        <v>238</v>
      </c>
      <c r="U582" s="222">
        <v>0</v>
      </c>
      <c r="V582" s="222">
        <f>ROUND(E582*U582,2)</f>
        <v>0</v>
      </c>
      <c r="W582" s="222"/>
      <c r="X582" s="222" t="s">
        <v>248</v>
      </c>
      <c r="Y582" s="212"/>
      <c r="Z582" s="212"/>
      <c r="AA582" s="212"/>
      <c r="AB582" s="212"/>
      <c r="AC582" s="212"/>
      <c r="AD582" s="212"/>
      <c r="AE582" s="212"/>
      <c r="AF582" s="212"/>
      <c r="AG582" s="212" t="s">
        <v>249</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
      <c r="A583" s="219"/>
      <c r="B583" s="220"/>
      <c r="C583" s="258" t="s">
        <v>1910</v>
      </c>
      <c r="D583" s="252"/>
      <c r="E583" s="253">
        <v>50.428800000000003</v>
      </c>
      <c r="F583" s="222"/>
      <c r="G583" s="222"/>
      <c r="H583" s="222"/>
      <c r="I583" s="222"/>
      <c r="J583" s="222"/>
      <c r="K583" s="222"/>
      <c r="L583" s="222"/>
      <c r="M583" s="222"/>
      <c r="N583" s="222"/>
      <c r="O583" s="222"/>
      <c r="P583" s="222"/>
      <c r="Q583" s="222"/>
      <c r="R583" s="222"/>
      <c r="S583" s="222"/>
      <c r="T583" s="222"/>
      <c r="U583" s="222"/>
      <c r="V583" s="222"/>
      <c r="W583" s="222"/>
      <c r="X583" s="222"/>
      <c r="Y583" s="212"/>
      <c r="Z583" s="212"/>
      <c r="AA583" s="212"/>
      <c r="AB583" s="212"/>
      <c r="AC583" s="212"/>
      <c r="AD583" s="212"/>
      <c r="AE583" s="212"/>
      <c r="AF583" s="212"/>
      <c r="AG583" s="212" t="s">
        <v>264</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1" x14ac:dyDescent="0.2">
      <c r="A584" s="231">
        <v>118</v>
      </c>
      <c r="B584" s="232" t="s">
        <v>1911</v>
      </c>
      <c r="C584" s="248" t="s">
        <v>1912</v>
      </c>
      <c r="D584" s="233" t="s">
        <v>375</v>
      </c>
      <c r="E584" s="234">
        <v>5.8129999999999997</v>
      </c>
      <c r="F584" s="235"/>
      <c r="G584" s="236">
        <f>ROUND(E584*F584,2)</f>
        <v>0</v>
      </c>
      <c r="H584" s="235"/>
      <c r="I584" s="236">
        <f>ROUND(E584*H584,2)</f>
        <v>0</v>
      </c>
      <c r="J584" s="235"/>
      <c r="K584" s="236">
        <f>ROUND(E584*J584,2)</f>
        <v>0</v>
      </c>
      <c r="L584" s="236">
        <v>21</v>
      </c>
      <c r="M584" s="236">
        <f>G584*(1+L584/100)</f>
        <v>0</v>
      </c>
      <c r="N584" s="236">
        <v>0</v>
      </c>
      <c r="O584" s="236">
        <f>ROUND(E584*N584,2)</f>
        <v>0</v>
      </c>
      <c r="P584" s="236">
        <v>0</v>
      </c>
      <c r="Q584" s="236">
        <f>ROUND(E584*P584,2)</f>
        <v>0</v>
      </c>
      <c r="R584" s="236"/>
      <c r="S584" s="236" t="s">
        <v>237</v>
      </c>
      <c r="T584" s="237" t="s">
        <v>238</v>
      </c>
      <c r="U584" s="222">
        <v>0</v>
      </c>
      <c r="V584" s="222">
        <f>ROUND(E584*U584,2)</f>
        <v>0</v>
      </c>
      <c r="W584" s="222"/>
      <c r="X584" s="222" t="s">
        <v>261</v>
      </c>
      <c r="Y584" s="212"/>
      <c r="Z584" s="212"/>
      <c r="AA584" s="212"/>
      <c r="AB584" s="212"/>
      <c r="AC584" s="212"/>
      <c r="AD584" s="212"/>
      <c r="AE584" s="212"/>
      <c r="AF584" s="212"/>
      <c r="AG584" s="212" t="s">
        <v>330</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1" x14ac:dyDescent="0.2">
      <c r="A585" s="219"/>
      <c r="B585" s="220"/>
      <c r="C585" s="258" t="s">
        <v>1913</v>
      </c>
      <c r="D585" s="252"/>
      <c r="E585" s="253"/>
      <c r="F585" s="222"/>
      <c r="G585" s="222"/>
      <c r="H585" s="222"/>
      <c r="I585" s="222"/>
      <c r="J585" s="222"/>
      <c r="K585" s="222"/>
      <c r="L585" s="222"/>
      <c r="M585" s="222"/>
      <c r="N585" s="222"/>
      <c r="O585" s="222"/>
      <c r="P585" s="222"/>
      <c r="Q585" s="222"/>
      <c r="R585" s="222"/>
      <c r="S585" s="222"/>
      <c r="T585" s="222"/>
      <c r="U585" s="222"/>
      <c r="V585" s="222"/>
      <c r="W585" s="222"/>
      <c r="X585" s="222"/>
      <c r="Y585" s="212"/>
      <c r="Z585" s="212"/>
      <c r="AA585" s="212"/>
      <c r="AB585" s="212"/>
      <c r="AC585" s="212"/>
      <c r="AD585" s="212"/>
      <c r="AE585" s="212"/>
      <c r="AF585" s="212"/>
      <c r="AG585" s="212" t="s">
        <v>264</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1" x14ac:dyDescent="0.2">
      <c r="A586" s="219"/>
      <c r="B586" s="220"/>
      <c r="C586" s="258" t="s">
        <v>284</v>
      </c>
      <c r="D586" s="252"/>
      <c r="E586" s="253"/>
      <c r="F586" s="222"/>
      <c r="G586" s="222"/>
      <c r="H586" s="222"/>
      <c r="I586" s="222"/>
      <c r="J586" s="222"/>
      <c r="K586" s="222"/>
      <c r="L586" s="222"/>
      <c r="M586" s="222"/>
      <c r="N586" s="222"/>
      <c r="O586" s="222"/>
      <c r="P586" s="222"/>
      <c r="Q586" s="222"/>
      <c r="R586" s="222"/>
      <c r="S586" s="222"/>
      <c r="T586" s="222"/>
      <c r="U586" s="222"/>
      <c r="V586" s="222"/>
      <c r="W586" s="222"/>
      <c r="X586" s="222"/>
      <c r="Y586" s="212"/>
      <c r="Z586" s="212"/>
      <c r="AA586" s="212"/>
      <c r="AB586" s="212"/>
      <c r="AC586" s="212"/>
      <c r="AD586" s="212"/>
      <c r="AE586" s="212"/>
      <c r="AF586" s="212"/>
      <c r="AG586" s="212" t="s">
        <v>264</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
      <c r="A587" s="219"/>
      <c r="B587" s="220"/>
      <c r="C587" s="258" t="s">
        <v>1914</v>
      </c>
      <c r="D587" s="252"/>
      <c r="E587" s="253">
        <v>5.8129999999999997</v>
      </c>
      <c r="F587" s="222"/>
      <c r="G587" s="222"/>
      <c r="H587" s="222"/>
      <c r="I587" s="222"/>
      <c r="J587" s="222"/>
      <c r="K587" s="222"/>
      <c r="L587" s="222"/>
      <c r="M587" s="222"/>
      <c r="N587" s="222"/>
      <c r="O587" s="222"/>
      <c r="P587" s="222"/>
      <c r="Q587" s="222"/>
      <c r="R587" s="222"/>
      <c r="S587" s="222"/>
      <c r="T587" s="222"/>
      <c r="U587" s="222"/>
      <c r="V587" s="222"/>
      <c r="W587" s="222"/>
      <c r="X587" s="222"/>
      <c r="Y587" s="212"/>
      <c r="Z587" s="212"/>
      <c r="AA587" s="212"/>
      <c r="AB587" s="212"/>
      <c r="AC587" s="212"/>
      <c r="AD587" s="212"/>
      <c r="AE587" s="212"/>
      <c r="AF587" s="212"/>
      <c r="AG587" s="212" t="s">
        <v>264</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1" x14ac:dyDescent="0.2">
      <c r="A588" s="231">
        <v>119</v>
      </c>
      <c r="B588" s="232" t="s">
        <v>1397</v>
      </c>
      <c r="C588" s="248" t="s">
        <v>1398</v>
      </c>
      <c r="D588" s="233" t="s">
        <v>316</v>
      </c>
      <c r="E588" s="234">
        <v>54.509</v>
      </c>
      <c r="F588" s="235"/>
      <c r="G588" s="236">
        <f>ROUND(E588*F588,2)</f>
        <v>0</v>
      </c>
      <c r="H588" s="235"/>
      <c r="I588" s="236">
        <f>ROUND(E588*H588,2)</f>
        <v>0</v>
      </c>
      <c r="J588" s="235"/>
      <c r="K588" s="236">
        <f>ROUND(E588*J588,2)</f>
        <v>0</v>
      </c>
      <c r="L588" s="236">
        <v>21</v>
      </c>
      <c r="M588" s="236">
        <f>G588*(1+L588/100)</f>
        <v>0</v>
      </c>
      <c r="N588" s="236">
        <v>1.6000000000000001E-4</v>
      </c>
      <c r="O588" s="236">
        <f>ROUND(E588*N588,2)</f>
        <v>0.01</v>
      </c>
      <c r="P588" s="236">
        <v>0</v>
      </c>
      <c r="Q588" s="236">
        <f>ROUND(E588*P588,2)</f>
        <v>0</v>
      </c>
      <c r="R588" s="236" t="s">
        <v>769</v>
      </c>
      <c r="S588" s="236" t="s">
        <v>259</v>
      </c>
      <c r="T588" s="237" t="s">
        <v>260</v>
      </c>
      <c r="U588" s="222">
        <v>0.05</v>
      </c>
      <c r="V588" s="222">
        <f>ROUND(E588*U588,2)</f>
        <v>2.73</v>
      </c>
      <c r="W588" s="222"/>
      <c r="X588" s="222" t="s">
        <v>248</v>
      </c>
      <c r="Y588" s="212"/>
      <c r="Z588" s="212"/>
      <c r="AA588" s="212"/>
      <c r="AB588" s="212"/>
      <c r="AC588" s="212"/>
      <c r="AD588" s="212"/>
      <c r="AE588" s="212"/>
      <c r="AF588" s="212"/>
      <c r="AG588" s="212" t="s">
        <v>249</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
      <c r="A589" s="219"/>
      <c r="B589" s="220"/>
      <c r="C589" s="258" t="s">
        <v>1915</v>
      </c>
      <c r="D589" s="252"/>
      <c r="E589" s="253">
        <v>16.68</v>
      </c>
      <c r="F589" s="222"/>
      <c r="G589" s="222"/>
      <c r="H589" s="222"/>
      <c r="I589" s="222"/>
      <c r="J589" s="222"/>
      <c r="K589" s="222"/>
      <c r="L589" s="222"/>
      <c r="M589" s="222"/>
      <c r="N589" s="222"/>
      <c r="O589" s="222"/>
      <c r="P589" s="222"/>
      <c r="Q589" s="222"/>
      <c r="R589" s="222"/>
      <c r="S589" s="222"/>
      <c r="T589" s="222"/>
      <c r="U589" s="222"/>
      <c r="V589" s="222"/>
      <c r="W589" s="222"/>
      <c r="X589" s="222"/>
      <c r="Y589" s="212"/>
      <c r="Z589" s="212"/>
      <c r="AA589" s="212"/>
      <c r="AB589" s="212"/>
      <c r="AC589" s="212"/>
      <c r="AD589" s="212"/>
      <c r="AE589" s="212"/>
      <c r="AF589" s="212"/>
      <c r="AG589" s="212" t="s">
        <v>264</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1" x14ac:dyDescent="0.2">
      <c r="A590" s="219"/>
      <c r="B590" s="220"/>
      <c r="C590" s="258" t="s">
        <v>1916</v>
      </c>
      <c r="D590" s="252"/>
      <c r="E590" s="253">
        <v>-5.6</v>
      </c>
      <c r="F590" s="222"/>
      <c r="G590" s="222"/>
      <c r="H590" s="222"/>
      <c r="I590" s="222"/>
      <c r="J590" s="222"/>
      <c r="K590" s="222"/>
      <c r="L590" s="222"/>
      <c r="M590" s="222"/>
      <c r="N590" s="222"/>
      <c r="O590" s="222"/>
      <c r="P590" s="222"/>
      <c r="Q590" s="222"/>
      <c r="R590" s="222"/>
      <c r="S590" s="222"/>
      <c r="T590" s="222"/>
      <c r="U590" s="222"/>
      <c r="V590" s="222"/>
      <c r="W590" s="222"/>
      <c r="X590" s="222"/>
      <c r="Y590" s="212"/>
      <c r="Z590" s="212"/>
      <c r="AA590" s="212"/>
      <c r="AB590" s="212"/>
      <c r="AC590" s="212"/>
      <c r="AD590" s="212"/>
      <c r="AE590" s="212"/>
      <c r="AF590" s="212"/>
      <c r="AG590" s="212" t="s">
        <v>264</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
      <c r="A591" s="219"/>
      <c r="B591" s="220"/>
      <c r="C591" s="258" t="s">
        <v>1917</v>
      </c>
      <c r="D591" s="252"/>
      <c r="E591" s="253">
        <v>18.68</v>
      </c>
      <c r="F591" s="222"/>
      <c r="G591" s="222"/>
      <c r="H591" s="222"/>
      <c r="I591" s="222"/>
      <c r="J591" s="222"/>
      <c r="K591" s="222"/>
      <c r="L591" s="222"/>
      <c r="M591" s="222"/>
      <c r="N591" s="222"/>
      <c r="O591" s="222"/>
      <c r="P591" s="222"/>
      <c r="Q591" s="222"/>
      <c r="R591" s="222"/>
      <c r="S591" s="222"/>
      <c r="T591" s="222"/>
      <c r="U591" s="222"/>
      <c r="V591" s="222"/>
      <c r="W591" s="222"/>
      <c r="X591" s="222"/>
      <c r="Y591" s="212"/>
      <c r="Z591" s="212"/>
      <c r="AA591" s="212"/>
      <c r="AB591" s="212"/>
      <c r="AC591" s="212"/>
      <c r="AD591" s="212"/>
      <c r="AE591" s="212"/>
      <c r="AF591" s="212"/>
      <c r="AG591" s="212" t="s">
        <v>264</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
      <c r="A592" s="219"/>
      <c r="B592" s="220"/>
      <c r="C592" s="258" t="s">
        <v>1918</v>
      </c>
      <c r="D592" s="252"/>
      <c r="E592" s="253">
        <v>-2</v>
      </c>
      <c r="F592" s="222"/>
      <c r="G592" s="222"/>
      <c r="H592" s="222"/>
      <c r="I592" s="222"/>
      <c r="J592" s="222"/>
      <c r="K592" s="222"/>
      <c r="L592" s="222"/>
      <c r="M592" s="222"/>
      <c r="N592" s="222"/>
      <c r="O592" s="222"/>
      <c r="P592" s="222"/>
      <c r="Q592" s="222"/>
      <c r="R592" s="222"/>
      <c r="S592" s="222"/>
      <c r="T592" s="222"/>
      <c r="U592" s="222"/>
      <c r="V592" s="222"/>
      <c r="W592" s="222"/>
      <c r="X592" s="222"/>
      <c r="Y592" s="212"/>
      <c r="Z592" s="212"/>
      <c r="AA592" s="212"/>
      <c r="AB592" s="212"/>
      <c r="AC592" s="212"/>
      <c r="AD592" s="212"/>
      <c r="AE592" s="212"/>
      <c r="AF592" s="212"/>
      <c r="AG592" s="212" t="s">
        <v>264</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
      <c r="A593" s="219"/>
      <c r="B593" s="220"/>
      <c r="C593" s="258" t="s">
        <v>1919</v>
      </c>
      <c r="D593" s="252"/>
      <c r="E593" s="253">
        <v>14</v>
      </c>
      <c r="F593" s="222"/>
      <c r="G593" s="222"/>
      <c r="H593" s="222"/>
      <c r="I593" s="222"/>
      <c r="J593" s="222"/>
      <c r="K593" s="222"/>
      <c r="L593" s="222"/>
      <c r="M593" s="222"/>
      <c r="N593" s="222"/>
      <c r="O593" s="222"/>
      <c r="P593" s="222"/>
      <c r="Q593" s="222"/>
      <c r="R593" s="222"/>
      <c r="S593" s="222"/>
      <c r="T593" s="222"/>
      <c r="U593" s="222"/>
      <c r="V593" s="222"/>
      <c r="W593" s="222"/>
      <c r="X593" s="222"/>
      <c r="Y593" s="212"/>
      <c r="Z593" s="212"/>
      <c r="AA593" s="212"/>
      <c r="AB593" s="212"/>
      <c r="AC593" s="212"/>
      <c r="AD593" s="212"/>
      <c r="AE593" s="212"/>
      <c r="AF593" s="212"/>
      <c r="AG593" s="212" t="s">
        <v>264</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1" x14ac:dyDescent="0.2">
      <c r="A594" s="219"/>
      <c r="B594" s="220"/>
      <c r="C594" s="258" t="s">
        <v>1920</v>
      </c>
      <c r="D594" s="252"/>
      <c r="E594" s="253">
        <v>-1.6</v>
      </c>
      <c r="F594" s="222"/>
      <c r="G594" s="222"/>
      <c r="H594" s="222"/>
      <c r="I594" s="222"/>
      <c r="J594" s="222"/>
      <c r="K594" s="222"/>
      <c r="L594" s="222"/>
      <c r="M594" s="222"/>
      <c r="N594" s="222"/>
      <c r="O594" s="222"/>
      <c r="P594" s="222"/>
      <c r="Q594" s="222"/>
      <c r="R594" s="222"/>
      <c r="S594" s="222"/>
      <c r="T594" s="222"/>
      <c r="U594" s="222"/>
      <c r="V594" s="222"/>
      <c r="W594" s="222"/>
      <c r="X594" s="222"/>
      <c r="Y594" s="212"/>
      <c r="Z594" s="212"/>
      <c r="AA594" s="212"/>
      <c r="AB594" s="212"/>
      <c r="AC594" s="212"/>
      <c r="AD594" s="212"/>
      <c r="AE594" s="212"/>
      <c r="AF594" s="212"/>
      <c r="AG594" s="212" t="s">
        <v>264</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1" x14ac:dyDescent="0.2">
      <c r="A595" s="219"/>
      <c r="B595" s="220"/>
      <c r="C595" s="258" t="s">
        <v>1921</v>
      </c>
      <c r="D595" s="252"/>
      <c r="E595" s="253">
        <v>12</v>
      </c>
      <c r="F595" s="222"/>
      <c r="G595" s="222"/>
      <c r="H595" s="222"/>
      <c r="I595" s="222"/>
      <c r="J595" s="222"/>
      <c r="K595" s="222"/>
      <c r="L595" s="222"/>
      <c r="M595" s="222"/>
      <c r="N595" s="222"/>
      <c r="O595" s="222"/>
      <c r="P595" s="222"/>
      <c r="Q595" s="222"/>
      <c r="R595" s="222"/>
      <c r="S595" s="222"/>
      <c r="T595" s="222"/>
      <c r="U595" s="222"/>
      <c r="V595" s="222"/>
      <c r="W595" s="222"/>
      <c r="X595" s="222"/>
      <c r="Y595" s="212"/>
      <c r="Z595" s="212"/>
      <c r="AA595" s="212"/>
      <c r="AB595" s="212"/>
      <c r="AC595" s="212"/>
      <c r="AD595" s="212"/>
      <c r="AE595" s="212"/>
      <c r="AF595" s="212"/>
      <c r="AG595" s="212" t="s">
        <v>264</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1" x14ac:dyDescent="0.2">
      <c r="A596" s="219"/>
      <c r="B596" s="220"/>
      <c r="C596" s="258" t="s">
        <v>1922</v>
      </c>
      <c r="D596" s="252"/>
      <c r="E596" s="253">
        <v>-3.2</v>
      </c>
      <c r="F596" s="222"/>
      <c r="G596" s="222"/>
      <c r="H596" s="222"/>
      <c r="I596" s="222"/>
      <c r="J596" s="222"/>
      <c r="K596" s="222"/>
      <c r="L596" s="222"/>
      <c r="M596" s="222"/>
      <c r="N596" s="222"/>
      <c r="O596" s="222"/>
      <c r="P596" s="222"/>
      <c r="Q596" s="222"/>
      <c r="R596" s="222"/>
      <c r="S596" s="222"/>
      <c r="T596" s="222"/>
      <c r="U596" s="222"/>
      <c r="V596" s="222"/>
      <c r="W596" s="222"/>
      <c r="X596" s="222"/>
      <c r="Y596" s="212"/>
      <c r="Z596" s="212"/>
      <c r="AA596" s="212"/>
      <c r="AB596" s="212"/>
      <c r="AC596" s="212"/>
      <c r="AD596" s="212"/>
      <c r="AE596" s="212"/>
      <c r="AF596" s="212"/>
      <c r="AG596" s="212" t="s">
        <v>264</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1" x14ac:dyDescent="0.2">
      <c r="A597" s="219"/>
      <c r="B597" s="220"/>
      <c r="C597" s="258" t="s">
        <v>1923</v>
      </c>
      <c r="D597" s="252"/>
      <c r="E597" s="253">
        <v>3.18</v>
      </c>
      <c r="F597" s="222"/>
      <c r="G597" s="222"/>
      <c r="H597" s="222"/>
      <c r="I597" s="222"/>
      <c r="J597" s="222"/>
      <c r="K597" s="222"/>
      <c r="L597" s="222"/>
      <c r="M597" s="222"/>
      <c r="N597" s="222"/>
      <c r="O597" s="222"/>
      <c r="P597" s="222"/>
      <c r="Q597" s="222"/>
      <c r="R597" s="222"/>
      <c r="S597" s="222"/>
      <c r="T597" s="222"/>
      <c r="U597" s="222"/>
      <c r="V597" s="222"/>
      <c r="W597" s="222"/>
      <c r="X597" s="222"/>
      <c r="Y597" s="212"/>
      <c r="Z597" s="212"/>
      <c r="AA597" s="212"/>
      <c r="AB597" s="212"/>
      <c r="AC597" s="212"/>
      <c r="AD597" s="212"/>
      <c r="AE597" s="212"/>
      <c r="AF597" s="212"/>
      <c r="AG597" s="212" t="s">
        <v>264</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
      <c r="A598" s="219"/>
      <c r="B598" s="220"/>
      <c r="C598" s="258" t="s">
        <v>1924</v>
      </c>
      <c r="D598" s="252"/>
      <c r="E598" s="253"/>
      <c r="F598" s="222"/>
      <c r="G598" s="222"/>
      <c r="H598" s="222"/>
      <c r="I598" s="222"/>
      <c r="J598" s="222"/>
      <c r="K598" s="222"/>
      <c r="L598" s="222"/>
      <c r="M598" s="222"/>
      <c r="N598" s="222"/>
      <c r="O598" s="222"/>
      <c r="P598" s="222"/>
      <c r="Q598" s="222"/>
      <c r="R598" s="222"/>
      <c r="S598" s="222"/>
      <c r="T598" s="222"/>
      <c r="U598" s="222"/>
      <c r="V598" s="222"/>
      <c r="W598" s="222"/>
      <c r="X598" s="222"/>
      <c r="Y598" s="212"/>
      <c r="Z598" s="212"/>
      <c r="AA598" s="212"/>
      <c r="AB598" s="212"/>
      <c r="AC598" s="212"/>
      <c r="AD598" s="212"/>
      <c r="AE598" s="212"/>
      <c r="AF598" s="212"/>
      <c r="AG598" s="212" t="s">
        <v>264</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1" x14ac:dyDescent="0.2">
      <c r="A599" s="219"/>
      <c r="B599" s="220"/>
      <c r="C599" s="258" t="s">
        <v>1925</v>
      </c>
      <c r="D599" s="252"/>
      <c r="E599" s="253">
        <v>-3.2749999999999999</v>
      </c>
      <c r="F599" s="222"/>
      <c r="G599" s="222"/>
      <c r="H599" s="222"/>
      <c r="I599" s="222"/>
      <c r="J599" s="222"/>
      <c r="K599" s="222"/>
      <c r="L599" s="222"/>
      <c r="M599" s="222"/>
      <c r="N599" s="222"/>
      <c r="O599" s="222"/>
      <c r="P599" s="222"/>
      <c r="Q599" s="222"/>
      <c r="R599" s="222"/>
      <c r="S599" s="222"/>
      <c r="T599" s="222"/>
      <c r="U599" s="222"/>
      <c r="V599" s="222"/>
      <c r="W599" s="222"/>
      <c r="X599" s="222"/>
      <c r="Y599" s="212"/>
      <c r="Z599" s="212"/>
      <c r="AA599" s="212"/>
      <c r="AB599" s="212"/>
      <c r="AC599" s="212"/>
      <c r="AD599" s="212"/>
      <c r="AE599" s="212"/>
      <c r="AF599" s="212"/>
      <c r="AG599" s="212" t="s">
        <v>264</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1" x14ac:dyDescent="0.2">
      <c r="A600" s="219"/>
      <c r="B600" s="220"/>
      <c r="C600" s="258" t="s">
        <v>1926</v>
      </c>
      <c r="D600" s="252"/>
      <c r="E600" s="253"/>
      <c r="F600" s="222"/>
      <c r="G600" s="222"/>
      <c r="H600" s="222"/>
      <c r="I600" s="222"/>
      <c r="J600" s="222"/>
      <c r="K600" s="222"/>
      <c r="L600" s="222"/>
      <c r="M600" s="222"/>
      <c r="N600" s="222"/>
      <c r="O600" s="222"/>
      <c r="P600" s="222"/>
      <c r="Q600" s="222"/>
      <c r="R600" s="222"/>
      <c r="S600" s="222"/>
      <c r="T600" s="222"/>
      <c r="U600" s="222"/>
      <c r="V600" s="222"/>
      <c r="W600" s="222"/>
      <c r="X600" s="222"/>
      <c r="Y600" s="212"/>
      <c r="Z600" s="212"/>
      <c r="AA600" s="212"/>
      <c r="AB600" s="212"/>
      <c r="AC600" s="212"/>
      <c r="AD600" s="212"/>
      <c r="AE600" s="212"/>
      <c r="AF600" s="212"/>
      <c r="AG600" s="212" t="s">
        <v>264</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
      <c r="A601" s="219"/>
      <c r="B601" s="220"/>
      <c r="C601" s="258" t="s">
        <v>1927</v>
      </c>
      <c r="D601" s="252"/>
      <c r="E601" s="253">
        <v>5.6440000000000001</v>
      </c>
      <c r="F601" s="222"/>
      <c r="G601" s="222"/>
      <c r="H601" s="222"/>
      <c r="I601" s="222"/>
      <c r="J601" s="222"/>
      <c r="K601" s="222"/>
      <c r="L601" s="222"/>
      <c r="M601" s="222"/>
      <c r="N601" s="222"/>
      <c r="O601" s="222"/>
      <c r="P601" s="222"/>
      <c r="Q601" s="222"/>
      <c r="R601" s="222"/>
      <c r="S601" s="222"/>
      <c r="T601" s="222"/>
      <c r="U601" s="222"/>
      <c r="V601" s="222"/>
      <c r="W601" s="222"/>
      <c r="X601" s="222"/>
      <c r="Y601" s="212"/>
      <c r="Z601" s="212"/>
      <c r="AA601" s="212"/>
      <c r="AB601" s="212"/>
      <c r="AC601" s="212"/>
      <c r="AD601" s="212"/>
      <c r="AE601" s="212"/>
      <c r="AF601" s="212"/>
      <c r="AG601" s="212" t="s">
        <v>264</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1" x14ac:dyDescent="0.2">
      <c r="A602" s="231">
        <v>120</v>
      </c>
      <c r="B602" s="232" t="s">
        <v>1402</v>
      </c>
      <c r="C602" s="248" t="s">
        <v>1928</v>
      </c>
      <c r="D602" s="233" t="s">
        <v>375</v>
      </c>
      <c r="E602" s="234">
        <v>54.509</v>
      </c>
      <c r="F602" s="235"/>
      <c r="G602" s="236">
        <f>ROUND(E602*F602,2)</f>
        <v>0</v>
      </c>
      <c r="H602" s="235"/>
      <c r="I602" s="236">
        <f>ROUND(E602*H602,2)</f>
        <v>0</v>
      </c>
      <c r="J602" s="235"/>
      <c r="K602" s="236">
        <f>ROUND(E602*J602,2)</f>
        <v>0</v>
      </c>
      <c r="L602" s="236">
        <v>21</v>
      </c>
      <c r="M602" s="236">
        <f>G602*(1+L602/100)</f>
        <v>0</v>
      </c>
      <c r="N602" s="236">
        <v>0</v>
      </c>
      <c r="O602" s="236">
        <f>ROUND(E602*N602,2)</f>
        <v>0</v>
      </c>
      <c r="P602" s="236">
        <v>0</v>
      </c>
      <c r="Q602" s="236">
        <f>ROUND(E602*P602,2)</f>
        <v>0</v>
      </c>
      <c r="R602" s="236"/>
      <c r="S602" s="236" t="s">
        <v>237</v>
      </c>
      <c r="T602" s="237" t="s">
        <v>378</v>
      </c>
      <c r="U602" s="222">
        <v>1.1000000000000001</v>
      </c>
      <c r="V602" s="222">
        <f>ROUND(E602*U602,2)</f>
        <v>59.96</v>
      </c>
      <c r="W602" s="222"/>
      <c r="X602" s="222" t="s">
        <v>248</v>
      </c>
      <c r="Y602" s="212"/>
      <c r="Z602" s="212"/>
      <c r="AA602" s="212"/>
      <c r="AB602" s="212"/>
      <c r="AC602" s="212"/>
      <c r="AD602" s="212"/>
      <c r="AE602" s="212"/>
      <c r="AF602" s="212"/>
      <c r="AG602" s="212" t="s">
        <v>249</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1" x14ac:dyDescent="0.2">
      <c r="A603" s="219"/>
      <c r="B603" s="220"/>
      <c r="C603" s="258" t="s">
        <v>1929</v>
      </c>
      <c r="D603" s="252"/>
      <c r="E603" s="253">
        <v>52.14</v>
      </c>
      <c r="F603" s="222"/>
      <c r="G603" s="222"/>
      <c r="H603" s="222"/>
      <c r="I603" s="222"/>
      <c r="J603" s="222"/>
      <c r="K603" s="222"/>
      <c r="L603" s="222"/>
      <c r="M603" s="222"/>
      <c r="N603" s="222"/>
      <c r="O603" s="222"/>
      <c r="P603" s="222"/>
      <c r="Q603" s="222"/>
      <c r="R603" s="222"/>
      <c r="S603" s="222"/>
      <c r="T603" s="222"/>
      <c r="U603" s="222"/>
      <c r="V603" s="222"/>
      <c r="W603" s="222"/>
      <c r="X603" s="222"/>
      <c r="Y603" s="212"/>
      <c r="Z603" s="212"/>
      <c r="AA603" s="212"/>
      <c r="AB603" s="212"/>
      <c r="AC603" s="212"/>
      <c r="AD603" s="212"/>
      <c r="AE603" s="212"/>
      <c r="AF603" s="212"/>
      <c r="AG603" s="212" t="s">
        <v>264</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1" x14ac:dyDescent="0.2">
      <c r="A604" s="219"/>
      <c r="B604" s="220"/>
      <c r="C604" s="258" t="s">
        <v>1924</v>
      </c>
      <c r="D604" s="252"/>
      <c r="E604" s="253"/>
      <c r="F604" s="222"/>
      <c r="G604" s="222"/>
      <c r="H604" s="222"/>
      <c r="I604" s="222"/>
      <c r="J604" s="222"/>
      <c r="K604" s="222"/>
      <c r="L604" s="222"/>
      <c r="M604" s="222"/>
      <c r="N604" s="222"/>
      <c r="O604" s="222"/>
      <c r="P604" s="222"/>
      <c r="Q604" s="222"/>
      <c r="R604" s="222"/>
      <c r="S604" s="222"/>
      <c r="T604" s="222"/>
      <c r="U604" s="222"/>
      <c r="V604" s="222"/>
      <c r="W604" s="222"/>
      <c r="X604" s="222"/>
      <c r="Y604" s="212"/>
      <c r="Z604" s="212"/>
      <c r="AA604" s="212"/>
      <c r="AB604" s="212"/>
      <c r="AC604" s="212"/>
      <c r="AD604" s="212"/>
      <c r="AE604" s="212"/>
      <c r="AF604" s="212"/>
      <c r="AG604" s="212" t="s">
        <v>264</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1" x14ac:dyDescent="0.2">
      <c r="A605" s="219"/>
      <c r="B605" s="220"/>
      <c r="C605" s="258" t="s">
        <v>1925</v>
      </c>
      <c r="D605" s="252"/>
      <c r="E605" s="253">
        <v>-3.2749999999999999</v>
      </c>
      <c r="F605" s="222"/>
      <c r="G605" s="222"/>
      <c r="H605" s="222"/>
      <c r="I605" s="222"/>
      <c r="J605" s="222"/>
      <c r="K605" s="222"/>
      <c r="L605" s="222"/>
      <c r="M605" s="222"/>
      <c r="N605" s="222"/>
      <c r="O605" s="222"/>
      <c r="P605" s="222"/>
      <c r="Q605" s="222"/>
      <c r="R605" s="222"/>
      <c r="S605" s="222"/>
      <c r="T605" s="222"/>
      <c r="U605" s="222"/>
      <c r="V605" s="222"/>
      <c r="W605" s="222"/>
      <c r="X605" s="222"/>
      <c r="Y605" s="212"/>
      <c r="Z605" s="212"/>
      <c r="AA605" s="212"/>
      <c r="AB605" s="212"/>
      <c r="AC605" s="212"/>
      <c r="AD605" s="212"/>
      <c r="AE605" s="212"/>
      <c r="AF605" s="212"/>
      <c r="AG605" s="212" t="s">
        <v>264</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1" x14ac:dyDescent="0.2">
      <c r="A606" s="219"/>
      <c r="B606" s="220"/>
      <c r="C606" s="258" t="s">
        <v>1930</v>
      </c>
      <c r="D606" s="252"/>
      <c r="E606" s="253"/>
      <c r="F606" s="222"/>
      <c r="G606" s="222"/>
      <c r="H606" s="222"/>
      <c r="I606" s="222"/>
      <c r="J606" s="222"/>
      <c r="K606" s="222"/>
      <c r="L606" s="222"/>
      <c r="M606" s="222"/>
      <c r="N606" s="222"/>
      <c r="O606" s="222"/>
      <c r="P606" s="222"/>
      <c r="Q606" s="222"/>
      <c r="R606" s="222"/>
      <c r="S606" s="222"/>
      <c r="T606" s="222"/>
      <c r="U606" s="222"/>
      <c r="V606" s="222"/>
      <c r="W606" s="222"/>
      <c r="X606" s="222"/>
      <c r="Y606" s="212"/>
      <c r="Z606" s="212"/>
      <c r="AA606" s="212"/>
      <c r="AB606" s="212"/>
      <c r="AC606" s="212"/>
      <c r="AD606" s="212"/>
      <c r="AE606" s="212"/>
      <c r="AF606" s="212"/>
      <c r="AG606" s="212" t="s">
        <v>264</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
      <c r="A607" s="219"/>
      <c r="B607" s="220"/>
      <c r="C607" s="258" t="s">
        <v>1931</v>
      </c>
      <c r="D607" s="252"/>
      <c r="E607" s="253"/>
      <c r="F607" s="222"/>
      <c r="G607" s="222"/>
      <c r="H607" s="222"/>
      <c r="I607" s="222"/>
      <c r="J607" s="222"/>
      <c r="K607" s="222"/>
      <c r="L607" s="222"/>
      <c r="M607" s="222"/>
      <c r="N607" s="222"/>
      <c r="O607" s="222"/>
      <c r="P607" s="222"/>
      <c r="Q607" s="222"/>
      <c r="R607" s="222"/>
      <c r="S607" s="222"/>
      <c r="T607" s="222"/>
      <c r="U607" s="222"/>
      <c r="V607" s="222"/>
      <c r="W607" s="222"/>
      <c r="X607" s="222"/>
      <c r="Y607" s="212"/>
      <c r="Z607" s="212"/>
      <c r="AA607" s="212"/>
      <c r="AB607" s="212"/>
      <c r="AC607" s="212"/>
      <c r="AD607" s="212"/>
      <c r="AE607" s="212"/>
      <c r="AF607" s="212"/>
      <c r="AG607" s="212" t="s">
        <v>264</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1" x14ac:dyDescent="0.2">
      <c r="A608" s="219"/>
      <c r="B608" s="220"/>
      <c r="C608" s="258" t="s">
        <v>1932</v>
      </c>
      <c r="D608" s="252"/>
      <c r="E608" s="253"/>
      <c r="F608" s="222"/>
      <c r="G608" s="222"/>
      <c r="H608" s="222"/>
      <c r="I608" s="222"/>
      <c r="J608" s="222"/>
      <c r="K608" s="222"/>
      <c r="L608" s="222"/>
      <c r="M608" s="222"/>
      <c r="N608" s="222"/>
      <c r="O608" s="222"/>
      <c r="P608" s="222"/>
      <c r="Q608" s="222"/>
      <c r="R608" s="222"/>
      <c r="S608" s="222"/>
      <c r="T608" s="222"/>
      <c r="U608" s="222"/>
      <c r="V608" s="222"/>
      <c r="W608" s="222"/>
      <c r="X608" s="222"/>
      <c r="Y608" s="212"/>
      <c r="Z608" s="212"/>
      <c r="AA608" s="212"/>
      <c r="AB608" s="212"/>
      <c r="AC608" s="212"/>
      <c r="AD608" s="212"/>
      <c r="AE608" s="212"/>
      <c r="AF608" s="212"/>
      <c r="AG608" s="212" t="s">
        <v>264</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1" x14ac:dyDescent="0.2">
      <c r="A609" s="219"/>
      <c r="B609" s="220"/>
      <c r="C609" s="258" t="s">
        <v>284</v>
      </c>
      <c r="D609" s="252"/>
      <c r="E609" s="253"/>
      <c r="F609" s="222"/>
      <c r="G609" s="222"/>
      <c r="H609" s="222"/>
      <c r="I609" s="222"/>
      <c r="J609" s="222"/>
      <c r="K609" s="222"/>
      <c r="L609" s="222"/>
      <c r="M609" s="222"/>
      <c r="N609" s="222"/>
      <c r="O609" s="222"/>
      <c r="P609" s="222"/>
      <c r="Q609" s="222"/>
      <c r="R609" s="222"/>
      <c r="S609" s="222"/>
      <c r="T609" s="222"/>
      <c r="U609" s="222"/>
      <c r="V609" s="222"/>
      <c r="W609" s="222"/>
      <c r="X609" s="222"/>
      <c r="Y609" s="212"/>
      <c r="Z609" s="212"/>
      <c r="AA609" s="212"/>
      <c r="AB609" s="212"/>
      <c r="AC609" s="212"/>
      <c r="AD609" s="212"/>
      <c r="AE609" s="212"/>
      <c r="AF609" s="212"/>
      <c r="AG609" s="212" t="s">
        <v>264</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1" x14ac:dyDescent="0.2">
      <c r="A610" s="219"/>
      <c r="B610" s="220"/>
      <c r="C610" s="258" t="s">
        <v>1927</v>
      </c>
      <c r="D610" s="252"/>
      <c r="E610" s="253">
        <v>5.6440000000000001</v>
      </c>
      <c r="F610" s="222"/>
      <c r="G610" s="222"/>
      <c r="H610" s="222"/>
      <c r="I610" s="222"/>
      <c r="J610" s="222"/>
      <c r="K610" s="222"/>
      <c r="L610" s="222"/>
      <c r="M610" s="222"/>
      <c r="N610" s="222"/>
      <c r="O610" s="222"/>
      <c r="P610" s="222"/>
      <c r="Q610" s="222"/>
      <c r="R610" s="222"/>
      <c r="S610" s="222"/>
      <c r="T610" s="222"/>
      <c r="U610" s="222"/>
      <c r="V610" s="222"/>
      <c r="W610" s="222"/>
      <c r="X610" s="222"/>
      <c r="Y610" s="212"/>
      <c r="Z610" s="212"/>
      <c r="AA610" s="212"/>
      <c r="AB610" s="212"/>
      <c r="AC610" s="212"/>
      <c r="AD610" s="212"/>
      <c r="AE610" s="212"/>
      <c r="AF610" s="212"/>
      <c r="AG610" s="212" t="s">
        <v>264</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1" x14ac:dyDescent="0.2">
      <c r="A611" s="219">
        <v>121</v>
      </c>
      <c r="B611" s="220" t="s">
        <v>1404</v>
      </c>
      <c r="C611" s="261" t="s">
        <v>1405</v>
      </c>
      <c r="D611" s="221" t="s">
        <v>0</v>
      </c>
      <c r="E611" s="257"/>
      <c r="F611" s="223"/>
      <c r="G611" s="222">
        <f>ROUND(E611*F611,2)</f>
        <v>0</v>
      </c>
      <c r="H611" s="223"/>
      <c r="I611" s="222">
        <f>ROUND(E611*H611,2)</f>
        <v>0</v>
      </c>
      <c r="J611" s="223"/>
      <c r="K611" s="222">
        <f>ROUND(E611*J611,2)</f>
        <v>0</v>
      </c>
      <c r="L611" s="222">
        <v>21</v>
      </c>
      <c r="M611" s="222">
        <f>G611*(1+L611/100)</f>
        <v>0</v>
      </c>
      <c r="N611" s="222">
        <v>0</v>
      </c>
      <c r="O611" s="222">
        <f>ROUND(E611*N611,2)</f>
        <v>0</v>
      </c>
      <c r="P611" s="222">
        <v>0</v>
      </c>
      <c r="Q611" s="222">
        <f>ROUND(E611*P611,2)</f>
        <v>0</v>
      </c>
      <c r="R611" s="222" t="s">
        <v>769</v>
      </c>
      <c r="S611" s="222" t="s">
        <v>259</v>
      </c>
      <c r="T611" s="222" t="s">
        <v>378</v>
      </c>
      <c r="U611" s="222">
        <v>0</v>
      </c>
      <c r="V611" s="222">
        <f>ROUND(E611*U611,2)</f>
        <v>0</v>
      </c>
      <c r="W611" s="222"/>
      <c r="X611" s="222" t="s">
        <v>414</v>
      </c>
      <c r="Y611" s="212"/>
      <c r="Z611" s="212"/>
      <c r="AA611" s="212"/>
      <c r="AB611" s="212"/>
      <c r="AC611" s="212"/>
      <c r="AD611" s="212"/>
      <c r="AE611" s="212"/>
      <c r="AF611" s="212"/>
      <c r="AG611" s="212" t="s">
        <v>415</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x14ac:dyDescent="0.2">
      <c r="A612" s="225" t="s">
        <v>232</v>
      </c>
      <c r="B612" s="226" t="s">
        <v>194</v>
      </c>
      <c r="C612" s="246" t="s">
        <v>195</v>
      </c>
      <c r="D612" s="227"/>
      <c r="E612" s="228"/>
      <c r="F612" s="229"/>
      <c r="G612" s="229">
        <f>SUMIF(AG613:AG626,"&lt;&gt;NOR",G613:G626)</f>
        <v>0</v>
      </c>
      <c r="H612" s="229"/>
      <c r="I612" s="229">
        <f>SUM(I613:I626)</f>
        <v>0</v>
      </c>
      <c r="J612" s="229"/>
      <c r="K612" s="229">
        <f>SUM(K613:K626)</f>
        <v>0</v>
      </c>
      <c r="L612" s="229"/>
      <c r="M612" s="229">
        <f>SUM(M613:M626)</f>
        <v>0</v>
      </c>
      <c r="N612" s="229"/>
      <c r="O612" s="229">
        <f>SUM(O613:O626)</f>
        <v>0.02</v>
      </c>
      <c r="P612" s="229"/>
      <c r="Q612" s="229">
        <f>SUM(Q613:Q626)</f>
        <v>0</v>
      </c>
      <c r="R612" s="229"/>
      <c r="S612" s="229"/>
      <c r="T612" s="230"/>
      <c r="U612" s="224"/>
      <c r="V612" s="224">
        <f>SUM(V613:V626)</f>
        <v>15.65</v>
      </c>
      <c r="W612" s="224"/>
      <c r="X612" s="224"/>
      <c r="AG612" t="s">
        <v>233</v>
      </c>
    </row>
    <row r="613" spans="1:60" outlineLevel="1" x14ac:dyDescent="0.2">
      <c r="A613" s="231">
        <v>122</v>
      </c>
      <c r="B613" s="232" t="s">
        <v>1933</v>
      </c>
      <c r="C613" s="248" t="s">
        <v>1934</v>
      </c>
      <c r="D613" s="233" t="s">
        <v>375</v>
      </c>
      <c r="E613" s="234">
        <v>47.496000000000002</v>
      </c>
      <c r="F613" s="235"/>
      <c r="G613" s="236">
        <f>ROUND(E613*F613,2)</f>
        <v>0</v>
      </c>
      <c r="H613" s="235"/>
      <c r="I613" s="236">
        <f>ROUND(E613*H613,2)</f>
        <v>0</v>
      </c>
      <c r="J613" s="235"/>
      <c r="K613" s="236">
        <f>ROUND(E613*J613,2)</f>
        <v>0</v>
      </c>
      <c r="L613" s="236">
        <v>21</v>
      </c>
      <c r="M613" s="236">
        <f>G613*(1+L613/100)</f>
        <v>0</v>
      </c>
      <c r="N613" s="236">
        <v>2.9E-4</v>
      </c>
      <c r="O613" s="236">
        <f>ROUND(E613*N613,2)</f>
        <v>0.01</v>
      </c>
      <c r="P613" s="236">
        <v>0</v>
      </c>
      <c r="Q613" s="236">
        <f>ROUND(E613*P613,2)</f>
        <v>0</v>
      </c>
      <c r="R613" s="236"/>
      <c r="S613" s="236" t="s">
        <v>422</v>
      </c>
      <c r="T613" s="237" t="s">
        <v>423</v>
      </c>
      <c r="U613" s="222">
        <v>0</v>
      </c>
      <c r="V613" s="222">
        <f>ROUND(E613*U613,2)</f>
        <v>0</v>
      </c>
      <c r="W613" s="222"/>
      <c r="X613" s="222" t="s">
        <v>248</v>
      </c>
      <c r="Y613" s="212"/>
      <c r="Z613" s="212"/>
      <c r="AA613" s="212"/>
      <c r="AB613" s="212"/>
      <c r="AC613" s="212"/>
      <c r="AD613" s="212"/>
      <c r="AE613" s="212"/>
      <c r="AF613" s="212"/>
      <c r="AG613" s="212" t="s">
        <v>313</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1" x14ac:dyDescent="0.2">
      <c r="A614" s="219"/>
      <c r="B614" s="220"/>
      <c r="C614" s="258" t="s">
        <v>1935</v>
      </c>
      <c r="D614" s="252"/>
      <c r="E614" s="253"/>
      <c r="F614" s="222"/>
      <c r="G614" s="222"/>
      <c r="H614" s="222"/>
      <c r="I614" s="222"/>
      <c r="J614" s="222"/>
      <c r="K614" s="222"/>
      <c r="L614" s="222"/>
      <c r="M614" s="222"/>
      <c r="N614" s="222"/>
      <c r="O614" s="222"/>
      <c r="P614" s="222"/>
      <c r="Q614" s="222"/>
      <c r="R614" s="222"/>
      <c r="S614" s="222"/>
      <c r="T614" s="222"/>
      <c r="U614" s="222"/>
      <c r="V614" s="222"/>
      <c r="W614" s="222"/>
      <c r="X614" s="222"/>
      <c r="Y614" s="212"/>
      <c r="Z614" s="212"/>
      <c r="AA614" s="212"/>
      <c r="AB614" s="212"/>
      <c r="AC614" s="212"/>
      <c r="AD614" s="212"/>
      <c r="AE614" s="212"/>
      <c r="AF614" s="212"/>
      <c r="AG614" s="212" t="s">
        <v>264</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1" x14ac:dyDescent="0.2">
      <c r="A615" s="219"/>
      <c r="B615" s="220"/>
      <c r="C615" s="258" t="s">
        <v>1936</v>
      </c>
      <c r="D615" s="252"/>
      <c r="E615" s="253"/>
      <c r="F615" s="222"/>
      <c r="G615" s="222"/>
      <c r="H615" s="222"/>
      <c r="I615" s="222"/>
      <c r="J615" s="222"/>
      <c r="K615" s="222"/>
      <c r="L615" s="222"/>
      <c r="M615" s="222"/>
      <c r="N615" s="222"/>
      <c r="O615" s="222"/>
      <c r="P615" s="222"/>
      <c r="Q615" s="222"/>
      <c r="R615" s="222"/>
      <c r="S615" s="222"/>
      <c r="T615" s="222"/>
      <c r="U615" s="222"/>
      <c r="V615" s="222"/>
      <c r="W615" s="222"/>
      <c r="X615" s="222"/>
      <c r="Y615" s="212"/>
      <c r="Z615" s="212"/>
      <c r="AA615" s="212"/>
      <c r="AB615" s="212"/>
      <c r="AC615" s="212"/>
      <c r="AD615" s="212"/>
      <c r="AE615" s="212"/>
      <c r="AF615" s="212"/>
      <c r="AG615" s="212" t="s">
        <v>264</v>
      </c>
      <c r="AH615" s="212">
        <v>0</v>
      </c>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
      <c r="A616" s="219"/>
      <c r="B616" s="220"/>
      <c r="C616" s="258" t="s">
        <v>284</v>
      </c>
      <c r="D616" s="252"/>
      <c r="E616" s="253"/>
      <c r="F616" s="222"/>
      <c r="G616" s="222"/>
      <c r="H616" s="222"/>
      <c r="I616" s="222"/>
      <c r="J616" s="222"/>
      <c r="K616" s="222"/>
      <c r="L616" s="222"/>
      <c r="M616" s="222"/>
      <c r="N616" s="222"/>
      <c r="O616" s="222"/>
      <c r="P616" s="222"/>
      <c r="Q616" s="222"/>
      <c r="R616" s="222"/>
      <c r="S616" s="222"/>
      <c r="T616" s="222"/>
      <c r="U616" s="222"/>
      <c r="V616" s="222"/>
      <c r="W616" s="222"/>
      <c r="X616" s="222"/>
      <c r="Y616" s="212"/>
      <c r="Z616" s="212"/>
      <c r="AA616" s="212"/>
      <c r="AB616" s="212"/>
      <c r="AC616" s="212"/>
      <c r="AD616" s="212"/>
      <c r="AE616" s="212"/>
      <c r="AF616" s="212"/>
      <c r="AG616" s="212" t="s">
        <v>264</v>
      </c>
      <c r="AH616" s="212">
        <v>0</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1" x14ac:dyDescent="0.2">
      <c r="A617" s="219"/>
      <c r="B617" s="220"/>
      <c r="C617" s="258" t="s">
        <v>1937</v>
      </c>
      <c r="D617" s="252"/>
      <c r="E617" s="253">
        <v>32.866</v>
      </c>
      <c r="F617" s="222"/>
      <c r="G617" s="222"/>
      <c r="H617" s="222"/>
      <c r="I617" s="222"/>
      <c r="J617" s="222"/>
      <c r="K617" s="222"/>
      <c r="L617" s="222"/>
      <c r="M617" s="222"/>
      <c r="N617" s="222"/>
      <c r="O617" s="222"/>
      <c r="P617" s="222"/>
      <c r="Q617" s="222"/>
      <c r="R617" s="222"/>
      <c r="S617" s="222"/>
      <c r="T617" s="222"/>
      <c r="U617" s="222"/>
      <c r="V617" s="222"/>
      <c r="W617" s="222"/>
      <c r="X617" s="222"/>
      <c r="Y617" s="212"/>
      <c r="Z617" s="212"/>
      <c r="AA617" s="212"/>
      <c r="AB617" s="212"/>
      <c r="AC617" s="212"/>
      <c r="AD617" s="212"/>
      <c r="AE617" s="212"/>
      <c r="AF617" s="212"/>
      <c r="AG617" s="212" t="s">
        <v>264</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1" x14ac:dyDescent="0.2">
      <c r="A618" s="219"/>
      <c r="B618" s="220"/>
      <c r="C618" s="258" t="s">
        <v>1938</v>
      </c>
      <c r="D618" s="252"/>
      <c r="E618" s="253"/>
      <c r="F618" s="222"/>
      <c r="G618" s="222"/>
      <c r="H618" s="222"/>
      <c r="I618" s="222"/>
      <c r="J618" s="222"/>
      <c r="K618" s="222"/>
      <c r="L618" s="222"/>
      <c r="M618" s="222"/>
      <c r="N618" s="222"/>
      <c r="O618" s="222"/>
      <c r="P618" s="222"/>
      <c r="Q618" s="222"/>
      <c r="R618" s="222"/>
      <c r="S618" s="222"/>
      <c r="T618" s="222"/>
      <c r="U618" s="222"/>
      <c r="V618" s="222"/>
      <c r="W618" s="222"/>
      <c r="X618" s="222"/>
      <c r="Y618" s="212"/>
      <c r="Z618" s="212"/>
      <c r="AA618" s="212"/>
      <c r="AB618" s="212"/>
      <c r="AC618" s="212"/>
      <c r="AD618" s="212"/>
      <c r="AE618" s="212"/>
      <c r="AF618" s="212"/>
      <c r="AG618" s="212" t="s">
        <v>264</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
      <c r="A619" s="219"/>
      <c r="B619" s="220"/>
      <c r="C619" s="258" t="s">
        <v>1939</v>
      </c>
      <c r="D619" s="252"/>
      <c r="E619" s="253"/>
      <c r="F619" s="222"/>
      <c r="G619" s="222"/>
      <c r="H619" s="222"/>
      <c r="I619" s="222"/>
      <c r="J619" s="222"/>
      <c r="K619" s="222"/>
      <c r="L619" s="222"/>
      <c r="M619" s="222"/>
      <c r="N619" s="222"/>
      <c r="O619" s="222"/>
      <c r="P619" s="222"/>
      <c r="Q619" s="222"/>
      <c r="R619" s="222"/>
      <c r="S619" s="222"/>
      <c r="T619" s="222"/>
      <c r="U619" s="222"/>
      <c r="V619" s="222"/>
      <c r="W619" s="222"/>
      <c r="X619" s="222"/>
      <c r="Y619" s="212"/>
      <c r="Z619" s="212"/>
      <c r="AA619" s="212"/>
      <c r="AB619" s="212"/>
      <c r="AC619" s="212"/>
      <c r="AD619" s="212"/>
      <c r="AE619" s="212"/>
      <c r="AF619" s="212"/>
      <c r="AG619" s="212" t="s">
        <v>264</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1" x14ac:dyDescent="0.2">
      <c r="A620" s="219"/>
      <c r="B620" s="220"/>
      <c r="C620" s="258" t="s">
        <v>284</v>
      </c>
      <c r="D620" s="252"/>
      <c r="E620" s="253"/>
      <c r="F620" s="222"/>
      <c r="G620" s="222"/>
      <c r="H620" s="222"/>
      <c r="I620" s="222"/>
      <c r="J620" s="222"/>
      <c r="K620" s="222"/>
      <c r="L620" s="222"/>
      <c r="M620" s="222"/>
      <c r="N620" s="222"/>
      <c r="O620" s="222"/>
      <c r="P620" s="222"/>
      <c r="Q620" s="222"/>
      <c r="R620" s="222"/>
      <c r="S620" s="222"/>
      <c r="T620" s="222"/>
      <c r="U620" s="222"/>
      <c r="V620" s="222"/>
      <c r="W620" s="222"/>
      <c r="X620" s="222"/>
      <c r="Y620" s="212"/>
      <c r="Z620" s="212"/>
      <c r="AA620" s="212"/>
      <c r="AB620" s="212"/>
      <c r="AC620" s="212"/>
      <c r="AD620" s="212"/>
      <c r="AE620" s="212"/>
      <c r="AF620" s="212"/>
      <c r="AG620" s="212" t="s">
        <v>264</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1" x14ac:dyDescent="0.2">
      <c r="A621" s="219"/>
      <c r="B621" s="220"/>
      <c r="C621" s="258" t="s">
        <v>1671</v>
      </c>
      <c r="D621" s="252"/>
      <c r="E621" s="253">
        <v>14.63</v>
      </c>
      <c r="F621" s="222"/>
      <c r="G621" s="222"/>
      <c r="H621" s="222"/>
      <c r="I621" s="222"/>
      <c r="J621" s="222"/>
      <c r="K621" s="222"/>
      <c r="L621" s="222"/>
      <c r="M621" s="222"/>
      <c r="N621" s="222"/>
      <c r="O621" s="222"/>
      <c r="P621" s="222"/>
      <c r="Q621" s="222"/>
      <c r="R621" s="222"/>
      <c r="S621" s="222"/>
      <c r="T621" s="222"/>
      <c r="U621" s="222"/>
      <c r="V621" s="222"/>
      <c r="W621" s="222"/>
      <c r="X621" s="222"/>
      <c r="Y621" s="212"/>
      <c r="Z621" s="212"/>
      <c r="AA621" s="212"/>
      <c r="AB621" s="212"/>
      <c r="AC621" s="212"/>
      <c r="AD621" s="212"/>
      <c r="AE621" s="212"/>
      <c r="AF621" s="212"/>
      <c r="AG621" s="212" t="s">
        <v>264</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
      <c r="A622" s="231">
        <v>123</v>
      </c>
      <c r="B622" s="232" t="s">
        <v>1940</v>
      </c>
      <c r="C622" s="248" t="s">
        <v>1941</v>
      </c>
      <c r="D622" s="233" t="s">
        <v>316</v>
      </c>
      <c r="E622" s="234">
        <v>4.0999999999999996</v>
      </c>
      <c r="F622" s="235"/>
      <c r="G622" s="236">
        <f>ROUND(E622*F622,2)</f>
        <v>0</v>
      </c>
      <c r="H622" s="235"/>
      <c r="I622" s="236">
        <f>ROUND(E622*H622,2)</f>
        <v>0</v>
      </c>
      <c r="J622" s="235"/>
      <c r="K622" s="236">
        <f>ROUND(E622*J622,2)</f>
        <v>0</v>
      </c>
      <c r="L622" s="236">
        <v>21</v>
      </c>
      <c r="M622" s="236">
        <f>G622*(1+L622/100)</f>
        <v>0</v>
      </c>
      <c r="N622" s="236">
        <v>3.1E-4</v>
      </c>
      <c r="O622" s="236">
        <f>ROUND(E622*N622,2)</f>
        <v>0</v>
      </c>
      <c r="P622" s="236">
        <v>0</v>
      </c>
      <c r="Q622" s="236">
        <f>ROUND(E622*P622,2)</f>
        <v>0</v>
      </c>
      <c r="R622" s="236" t="s">
        <v>1942</v>
      </c>
      <c r="S622" s="236" t="s">
        <v>259</v>
      </c>
      <c r="T622" s="237" t="s">
        <v>260</v>
      </c>
      <c r="U622" s="222">
        <v>0.42</v>
      </c>
      <c r="V622" s="222">
        <f>ROUND(E622*U622,2)</f>
        <v>1.72</v>
      </c>
      <c r="W622" s="222"/>
      <c r="X622" s="222" t="s">
        <v>248</v>
      </c>
      <c r="Y622" s="212"/>
      <c r="Z622" s="212"/>
      <c r="AA622" s="212"/>
      <c r="AB622" s="212"/>
      <c r="AC622" s="212"/>
      <c r="AD622" s="212"/>
      <c r="AE622" s="212"/>
      <c r="AF622" s="212"/>
      <c r="AG622" s="212" t="s">
        <v>249</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1" x14ac:dyDescent="0.2">
      <c r="A623" s="219"/>
      <c r="B623" s="220"/>
      <c r="C623" s="258" t="s">
        <v>1943</v>
      </c>
      <c r="D623" s="252"/>
      <c r="E623" s="253">
        <v>4.0999999999999996</v>
      </c>
      <c r="F623" s="222"/>
      <c r="G623" s="222"/>
      <c r="H623" s="222"/>
      <c r="I623" s="222"/>
      <c r="J623" s="222"/>
      <c r="K623" s="222"/>
      <c r="L623" s="222"/>
      <c r="M623" s="222"/>
      <c r="N623" s="222"/>
      <c r="O623" s="222"/>
      <c r="P623" s="222"/>
      <c r="Q623" s="222"/>
      <c r="R623" s="222"/>
      <c r="S623" s="222"/>
      <c r="T623" s="222"/>
      <c r="U623" s="222"/>
      <c r="V623" s="222"/>
      <c r="W623" s="222"/>
      <c r="X623" s="222"/>
      <c r="Y623" s="212"/>
      <c r="Z623" s="212"/>
      <c r="AA623" s="212"/>
      <c r="AB623" s="212"/>
      <c r="AC623" s="212"/>
      <c r="AD623" s="212"/>
      <c r="AE623" s="212"/>
      <c r="AF623" s="212"/>
      <c r="AG623" s="212" t="s">
        <v>264</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1" x14ac:dyDescent="0.2">
      <c r="A624" s="231">
        <v>124</v>
      </c>
      <c r="B624" s="232" t="s">
        <v>1944</v>
      </c>
      <c r="C624" s="248" t="s">
        <v>1945</v>
      </c>
      <c r="D624" s="233" t="s">
        <v>316</v>
      </c>
      <c r="E624" s="234">
        <v>46.423999999999999</v>
      </c>
      <c r="F624" s="235"/>
      <c r="G624" s="236">
        <f>ROUND(E624*F624,2)</f>
        <v>0</v>
      </c>
      <c r="H624" s="235"/>
      <c r="I624" s="236">
        <f>ROUND(E624*H624,2)</f>
        <v>0</v>
      </c>
      <c r="J624" s="235"/>
      <c r="K624" s="236">
        <f>ROUND(E624*J624,2)</f>
        <v>0</v>
      </c>
      <c r="L624" s="236">
        <v>21</v>
      </c>
      <c r="M624" s="236">
        <f>G624*(1+L624/100)</f>
        <v>0</v>
      </c>
      <c r="N624" s="236">
        <v>3.2000000000000003E-4</v>
      </c>
      <c r="O624" s="236">
        <f>ROUND(E624*N624,2)</f>
        <v>0.01</v>
      </c>
      <c r="P624" s="236">
        <v>0</v>
      </c>
      <c r="Q624" s="236">
        <f>ROUND(E624*P624,2)</f>
        <v>0</v>
      </c>
      <c r="R624" s="236" t="s">
        <v>1942</v>
      </c>
      <c r="S624" s="236" t="s">
        <v>259</v>
      </c>
      <c r="T624" s="237" t="s">
        <v>260</v>
      </c>
      <c r="U624" s="222">
        <v>0.3</v>
      </c>
      <c r="V624" s="222">
        <f>ROUND(E624*U624,2)</f>
        <v>13.93</v>
      </c>
      <c r="W624" s="222"/>
      <c r="X624" s="222" t="s">
        <v>248</v>
      </c>
      <c r="Y624" s="212"/>
      <c r="Z624" s="212"/>
      <c r="AA624" s="212"/>
      <c r="AB624" s="212"/>
      <c r="AC624" s="212"/>
      <c r="AD624" s="212"/>
      <c r="AE624" s="212"/>
      <c r="AF624" s="212"/>
      <c r="AG624" s="212" t="s">
        <v>249</v>
      </c>
      <c r="AH624" s="212"/>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1" x14ac:dyDescent="0.2">
      <c r="A625" s="219"/>
      <c r="B625" s="220"/>
      <c r="C625" s="258" t="s">
        <v>1946</v>
      </c>
      <c r="D625" s="252"/>
      <c r="E625" s="253">
        <v>4.0999999999999996</v>
      </c>
      <c r="F625" s="222"/>
      <c r="G625" s="222"/>
      <c r="H625" s="222"/>
      <c r="I625" s="222"/>
      <c r="J625" s="222"/>
      <c r="K625" s="222"/>
      <c r="L625" s="222"/>
      <c r="M625" s="222"/>
      <c r="N625" s="222"/>
      <c r="O625" s="222"/>
      <c r="P625" s="222"/>
      <c r="Q625" s="222"/>
      <c r="R625" s="222"/>
      <c r="S625" s="222"/>
      <c r="T625" s="222"/>
      <c r="U625" s="222"/>
      <c r="V625" s="222"/>
      <c r="W625" s="222"/>
      <c r="X625" s="222"/>
      <c r="Y625" s="212"/>
      <c r="Z625" s="212"/>
      <c r="AA625" s="212"/>
      <c r="AB625" s="212"/>
      <c r="AC625" s="212"/>
      <c r="AD625" s="212"/>
      <c r="AE625" s="212"/>
      <c r="AF625" s="212"/>
      <c r="AG625" s="212" t="s">
        <v>264</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1" x14ac:dyDescent="0.2">
      <c r="A626" s="219"/>
      <c r="B626" s="220"/>
      <c r="C626" s="258" t="s">
        <v>1947</v>
      </c>
      <c r="D626" s="252"/>
      <c r="E626" s="253">
        <v>42.323999999999998</v>
      </c>
      <c r="F626" s="222"/>
      <c r="G626" s="222"/>
      <c r="H626" s="222"/>
      <c r="I626" s="222"/>
      <c r="J626" s="222"/>
      <c r="K626" s="222"/>
      <c r="L626" s="222"/>
      <c r="M626" s="222"/>
      <c r="N626" s="222"/>
      <c r="O626" s="222"/>
      <c r="P626" s="222"/>
      <c r="Q626" s="222"/>
      <c r="R626" s="222"/>
      <c r="S626" s="222"/>
      <c r="T626" s="222"/>
      <c r="U626" s="222"/>
      <c r="V626" s="222"/>
      <c r="W626" s="222"/>
      <c r="X626" s="222"/>
      <c r="Y626" s="212"/>
      <c r="Z626" s="212"/>
      <c r="AA626" s="212"/>
      <c r="AB626" s="212"/>
      <c r="AC626" s="212"/>
      <c r="AD626" s="212"/>
      <c r="AE626" s="212"/>
      <c r="AF626" s="212"/>
      <c r="AG626" s="212" t="s">
        <v>264</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x14ac:dyDescent="0.2">
      <c r="A627" s="225" t="s">
        <v>232</v>
      </c>
      <c r="B627" s="226" t="s">
        <v>196</v>
      </c>
      <c r="C627" s="246" t="s">
        <v>197</v>
      </c>
      <c r="D627" s="227"/>
      <c r="E627" s="228"/>
      <c r="F627" s="229"/>
      <c r="G627" s="229">
        <f>SUMIF(AG628:AG635,"&lt;&gt;NOR",G628:G635)</f>
        <v>0</v>
      </c>
      <c r="H627" s="229"/>
      <c r="I627" s="229">
        <f>SUM(I628:I635)</f>
        <v>0</v>
      </c>
      <c r="J627" s="229"/>
      <c r="K627" s="229">
        <f>SUM(K628:K635)</f>
        <v>0</v>
      </c>
      <c r="L627" s="229"/>
      <c r="M627" s="229">
        <f>SUM(M628:M635)</f>
        <v>0</v>
      </c>
      <c r="N627" s="229"/>
      <c r="O627" s="229">
        <f>SUM(O628:O635)</f>
        <v>0.06</v>
      </c>
      <c r="P627" s="229"/>
      <c r="Q627" s="229">
        <f>SUM(Q628:Q635)</f>
        <v>0</v>
      </c>
      <c r="R627" s="229"/>
      <c r="S627" s="229"/>
      <c r="T627" s="230"/>
      <c r="U627" s="224"/>
      <c r="V627" s="224">
        <f>SUM(V628:V635)</f>
        <v>35.78</v>
      </c>
      <c r="W627" s="224"/>
      <c r="X627" s="224"/>
      <c r="AG627" t="s">
        <v>233</v>
      </c>
    </row>
    <row r="628" spans="1:60" outlineLevel="1" x14ac:dyDescent="0.2">
      <c r="A628" s="231">
        <v>125</v>
      </c>
      <c r="B628" s="232" t="s">
        <v>539</v>
      </c>
      <c r="C628" s="248" t="s">
        <v>540</v>
      </c>
      <c r="D628" s="233" t="s">
        <v>316</v>
      </c>
      <c r="E628" s="234">
        <v>271.18200000000002</v>
      </c>
      <c r="F628" s="235"/>
      <c r="G628" s="236">
        <f>ROUND(E628*F628,2)</f>
        <v>0</v>
      </c>
      <c r="H628" s="235"/>
      <c r="I628" s="236">
        <f>ROUND(E628*H628,2)</f>
        <v>0</v>
      </c>
      <c r="J628" s="235"/>
      <c r="K628" s="236">
        <f>ROUND(E628*J628,2)</f>
        <v>0</v>
      </c>
      <c r="L628" s="236">
        <v>21</v>
      </c>
      <c r="M628" s="236">
        <f>G628*(1+L628/100)</f>
        <v>0</v>
      </c>
      <c r="N628" s="236">
        <v>6.9999999999999994E-5</v>
      </c>
      <c r="O628" s="236">
        <f>ROUND(E628*N628,2)</f>
        <v>0.02</v>
      </c>
      <c r="P628" s="236">
        <v>0</v>
      </c>
      <c r="Q628" s="236">
        <f>ROUND(E628*P628,2)</f>
        <v>0</v>
      </c>
      <c r="R628" s="236" t="s">
        <v>541</v>
      </c>
      <c r="S628" s="236" t="s">
        <v>259</v>
      </c>
      <c r="T628" s="237" t="s">
        <v>259</v>
      </c>
      <c r="U628" s="222">
        <v>0.03</v>
      </c>
      <c r="V628" s="222">
        <f>ROUND(E628*U628,2)</f>
        <v>8.14</v>
      </c>
      <c r="W628" s="222"/>
      <c r="X628" s="222" t="s">
        <v>248</v>
      </c>
      <c r="Y628" s="212"/>
      <c r="Z628" s="212"/>
      <c r="AA628" s="212"/>
      <c r="AB628" s="212"/>
      <c r="AC628" s="212"/>
      <c r="AD628" s="212"/>
      <c r="AE628" s="212"/>
      <c r="AF628" s="212"/>
      <c r="AG628" s="212" t="s">
        <v>313</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1" x14ac:dyDescent="0.2">
      <c r="A629" s="219"/>
      <c r="B629" s="220"/>
      <c r="C629" s="258" t="s">
        <v>1948</v>
      </c>
      <c r="D629" s="252"/>
      <c r="E629" s="253">
        <v>248.89</v>
      </c>
      <c r="F629" s="222"/>
      <c r="G629" s="222"/>
      <c r="H629" s="222"/>
      <c r="I629" s="222"/>
      <c r="J629" s="222"/>
      <c r="K629" s="222"/>
      <c r="L629" s="222"/>
      <c r="M629" s="222"/>
      <c r="N629" s="222"/>
      <c r="O629" s="222"/>
      <c r="P629" s="222"/>
      <c r="Q629" s="222"/>
      <c r="R629" s="222"/>
      <c r="S629" s="222"/>
      <c r="T629" s="222"/>
      <c r="U629" s="222"/>
      <c r="V629" s="222"/>
      <c r="W629" s="222"/>
      <c r="X629" s="222"/>
      <c r="Y629" s="212"/>
      <c r="Z629" s="212"/>
      <c r="AA629" s="212"/>
      <c r="AB629" s="212"/>
      <c r="AC629" s="212"/>
      <c r="AD629" s="212"/>
      <c r="AE629" s="212"/>
      <c r="AF629" s="212"/>
      <c r="AG629" s="212" t="s">
        <v>264</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1" x14ac:dyDescent="0.2">
      <c r="A630" s="219"/>
      <c r="B630" s="220"/>
      <c r="C630" s="258" t="s">
        <v>1949</v>
      </c>
      <c r="D630" s="252"/>
      <c r="E630" s="253">
        <v>11.423999999999999</v>
      </c>
      <c r="F630" s="222"/>
      <c r="G630" s="222"/>
      <c r="H630" s="222"/>
      <c r="I630" s="222"/>
      <c r="J630" s="222"/>
      <c r="K630" s="222"/>
      <c r="L630" s="222"/>
      <c r="M630" s="222"/>
      <c r="N630" s="222"/>
      <c r="O630" s="222"/>
      <c r="P630" s="222"/>
      <c r="Q630" s="222"/>
      <c r="R630" s="222"/>
      <c r="S630" s="222"/>
      <c r="T630" s="222"/>
      <c r="U630" s="222"/>
      <c r="V630" s="222"/>
      <c r="W630" s="222"/>
      <c r="X630" s="222"/>
      <c r="Y630" s="212"/>
      <c r="Z630" s="212"/>
      <c r="AA630" s="212"/>
      <c r="AB630" s="212"/>
      <c r="AC630" s="212"/>
      <c r="AD630" s="212"/>
      <c r="AE630" s="212"/>
      <c r="AF630" s="212"/>
      <c r="AG630" s="212" t="s">
        <v>264</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1" x14ac:dyDescent="0.2">
      <c r="A631" s="219"/>
      <c r="B631" s="220"/>
      <c r="C631" s="258" t="s">
        <v>1590</v>
      </c>
      <c r="D631" s="252"/>
      <c r="E631" s="253">
        <v>10.868</v>
      </c>
      <c r="F631" s="222"/>
      <c r="G631" s="222"/>
      <c r="H631" s="222"/>
      <c r="I631" s="222"/>
      <c r="J631" s="222"/>
      <c r="K631" s="222"/>
      <c r="L631" s="222"/>
      <c r="M631" s="222"/>
      <c r="N631" s="222"/>
      <c r="O631" s="222"/>
      <c r="P631" s="222"/>
      <c r="Q631" s="222"/>
      <c r="R631" s="222"/>
      <c r="S631" s="222"/>
      <c r="T631" s="222"/>
      <c r="U631" s="222"/>
      <c r="V631" s="222"/>
      <c r="W631" s="222"/>
      <c r="X631" s="222"/>
      <c r="Y631" s="212"/>
      <c r="Z631" s="212"/>
      <c r="AA631" s="212"/>
      <c r="AB631" s="212"/>
      <c r="AC631" s="212"/>
      <c r="AD631" s="212"/>
      <c r="AE631" s="212"/>
      <c r="AF631" s="212"/>
      <c r="AG631" s="212" t="s">
        <v>264</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1" x14ac:dyDescent="0.2">
      <c r="A632" s="231">
        <v>126</v>
      </c>
      <c r="B632" s="232" t="s">
        <v>544</v>
      </c>
      <c r="C632" s="248" t="s">
        <v>545</v>
      </c>
      <c r="D632" s="233" t="s">
        <v>316</v>
      </c>
      <c r="E632" s="234">
        <v>271.18200000000002</v>
      </c>
      <c r="F632" s="235"/>
      <c r="G632" s="236">
        <f>ROUND(E632*F632,2)</f>
        <v>0</v>
      </c>
      <c r="H632" s="235"/>
      <c r="I632" s="236">
        <f>ROUND(E632*H632,2)</f>
        <v>0</v>
      </c>
      <c r="J632" s="235"/>
      <c r="K632" s="236">
        <f>ROUND(E632*J632,2)</f>
        <v>0</v>
      </c>
      <c r="L632" s="236">
        <v>21</v>
      </c>
      <c r="M632" s="236">
        <f>G632*(1+L632/100)</f>
        <v>0</v>
      </c>
      <c r="N632" s="236">
        <v>1.4999999999999999E-4</v>
      </c>
      <c r="O632" s="236">
        <f>ROUND(E632*N632,2)</f>
        <v>0.04</v>
      </c>
      <c r="P632" s="236">
        <v>0</v>
      </c>
      <c r="Q632" s="236">
        <f>ROUND(E632*P632,2)</f>
        <v>0</v>
      </c>
      <c r="R632" s="236" t="s">
        <v>541</v>
      </c>
      <c r="S632" s="236" t="s">
        <v>259</v>
      </c>
      <c r="T632" s="237" t="s">
        <v>259</v>
      </c>
      <c r="U632" s="222">
        <v>0.10191</v>
      </c>
      <c r="V632" s="222">
        <f>ROUND(E632*U632,2)</f>
        <v>27.64</v>
      </c>
      <c r="W632" s="222"/>
      <c r="X632" s="222" t="s">
        <v>248</v>
      </c>
      <c r="Y632" s="212"/>
      <c r="Z632" s="212"/>
      <c r="AA632" s="212"/>
      <c r="AB632" s="212"/>
      <c r="AC632" s="212"/>
      <c r="AD632" s="212"/>
      <c r="AE632" s="212"/>
      <c r="AF632" s="212"/>
      <c r="AG632" s="212" t="s">
        <v>313</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1" x14ac:dyDescent="0.2">
      <c r="A633" s="219"/>
      <c r="B633" s="220"/>
      <c r="C633" s="258" t="s">
        <v>1950</v>
      </c>
      <c r="D633" s="252"/>
      <c r="E633" s="253">
        <v>248.89</v>
      </c>
      <c r="F633" s="222"/>
      <c r="G633" s="222"/>
      <c r="H633" s="222"/>
      <c r="I633" s="222"/>
      <c r="J633" s="222"/>
      <c r="K633" s="222"/>
      <c r="L633" s="222"/>
      <c r="M633" s="222"/>
      <c r="N633" s="222"/>
      <c r="O633" s="222"/>
      <c r="P633" s="222"/>
      <c r="Q633" s="222"/>
      <c r="R633" s="222"/>
      <c r="S633" s="222"/>
      <c r="T633" s="222"/>
      <c r="U633" s="222"/>
      <c r="V633" s="222"/>
      <c r="W633" s="222"/>
      <c r="X633" s="222"/>
      <c r="Y633" s="212"/>
      <c r="Z633" s="212"/>
      <c r="AA633" s="212"/>
      <c r="AB633" s="212"/>
      <c r="AC633" s="212"/>
      <c r="AD633" s="212"/>
      <c r="AE633" s="212"/>
      <c r="AF633" s="212"/>
      <c r="AG633" s="212" t="s">
        <v>264</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1" x14ac:dyDescent="0.2">
      <c r="A634" s="219"/>
      <c r="B634" s="220"/>
      <c r="C634" s="258" t="s">
        <v>1949</v>
      </c>
      <c r="D634" s="252"/>
      <c r="E634" s="253">
        <v>11.423999999999999</v>
      </c>
      <c r="F634" s="222"/>
      <c r="G634" s="222"/>
      <c r="H634" s="222"/>
      <c r="I634" s="222"/>
      <c r="J634" s="222"/>
      <c r="K634" s="222"/>
      <c r="L634" s="222"/>
      <c r="M634" s="222"/>
      <c r="N634" s="222"/>
      <c r="O634" s="222"/>
      <c r="P634" s="222"/>
      <c r="Q634" s="222"/>
      <c r="R634" s="222"/>
      <c r="S634" s="222"/>
      <c r="T634" s="222"/>
      <c r="U634" s="222"/>
      <c r="V634" s="222"/>
      <c r="W634" s="222"/>
      <c r="X634" s="222"/>
      <c r="Y634" s="212"/>
      <c r="Z634" s="212"/>
      <c r="AA634" s="212"/>
      <c r="AB634" s="212"/>
      <c r="AC634" s="212"/>
      <c r="AD634" s="212"/>
      <c r="AE634" s="212"/>
      <c r="AF634" s="212"/>
      <c r="AG634" s="212" t="s">
        <v>264</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1" x14ac:dyDescent="0.2">
      <c r="A635" s="219"/>
      <c r="B635" s="220"/>
      <c r="C635" s="258" t="s">
        <v>1590</v>
      </c>
      <c r="D635" s="252"/>
      <c r="E635" s="253">
        <v>10.868</v>
      </c>
      <c r="F635" s="222"/>
      <c r="G635" s="222"/>
      <c r="H635" s="222"/>
      <c r="I635" s="222"/>
      <c r="J635" s="222"/>
      <c r="K635" s="222"/>
      <c r="L635" s="222"/>
      <c r="M635" s="222"/>
      <c r="N635" s="222"/>
      <c r="O635" s="222"/>
      <c r="P635" s="222"/>
      <c r="Q635" s="222"/>
      <c r="R635" s="222"/>
      <c r="S635" s="222"/>
      <c r="T635" s="222"/>
      <c r="U635" s="222"/>
      <c r="V635" s="222"/>
      <c r="W635" s="222"/>
      <c r="X635" s="222"/>
      <c r="Y635" s="212"/>
      <c r="Z635" s="212"/>
      <c r="AA635" s="212"/>
      <c r="AB635" s="212"/>
      <c r="AC635" s="212"/>
      <c r="AD635" s="212"/>
      <c r="AE635" s="212"/>
      <c r="AF635" s="212"/>
      <c r="AG635" s="212" t="s">
        <v>264</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x14ac:dyDescent="0.2">
      <c r="A636" s="225" t="s">
        <v>232</v>
      </c>
      <c r="B636" s="226" t="s">
        <v>139</v>
      </c>
      <c r="C636" s="246" t="s">
        <v>140</v>
      </c>
      <c r="D636" s="227"/>
      <c r="E636" s="228"/>
      <c r="F636" s="229"/>
      <c r="G636" s="229">
        <f>SUMIF(AG637:AG650,"&lt;&gt;NOR",G637:G650)</f>
        <v>0</v>
      </c>
      <c r="H636" s="229"/>
      <c r="I636" s="229">
        <f>SUM(I637:I650)</f>
        <v>0</v>
      </c>
      <c r="J636" s="229"/>
      <c r="K636" s="229">
        <f>SUM(K637:K650)</f>
        <v>0</v>
      </c>
      <c r="L636" s="229"/>
      <c r="M636" s="229">
        <f>SUM(M637:M650)</f>
        <v>0</v>
      </c>
      <c r="N636" s="229"/>
      <c r="O636" s="229">
        <f>SUM(O637:O650)</f>
        <v>0</v>
      </c>
      <c r="P636" s="229"/>
      <c r="Q636" s="229">
        <f>SUM(Q637:Q650)</f>
        <v>15.23</v>
      </c>
      <c r="R636" s="229"/>
      <c r="S636" s="229"/>
      <c r="T636" s="230"/>
      <c r="U636" s="224"/>
      <c r="V636" s="224">
        <f>SUM(V637:V650)</f>
        <v>23.92</v>
      </c>
      <c r="W636" s="224"/>
      <c r="X636" s="224"/>
      <c r="AG636" t="s">
        <v>233</v>
      </c>
    </row>
    <row r="637" spans="1:60" ht="22.5" outlineLevel="1" x14ac:dyDescent="0.2">
      <c r="A637" s="231">
        <v>127</v>
      </c>
      <c r="B637" s="232" t="s">
        <v>577</v>
      </c>
      <c r="C637" s="248" t="s">
        <v>578</v>
      </c>
      <c r="D637" s="233" t="s">
        <v>421</v>
      </c>
      <c r="E637" s="234">
        <v>6.34</v>
      </c>
      <c r="F637" s="235"/>
      <c r="G637" s="236">
        <f>ROUND(E637*F637,2)</f>
        <v>0</v>
      </c>
      <c r="H637" s="235"/>
      <c r="I637" s="236">
        <f>ROUND(E637*H637,2)</f>
        <v>0</v>
      </c>
      <c r="J637" s="235"/>
      <c r="K637" s="236">
        <f>ROUND(E637*J637,2)</f>
        <v>0</v>
      </c>
      <c r="L637" s="236">
        <v>21</v>
      </c>
      <c r="M637" s="236">
        <f>G637*(1+L637/100)</f>
        <v>0</v>
      </c>
      <c r="N637" s="236">
        <v>0</v>
      </c>
      <c r="O637" s="236">
        <f>ROUND(E637*N637,2)</f>
        <v>0</v>
      </c>
      <c r="P637" s="236">
        <v>1.8</v>
      </c>
      <c r="Q637" s="236">
        <f>ROUND(E637*P637,2)</f>
        <v>11.41</v>
      </c>
      <c r="R637" s="236" t="s">
        <v>579</v>
      </c>
      <c r="S637" s="236" t="s">
        <v>259</v>
      </c>
      <c r="T637" s="237" t="s">
        <v>259</v>
      </c>
      <c r="U637" s="222">
        <v>1.52</v>
      </c>
      <c r="V637" s="222">
        <f>ROUND(E637*U637,2)</f>
        <v>9.64</v>
      </c>
      <c r="W637" s="222"/>
      <c r="X637" s="222" t="s">
        <v>248</v>
      </c>
      <c r="Y637" s="212"/>
      <c r="Z637" s="212"/>
      <c r="AA637" s="212"/>
      <c r="AB637" s="212"/>
      <c r="AC637" s="212"/>
      <c r="AD637" s="212"/>
      <c r="AE637" s="212"/>
      <c r="AF637" s="212"/>
      <c r="AG637" s="212" t="s">
        <v>313</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ht="22.5" outlineLevel="1" x14ac:dyDescent="0.2">
      <c r="A638" s="219"/>
      <c r="B638" s="220"/>
      <c r="C638" s="259" t="s">
        <v>580</v>
      </c>
      <c r="D638" s="254"/>
      <c r="E638" s="254"/>
      <c r="F638" s="254"/>
      <c r="G638" s="254"/>
      <c r="H638" s="222"/>
      <c r="I638" s="222"/>
      <c r="J638" s="222"/>
      <c r="K638" s="222"/>
      <c r="L638" s="222"/>
      <c r="M638" s="222"/>
      <c r="N638" s="222"/>
      <c r="O638" s="222"/>
      <c r="P638" s="222"/>
      <c r="Q638" s="222"/>
      <c r="R638" s="222"/>
      <c r="S638" s="222"/>
      <c r="T638" s="222"/>
      <c r="U638" s="222"/>
      <c r="V638" s="222"/>
      <c r="W638" s="222"/>
      <c r="X638" s="222"/>
      <c r="Y638" s="212"/>
      <c r="Z638" s="212"/>
      <c r="AA638" s="212"/>
      <c r="AB638" s="212"/>
      <c r="AC638" s="212"/>
      <c r="AD638" s="212"/>
      <c r="AE638" s="212"/>
      <c r="AF638" s="212"/>
      <c r="AG638" s="212" t="s">
        <v>270</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55" t="str">
        <f>C638</f>
        <v>nebo vybourání otvorů průřezové plochy přes 4 m2 ve zdivu nadzákladovém, včetně pomocného lešení o výšce podlahy do 1900 mm a pro zatížení do 1,5 kPa  (150 kg/m2)</v>
      </c>
      <c r="BB638" s="212"/>
      <c r="BC638" s="212"/>
      <c r="BD638" s="212"/>
      <c r="BE638" s="212"/>
      <c r="BF638" s="212"/>
      <c r="BG638" s="212"/>
      <c r="BH638" s="212"/>
    </row>
    <row r="639" spans="1:60" outlineLevel="1" x14ac:dyDescent="0.2">
      <c r="A639" s="219"/>
      <c r="B639" s="220"/>
      <c r="C639" s="258" t="s">
        <v>1951</v>
      </c>
      <c r="D639" s="252"/>
      <c r="E639" s="253"/>
      <c r="F639" s="222"/>
      <c r="G639" s="222"/>
      <c r="H639" s="222"/>
      <c r="I639" s="222"/>
      <c r="J639" s="222"/>
      <c r="K639" s="222"/>
      <c r="L639" s="222"/>
      <c r="M639" s="222"/>
      <c r="N639" s="222"/>
      <c r="O639" s="222"/>
      <c r="P639" s="222"/>
      <c r="Q639" s="222"/>
      <c r="R639" s="222"/>
      <c r="S639" s="222"/>
      <c r="T639" s="222"/>
      <c r="U639" s="222"/>
      <c r="V639" s="222"/>
      <c r="W639" s="222"/>
      <c r="X639" s="222"/>
      <c r="Y639" s="212"/>
      <c r="Z639" s="212"/>
      <c r="AA639" s="212"/>
      <c r="AB639" s="212"/>
      <c r="AC639" s="212"/>
      <c r="AD639" s="212"/>
      <c r="AE639" s="212"/>
      <c r="AF639" s="212"/>
      <c r="AG639" s="212" t="s">
        <v>264</v>
      </c>
      <c r="AH639" s="212">
        <v>0</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1" x14ac:dyDescent="0.2">
      <c r="A640" s="219"/>
      <c r="B640" s="220"/>
      <c r="C640" s="258" t="s">
        <v>1952</v>
      </c>
      <c r="D640" s="252"/>
      <c r="E640" s="253"/>
      <c r="F640" s="222"/>
      <c r="G640" s="222"/>
      <c r="H640" s="222"/>
      <c r="I640" s="222"/>
      <c r="J640" s="222"/>
      <c r="K640" s="222"/>
      <c r="L640" s="222"/>
      <c r="M640" s="222"/>
      <c r="N640" s="222"/>
      <c r="O640" s="222"/>
      <c r="P640" s="222"/>
      <c r="Q640" s="222"/>
      <c r="R640" s="222"/>
      <c r="S640" s="222"/>
      <c r="T640" s="222"/>
      <c r="U640" s="222"/>
      <c r="V640" s="222"/>
      <c r="W640" s="222"/>
      <c r="X640" s="222"/>
      <c r="Y640" s="212"/>
      <c r="Z640" s="212"/>
      <c r="AA640" s="212"/>
      <c r="AB640" s="212"/>
      <c r="AC640" s="212"/>
      <c r="AD640" s="212"/>
      <c r="AE640" s="212"/>
      <c r="AF640" s="212"/>
      <c r="AG640" s="212" t="s">
        <v>264</v>
      </c>
      <c r="AH640" s="212">
        <v>0</v>
      </c>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1" x14ac:dyDescent="0.2">
      <c r="A641" s="219"/>
      <c r="B641" s="220"/>
      <c r="C641" s="258" t="s">
        <v>284</v>
      </c>
      <c r="D641" s="252"/>
      <c r="E641" s="253"/>
      <c r="F641" s="222"/>
      <c r="G641" s="222"/>
      <c r="H641" s="222"/>
      <c r="I641" s="222"/>
      <c r="J641" s="222"/>
      <c r="K641" s="222"/>
      <c r="L641" s="222"/>
      <c r="M641" s="222"/>
      <c r="N641" s="222"/>
      <c r="O641" s="222"/>
      <c r="P641" s="222"/>
      <c r="Q641" s="222"/>
      <c r="R641" s="222"/>
      <c r="S641" s="222"/>
      <c r="T641" s="222"/>
      <c r="U641" s="222"/>
      <c r="V641" s="222"/>
      <c r="W641" s="222"/>
      <c r="X641" s="222"/>
      <c r="Y641" s="212"/>
      <c r="Z641" s="212"/>
      <c r="AA641" s="212"/>
      <c r="AB641" s="212"/>
      <c r="AC641" s="212"/>
      <c r="AD641" s="212"/>
      <c r="AE641" s="212"/>
      <c r="AF641" s="212"/>
      <c r="AG641" s="212" t="s">
        <v>264</v>
      </c>
      <c r="AH641" s="212">
        <v>0</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1" x14ac:dyDescent="0.2">
      <c r="A642" s="219"/>
      <c r="B642" s="220"/>
      <c r="C642" s="258" t="s">
        <v>1953</v>
      </c>
      <c r="D642" s="252"/>
      <c r="E642" s="253">
        <v>6.34</v>
      </c>
      <c r="F642" s="222"/>
      <c r="G642" s="222"/>
      <c r="H642" s="222"/>
      <c r="I642" s="222"/>
      <c r="J642" s="222"/>
      <c r="K642" s="222"/>
      <c r="L642" s="222"/>
      <c r="M642" s="222"/>
      <c r="N642" s="222"/>
      <c r="O642" s="222"/>
      <c r="P642" s="222"/>
      <c r="Q642" s="222"/>
      <c r="R642" s="222"/>
      <c r="S642" s="222"/>
      <c r="T642" s="222"/>
      <c r="U642" s="222"/>
      <c r="V642" s="222"/>
      <c r="W642" s="222"/>
      <c r="X642" s="222"/>
      <c r="Y642" s="212"/>
      <c r="Z642" s="212"/>
      <c r="AA642" s="212"/>
      <c r="AB642" s="212"/>
      <c r="AC642" s="212"/>
      <c r="AD642" s="212"/>
      <c r="AE642" s="212"/>
      <c r="AF642" s="212"/>
      <c r="AG642" s="212" t="s">
        <v>264</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
      <c r="A643" s="231">
        <v>128</v>
      </c>
      <c r="B643" s="232" t="s">
        <v>1954</v>
      </c>
      <c r="C643" s="248" t="s">
        <v>1955</v>
      </c>
      <c r="D643" s="233" t="s">
        <v>312</v>
      </c>
      <c r="E643" s="234">
        <v>9</v>
      </c>
      <c r="F643" s="235"/>
      <c r="G643" s="236">
        <f>ROUND(E643*F643,2)</f>
        <v>0</v>
      </c>
      <c r="H643" s="235"/>
      <c r="I643" s="236">
        <f>ROUND(E643*H643,2)</f>
        <v>0</v>
      </c>
      <c r="J643" s="235"/>
      <c r="K643" s="236">
        <f>ROUND(E643*J643,2)</f>
        <v>0</v>
      </c>
      <c r="L643" s="236">
        <v>21</v>
      </c>
      <c r="M643" s="236">
        <f>G643*(1+L643/100)</f>
        <v>0</v>
      </c>
      <c r="N643" s="236">
        <v>0</v>
      </c>
      <c r="O643" s="236">
        <f>ROUND(E643*N643,2)</f>
        <v>0</v>
      </c>
      <c r="P643" s="236">
        <v>7.0000000000000007E-2</v>
      </c>
      <c r="Q643" s="236">
        <f>ROUND(E643*P643,2)</f>
        <v>0.63</v>
      </c>
      <c r="R643" s="236" t="s">
        <v>579</v>
      </c>
      <c r="S643" s="236" t="s">
        <v>259</v>
      </c>
      <c r="T643" s="237" t="s">
        <v>259</v>
      </c>
      <c r="U643" s="222">
        <v>0.64</v>
      </c>
      <c r="V643" s="222">
        <f>ROUND(E643*U643,2)</f>
        <v>5.76</v>
      </c>
      <c r="W643" s="222"/>
      <c r="X643" s="222" t="s">
        <v>248</v>
      </c>
      <c r="Y643" s="212"/>
      <c r="Z643" s="212"/>
      <c r="AA643" s="212"/>
      <c r="AB643" s="212"/>
      <c r="AC643" s="212"/>
      <c r="AD643" s="212"/>
      <c r="AE643" s="212"/>
      <c r="AF643" s="212"/>
      <c r="AG643" s="212" t="s">
        <v>313</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1" x14ac:dyDescent="0.2">
      <c r="A644" s="219"/>
      <c r="B644" s="220"/>
      <c r="C644" s="258" t="s">
        <v>1956</v>
      </c>
      <c r="D644" s="252"/>
      <c r="E644" s="253"/>
      <c r="F644" s="222"/>
      <c r="G644" s="222"/>
      <c r="H644" s="222"/>
      <c r="I644" s="222"/>
      <c r="J644" s="222"/>
      <c r="K644" s="222"/>
      <c r="L644" s="222"/>
      <c r="M644" s="222"/>
      <c r="N644" s="222"/>
      <c r="O644" s="222"/>
      <c r="P644" s="222"/>
      <c r="Q644" s="222"/>
      <c r="R644" s="222"/>
      <c r="S644" s="222"/>
      <c r="T644" s="222"/>
      <c r="U644" s="222"/>
      <c r="V644" s="222"/>
      <c r="W644" s="222"/>
      <c r="X644" s="222"/>
      <c r="Y644" s="212"/>
      <c r="Z644" s="212"/>
      <c r="AA644" s="212"/>
      <c r="AB644" s="212"/>
      <c r="AC644" s="212"/>
      <c r="AD644" s="212"/>
      <c r="AE644" s="212"/>
      <c r="AF644" s="212"/>
      <c r="AG644" s="212" t="s">
        <v>264</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
      <c r="A645" s="219"/>
      <c r="B645" s="220"/>
      <c r="C645" s="258" t="s">
        <v>139</v>
      </c>
      <c r="D645" s="252"/>
      <c r="E645" s="253">
        <v>9</v>
      </c>
      <c r="F645" s="222"/>
      <c r="G645" s="222"/>
      <c r="H645" s="222"/>
      <c r="I645" s="222"/>
      <c r="J645" s="222"/>
      <c r="K645" s="222"/>
      <c r="L645" s="222"/>
      <c r="M645" s="222"/>
      <c r="N645" s="222"/>
      <c r="O645" s="222"/>
      <c r="P645" s="222"/>
      <c r="Q645" s="222"/>
      <c r="R645" s="222"/>
      <c r="S645" s="222"/>
      <c r="T645" s="222"/>
      <c r="U645" s="222"/>
      <c r="V645" s="222"/>
      <c r="W645" s="222"/>
      <c r="X645" s="222"/>
      <c r="Y645" s="212"/>
      <c r="Z645" s="212"/>
      <c r="AA645" s="212"/>
      <c r="AB645" s="212"/>
      <c r="AC645" s="212"/>
      <c r="AD645" s="212"/>
      <c r="AE645" s="212"/>
      <c r="AF645" s="212"/>
      <c r="AG645" s="212" t="s">
        <v>264</v>
      </c>
      <c r="AH645" s="212">
        <v>0</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ht="22.5" outlineLevel="1" x14ac:dyDescent="0.2">
      <c r="A646" s="231">
        <v>129</v>
      </c>
      <c r="B646" s="232" t="s">
        <v>1957</v>
      </c>
      <c r="C646" s="248" t="s">
        <v>819</v>
      </c>
      <c r="D646" s="233" t="s">
        <v>421</v>
      </c>
      <c r="E646" s="234">
        <v>1.452</v>
      </c>
      <c r="F646" s="235"/>
      <c r="G646" s="236">
        <f>ROUND(E646*F646,2)</f>
        <v>0</v>
      </c>
      <c r="H646" s="235"/>
      <c r="I646" s="236">
        <f>ROUND(E646*H646,2)</f>
        <v>0</v>
      </c>
      <c r="J646" s="235"/>
      <c r="K646" s="236">
        <f>ROUND(E646*J646,2)</f>
        <v>0</v>
      </c>
      <c r="L646" s="236">
        <v>21</v>
      </c>
      <c r="M646" s="236">
        <f>G646*(1+L646/100)</f>
        <v>0</v>
      </c>
      <c r="N646" s="236">
        <v>0</v>
      </c>
      <c r="O646" s="236">
        <f>ROUND(E646*N646,2)</f>
        <v>0</v>
      </c>
      <c r="P646" s="236">
        <v>2.2000000000000002</v>
      </c>
      <c r="Q646" s="236">
        <f>ROUND(E646*P646,2)</f>
        <v>3.19</v>
      </c>
      <c r="R646" s="236" t="s">
        <v>579</v>
      </c>
      <c r="S646" s="236" t="s">
        <v>259</v>
      </c>
      <c r="T646" s="237" t="s">
        <v>259</v>
      </c>
      <c r="U646" s="222">
        <v>5.87</v>
      </c>
      <c r="V646" s="222">
        <f>ROUND(E646*U646,2)</f>
        <v>8.52</v>
      </c>
      <c r="W646" s="222"/>
      <c r="X646" s="222" t="s">
        <v>248</v>
      </c>
      <c r="Y646" s="212"/>
      <c r="Z646" s="212"/>
      <c r="AA646" s="212"/>
      <c r="AB646" s="212"/>
      <c r="AC646" s="212"/>
      <c r="AD646" s="212"/>
      <c r="AE646" s="212"/>
      <c r="AF646" s="212"/>
      <c r="AG646" s="212" t="s">
        <v>313</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
      <c r="A647" s="219"/>
      <c r="B647" s="220"/>
      <c r="C647" s="258" t="s">
        <v>1958</v>
      </c>
      <c r="D647" s="252"/>
      <c r="E647" s="253"/>
      <c r="F647" s="222"/>
      <c r="G647" s="222"/>
      <c r="H647" s="222"/>
      <c r="I647" s="222"/>
      <c r="J647" s="222"/>
      <c r="K647" s="222"/>
      <c r="L647" s="222"/>
      <c r="M647" s="222"/>
      <c r="N647" s="222"/>
      <c r="O647" s="222"/>
      <c r="P647" s="222"/>
      <c r="Q647" s="222"/>
      <c r="R647" s="222"/>
      <c r="S647" s="222"/>
      <c r="T647" s="222"/>
      <c r="U647" s="222"/>
      <c r="V647" s="222"/>
      <c r="W647" s="222"/>
      <c r="X647" s="222"/>
      <c r="Y647" s="212"/>
      <c r="Z647" s="212"/>
      <c r="AA647" s="212"/>
      <c r="AB647" s="212"/>
      <c r="AC647" s="212"/>
      <c r="AD647" s="212"/>
      <c r="AE647" s="212"/>
      <c r="AF647" s="212"/>
      <c r="AG647" s="212" t="s">
        <v>264</v>
      </c>
      <c r="AH647" s="212">
        <v>0</v>
      </c>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1" x14ac:dyDescent="0.2">
      <c r="A648" s="219"/>
      <c r="B648" s="220"/>
      <c r="C648" s="258" t="s">
        <v>1959</v>
      </c>
      <c r="D648" s="252"/>
      <c r="E648" s="253"/>
      <c r="F648" s="222"/>
      <c r="G648" s="222"/>
      <c r="H648" s="222"/>
      <c r="I648" s="222"/>
      <c r="J648" s="222"/>
      <c r="K648" s="222"/>
      <c r="L648" s="222"/>
      <c r="M648" s="222"/>
      <c r="N648" s="222"/>
      <c r="O648" s="222"/>
      <c r="P648" s="222"/>
      <c r="Q648" s="222"/>
      <c r="R648" s="222"/>
      <c r="S648" s="222"/>
      <c r="T648" s="222"/>
      <c r="U648" s="222"/>
      <c r="V648" s="222"/>
      <c r="W648" s="222"/>
      <c r="X648" s="222"/>
      <c r="Y648" s="212"/>
      <c r="Z648" s="212"/>
      <c r="AA648" s="212"/>
      <c r="AB648" s="212"/>
      <c r="AC648" s="212"/>
      <c r="AD648" s="212"/>
      <c r="AE648" s="212"/>
      <c r="AF648" s="212"/>
      <c r="AG648" s="212" t="s">
        <v>264</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1" x14ac:dyDescent="0.2">
      <c r="A649" s="219"/>
      <c r="B649" s="220"/>
      <c r="C649" s="258" t="s">
        <v>284</v>
      </c>
      <c r="D649" s="252"/>
      <c r="E649" s="253"/>
      <c r="F649" s="222"/>
      <c r="G649" s="222"/>
      <c r="H649" s="222"/>
      <c r="I649" s="222"/>
      <c r="J649" s="222"/>
      <c r="K649" s="222"/>
      <c r="L649" s="222"/>
      <c r="M649" s="222"/>
      <c r="N649" s="222"/>
      <c r="O649" s="222"/>
      <c r="P649" s="222"/>
      <c r="Q649" s="222"/>
      <c r="R649" s="222"/>
      <c r="S649" s="222"/>
      <c r="T649" s="222"/>
      <c r="U649" s="222"/>
      <c r="V649" s="222"/>
      <c r="W649" s="222"/>
      <c r="X649" s="222"/>
      <c r="Y649" s="212"/>
      <c r="Z649" s="212"/>
      <c r="AA649" s="212"/>
      <c r="AB649" s="212"/>
      <c r="AC649" s="212"/>
      <c r="AD649" s="212"/>
      <c r="AE649" s="212"/>
      <c r="AF649" s="212"/>
      <c r="AG649" s="212" t="s">
        <v>264</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1" x14ac:dyDescent="0.2">
      <c r="A650" s="219"/>
      <c r="B650" s="220"/>
      <c r="C650" s="258" t="s">
        <v>1960</v>
      </c>
      <c r="D650" s="252"/>
      <c r="E650" s="253">
        <v>1.452</v>
      </c>
      <c r="F650" s="222"/>
      <c r="G650" s="222"/>
      <c r="H650" s="222"/>
      <c r="I650" s="222"/>
      <c r="J650" s="222"/>
      <c r="K650" s="222"/>
      <c r="L650" s="222"/>
      <c r="M650" s="222"/>
      <c r="N650" s="222"/>
      <c r="O650" s="222"/>
      <c r="P650" s="222"/>
      <c r="Q650" s="222"/>
      <c r="R650" s="222"/>
      <c r="S650" s="222"/>
      <c r="T650" s="222"/>
      <c r="U650" s="222"/>
      <c r="V650" s="222"/>
      <c r="W650" s="222"/>
      <c r="X650" s="222"/>
      <c r="Y650" s="212"/>
      <c r="Z650" s="212"/>
      <c r="AA650" s="212"/>
      <c r="AB650" s="212"/>
      <c r="AC650" s="212"/>
      <c r="AD650" s="212"/>
      <c r="AE650" s="212"/>
      <c r="AF650" s="212"/>
      <c r="AG650" s="212" t="s">
        <v>264</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x14ac:dyDescent="0.2">
      <c r="A651" s="225" t="s">
        <v>232</v>
      </c>
      <c r="B651" s="226" t="s">
        <v>143</v>
      </c>
      <c r="C651" s="246" t="s">
        <v>144</v>
      </c>
      <c r="D651" s="227"/>
      <c r="E651" s="228"/>
      <c r="F651" s="229"/>
      <c r="G651" s="229">
        <f>SUMIF(AG652:AG653,"&lt;&gt;NOR",G652:G653)</f>
        <v>0</v>
      </c>
      <c r="H651" s="229"/>
      <c r="I651" s="229">
        <f>SUM(I652:I653)</f>
        <v>0</v>
      </c>
      <c r="J651" s="229"/>
      <c r="K651" s="229">
        <f>SUM(K652:K653)</f>
        <v>0</v>
      </c>
      <c r="L651" s="229"/>
      <c r="M651" s="229">
        <f>SUM(M652:M653)</f>
        <v>0</v>
      </c>
      <c r="N651" s="229"/>
      <c r="O651" s="229">
        <f>SUM(O652:O653)</f>
        <v>0.18</v>
      </c>
      <c r="P651" s="229"/>
      <c r="Q651" s="229">
        <f>SUM(Q652:Q653)</f>
        <v>0</v>
      </c>
      <c r="R651" s="229"/>
      <c r="S651" s="229"/>
      <c r="T651" s="230"/>
      <c r="U651" s="224"/>
      <c r="V651" s="224">
        <f>SUM(V652:V653)</f>
        <v>24.36</v>
      </c>
      <c r="W651" s="224"/>
      <c r="X651" s="224"/>
      <c r="AG651" t="s">
        <v>233</v>
      </c>
    </row>
    <row r="652" spans="1:60" outlineLevel="1" x14ac:dyDescent="0.2">
      <c r="A652" s="231">
        <v>130</v>
      </c>
      <c r="B652" s="232" t="s">
        <v>1410</v>
      </c>
      <c r="C652" s="248" t="s">
        <v>1411</v>
      </c>
      <c r="D652" s="233" t="s">
        <v>316</v>
      </c>
      <c r="E652" s="234">
        <v>116</v>
      </c>
      <c r="F652" s="235"/>
      <c r="G652" s="236">
        <f>ROUND(E652*F652,2)</f>
        <v>0</v>
      </c>
      <c r="H652" s="235"/>
      <c r="I652" s="236">
        <f>ROUND(E652*H652,2)</f>
        <v>0</v>
      </c>
      <c r="J652" s="235"/>
      <c r="K652" s="236">
        <f>ROUND(E652*J652,2)</f>
        <v>0</v>
      </c>
      <c r="L652" s="236">
        <v>21</v>
      </c>
      <c r="M652" s="236">
        <f>G652*(1+L652/100)</f>
        <v>0</v>
      </c>
      <c r="N652" s="236">
        <v>1.58E-3</v>
      </c>
      <c r="O652" s="236">
        <f>ROUND(E652*N652,2)</f>
        <v>0.18</v>
      </c>
      <c r="P652" s="236">
        <v>0</v>
      </c>
      <c r="Q652" s="236">
        <f>ROUND(E652*P652,2)</f>
        <v>0</v>
      </c>
      <c r="R652" s="236" t="s">
        <v>548</v>
      </c>
      <c r="S652" s="236" t="s">
        <v>259</v>
      </c>
      <c r="T652" s="237" t="s">
        <v>378</v>
      </c>
      <c r="U652" s="222">
        <v>0.21</v>
      </c>
      <c r="V652" s="222">
        <f>ROUND(E652*U652,2)</f>
        <v>24.36</v>
      </c>
      <c r="W652" s="222"/>
      <c r="X652" s="222" t="s">
        <v>248</v>
      </c>
      <c r="Y652" s="212"/>
      <c r="Z652" s="212"/>
      <c r="AA652" s="212"/>
      <c r="AB652" s="212"/>
      <c r="AC652" s="212"/>
      <c r="AD652" s="212"/>
      <c r="AE652" s="212"/>
      <c r="AF652" s="212"/>
      <c r="AG652" s="212" t="s">
        <v>249</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1" x14ac:dyDescent="0.2">
      <c r="A653" s="219"/>
      <c r="B653" s="220"/>
      <c r="C653" s="258" t="s">
        <v>1961</v>
      </c>
      <c r="D653" s="252"/>
      <c r="E653" s="253">
        <v>116</v>
      </c>
      <c r="F653" s="222"/>
      <c r="G653" s="222"/>
      <c r="H653" s="222"/>
      <c r="I653" s="222"/>
      <c r="J653" s="222"/>
      <c r="K653" s="222"/>
      <c r="L653" s="222"/>
      <c r="M653" s="222"/>
      <c r="N653" s="222"/>
      <c r="O653" s="222"/>
      <c r="P653" s="222"/>
      <c r="Q653" s="222"/>
      <c r="R653" s="222"/>
      <c r="S653" s="222"/>
      <c r="T653" s="222"/>
      <c r="U653" s="222"/>
      <c r="V653" s="222"/>
      <c r="W653" s="222"/>
      <c r="X653" s="222"/>
      <c r="Y653" s="212"/>
      <c r="Z653" s="212"/>
      <c r="AA653" s="212"/>
      <c r="AB653" s="212"/>
      <c r="AC653" s="212"/>
      <c r="AD653" s="212"/>
      <c r="AE653" s="212"/>
      <c r="AF653" s="212"/>
      <c r="AG653" s="212" t="s">
        <v>264</v>
      </c>
      <c r="AH653" s="212">
        <v>0</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x14ac:dyDescent="0.2">
      <c r="A654" s="225" t="s">
        <v>232</v>
      </c>
      <c r="B654" s="226" t="s">
        <v>145</v>
      </c>
      <c r="C654" s="246" t="s">
        <v>146</v>
      </c>
      <c r="D654" s="227"/>
      <c r="E654" s="228"/>
      <c r="F654" s="229"/>
      <c r="G654" s="229">
        <f>SUMIF(AG655:AG657,"&lt;&gt;NOR",G655:G657)</f>
        <v>0</v>
      </c>
      <c r="H654" s="229"/>
      <c r="I654" s="229">
        <f>SUM(I655:I657)</f>
        <v>0</v>
      </c>
      <c r="J654" s="229"/>
      <c r="K654" s="229">
        <f>SUM(K655:K657)</f>
        <v>0</v>
      </c>
      <c r="L654" s="229"/>
      <c r="M654" s="229">
        <f>SUM(M655:M657)</f>
        <v>0</v>
      </c>
      <c r="N654" s="229"/>
      <c r="O654" s="229">
        <f>SUM(O655:O657)</f>
        <v>0</v>
      </c>
      <c r="P654" s="229"/>
      <c r="Q654" s="229">
        <f>SUM(Q655:Q657)</f>
        <v>0</v>
      </c>
      <c r="R654" s="229"/>
      <c r="S654" s="229"/>
      <c r="T654" s="230"/>
      <c r="U654" s="224"/>
      <c r="V654" s="224">
        <f>SUM(V655:V657)</f>
        <v>36.130000000000003</v>
      </c>
      <c r="W654" s="224"/>
      <c r="X654" s="224"/>
      <c r="AG654" t="s">
        <v>233</v>
      </c>
    </row>
    <row r="655" spans="1:60" ht="56.25" outlineLevel="1" x14ac:dyDescent="0.2">
      <c r="A655" s="231">
        <v>131</v>
      </c>
      <c r="B655" s="232" t="s">
        <v>1416</v>
      </c>
      <c r="C655" s="248" t="s">
        <v>1417</v>
      </c>
      <c r="D655" s="233" t="s">
        <v>316</v>
      </c>
      <c r="E655" s="234">
        <v>116</v>
      </c>
      <c r="F655" s="235"/>
      <c r="G655" s="236">
        <f>ROUND(E655*F655,2)</f>
        <v>0</v>
      </c>
      <c r="H655" s="235"/>
      <c r="I655" s="236">
        <f>ROUND(E655*H655,2)</f>
        <v>0</v>
      </c>
      <c r="J655" s="235"/>
      <c r="K655" s="236">
        <f>ROUND(E655*J655,2)</f>
        <v>0</v>
      </c>
      <c r="L655" s="236">
        <v>21</v>
      </c>
      <c r="M655" s="236">
        <f>G655*(1+L655/100)</f>
        <v>0</v>
      </c>
      <c r="N655" s="236">
        <v>4.0000000000000003E-5</v>
      </c>
      <c r="O655" s="236">
        <f>ROUND(E655*N655,2)</f>
        <v>0</v>
      </c>
      <c r="P655" s="236">
        <v>0</v>
      </c>
      <c r="Q655" s="236">
        <f>ROUND(E655*P655,2)</f>
        <v>0</v>
      </c>
      <c r="R655" s="236" t="s">
        <v>308</v>
      </c>
      <c r="S655" s="236" t="s">
        <v>259</v>
      </c>
      <c r="T655" s="237" t="s">
        <v>378</v>
      </c>
      <c r="U655" s="222">
        <v>0.31</v>
      </c>
      <c r="V655" s="222">
        <f>ROUND(E655*U655,2)</f>
        <v>35.96</v>
      </c>
      <c r="W655" s="222"/>
      <c r="X655" s="222" t="s">
        <v>248</v>
      </c>
      <c r="Y655" s="212"/>
      <c r="Z655" s="212"/>
      <c r="AA655" s="212"/>
      <c r="AB655" s="212"/>
      <c r="AC655" s="212"/>
      <c r="AD655" s="212"/>
      <c r="AE655" s="212"/>
      <c r="AF655" s="212"/>
      <c r="AG655" s="212" t="s">
        <v>249</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1" x14ac:dyDescent="0.2">
      <c r="A656" s="219"/>
      <c r="B656" s="220"/>
      <c r="C656" s="258" t="s">
        <v>1961</v>
      </c>
      <c r="D656" s="252"/>
      <c r="E656" s="253">
        <v>116</v>
      </c>
      <c r="F656" s="222"/>
      <c r="G656" s="222"/>
      <c r="H656" s="222"/>
      <c r="I656" s="222"/>
      <c r="J656" s="222"/>
      <c r="K656" s="222"/>
      <c r="L656" s="222"/>
      <c r="M656" s="222"/>
      <c r="N656" s="222"/>
      <c r="O656" s="222"/>
      <c r="P656" s="222"/>
      <c r="Q656" s="222"/>
      <c r="R656" s="222"/>
      <c r="S656" s="222"/>
      <c r="T656" s="222"/>
      <c r="U656" s="222"/>
      <c r="V656" s="222"/>
      <c r="W656" s="222"/>
      <c r="X656" s="222"/>
      <c r="Y656" s="212"/>
      <c r="Z656" s="212"/>
      <c r="AA656" s="212"/>
      <c r="AB656" s="212"/>
      <c r="AC656" s="212"/>
      <c r="AD656" s="212"/>
      <c r="AE656" s="212"/>
      <c r="AF656" s="212"/>
      <c r="AG656" s="212" t="s">
        <v>264</v>
      </c>
      <c r="AH656" s="212">
        <v>0</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38">
        <v>132</v>
      </c>
      <c r="B657" s="239" t="s">
        <v>1421</v>
      </c>
      <c r="C657" s="247" t="s">
        <v>1422</v>
      </c>
      <c r="D657" s="240" t="s">
        <v>247</v>
      </c>
      <c r="E657" s="241">
        <v>1</v>
      </c>
      <c r="F657" s="242"/>
      <c r="G657" s="243">
        <f>ROUND(E657*F657,2)</f>
        <v>0</v>
      </c>
      <c r="H657" s="242"/>
      <c r="I657" s="243">
        <f>ROUND(E657*H657,2)</f>
        <v>0</v>
      </c>
      <c r="J657" s="242"/>
      <c r="K657" s="243">
        <f>ROUND(E657*J657,2)</f>
        <v>0</v>
      </c>
      <c r="L657" s="243">
        <v>21</v>
      </c>
      <c r="M657" s="243">
        <f>G657*(1+L657/100)</f>
        <v>0</v>
      </c>
      <c r="N657" s="243">
        <v>1.0000000000000001E-5</v>
      </c>
      <c r="O657" s="243">
        <f>ROUND(E657*N657,2)</f>
        <v>0</v>
      </c>
      <c r="P657" s="243">
        <v>0</v>
      </c>
      <c r="Q657" s="243">
        <f>ROUND(E657*P657,2)</f>
        <v>0</v>
      </c>
      <c r="R657" s="243"/>
      <c r="S657" s="243" t="s">
        <v>237</v>
      </c>
      <c r="T657" s="244" t="s">
        <v>238</v>
      </c>
      <c r="U657" s="222">
        <v>0.17</v>
      </c>
      <c r="V657" s="222">
        <f>ROUND(E657*U657,2)</f>
        <v>0.17</v>
      </c>
      <c r="W657" s="222"/>
      <c r="X657" s="222" t="s">
        <v>248</v>
      </c>
      <c r="Y657" s="212"/>
      <c r="Z657" s="212"/>
      <c r="AA657" s="212"/>
      <c r="AB657" s="212"/>
      <c r="AC657" s="212"/>
      <c r="AD657" s="212"/>
      <c r="AE657" s="212"/>
      <c r="AF657" s="212"/>
      <c r="AG657" s="212" t="s">
        <v>249</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x14ac:dyDescent="0.2">
      <c r="A658" s="225" t="s">
        <v>232</v>
      </c>
      <c r="B658" s="226" t="s">
        <v>147</v>
      </c>
      <c r="C658" s="246" t="s">
        <v>148</v>
      </c>
      <c r="D658" s="227"/>
      <c r="E658" s="228"/>
      <c r="F658" s="229"/>
      <c r="G658" s="229">
        <f>SUMIF(AG659:AG670,"&lt;&gt;NOR",G659:G670)</f>
        <v>0</v>
      </c>
      <c r="H658" s="229"/>
      <c r="I658" s="229">
        <f>SUM(I659:I670)</f>
        <v>0</v>
      </c>
      <c r="J658" s="229"/>
      <c r="K658" s="229">
        <f>SUM(K659:K670)</f>
        <v>0</v>
      </c>
      <c r="L658" s="229"/>
      <c r="M658" s="229">
        <f>SUM(M659:M670)</f>
        <v>0</v>
      </c>
      <c r="N658" s="229"/>
      <c r="O658" s="229">
        <f>SUM(O659:O670)</f>
        <v>0.05</v>
      </c>
      <c r="P658" s="229"/>
      <c r="Q658" s="229">
        <f>SUM(Q659:Q670)</f>
        <v>7.89</v>
      </c>
      <c r="R658" s="229"/>
      <c r="S658" s="229"/>
      <c r="T658" s="230"/>
      <c r="U658" s="224"/>
      <c r="V658" s="224">
        <f>SUM(V659:V670)</f>
        <v>73.150000000000006</v>
      </c>
      <c r="W658" s="224"/>
      <c r="X658" s="224"/>
      <c r="AG658" t="s">
        <v>233</v>
      </c>
    </row>
    <row r="659" spans="1:60" outlineLevel="1" x14ac:dyDescent="0.2">
      <c r="A659" s="231">
        <v>133</v>
      </c>
      <c r="B659" s="232" t="s">
        <v>591</v>
      </c>
      <c r="C659" s="248" t="s">
        <v>592</v>
      </c>
      <c r="D659" s="233" t="s">
        <v>300</v>
      </c>
      <c r="E659" s="234">
        <v>1</v>
      </c>
      <c r="F659" s="235"/>
      <c r="G659" s="236">
        <f>ROUND(E659*F659,2)</f>
        <v>0</v>
      </c>
      <c r="H659" s="235"/>
      <c r="I659" s="236">
        <f>ROUND(E659*H659,2)</f>
        <v>0</v>
      </c>
      <c r="J659" s="235"/>
      <c r="K659" s="236">
        <f>ROUND(E659*J659,2)</f>
        <v>0</v>
      </c>
      <c r="L659" s="236">
        <v>21</v>
      </c>
      <c r="M659" s="236">
        <f>G659*(1+L659/100)</f>
        <v>0</v>
      </c>
      <c r="N659" s="236">
        <v>0</v>
      </c>
      <c r="O659" s="236">
        <f>ROUND(E659*N659,2)</f>
        <v>0</v>
      </c>
      <c r="P659" s="236">
        <v>0</v>
      </c>
      <c r="Q659" s="236">
        <f>ROUND(E659*P659,2)</f>
        <v>0</v>
      </c>
      <c r="R659" s="236" t="s">
        <v>579</v>
      </c>
      <c r="S659" s="236" t="s">
        <v>259</v>
      </c>
      <c r="T659" s="237" t="s">
        <v>260</v>
      </c>
      <c r="U659" s="222">
        <v>0.05</v>
      </c>
      <c r="V659" s="222">
        <f>ROUND(E659*U659,2)</f>
        <v>0.05</v>
      </c>
      <c r="W659" s="222"/>
      <c r="X659" s="222" t="s">
        <v>248</v>
      </c>
      <c r="Y659" s="212"/>
      <c r="Z659" s="212"/>
      <c r="AA659" s="212"/>
      <c r="AB659" s="212"/>
      <c r="AC659" s="212"/>
      <c r="AD659" s="212"/>
      <c r="AE659" s="212"/>
      <c r="AF659" s="212"/>
      <c r="AG659" s="212" t="s">
        <v>249</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
      <c r="A660" s="219"/>
      <c r="B660" s="220"/>
      <c r="C660" s="259" t="s">
        <v>593</v>
      </c>
      <c r="D660" s="254"/>
      <c r="E660" s="254"/>
      <c r="F660" s="254"/>
      <c r="G660" s="254"/>
      <c r="H660" s="222"/>
      <c r="I660" s="222"/>
      <c r="J660" s="222"/>
      <c r="K660" s="222"/>
      <c r="L660" s="222"/>
      <c r="M660" s="222"/>
      <c r="N660" s="222"/>
      <c r="O660" s="222"/>
      <c r="P660" s="222"/>
      <c r="Q660" s="222"/>
      <c r="R660" s="222"/>
      <c r="S660" s="222"/>
      <c r="T660" s="222"/>
      <c r="U660" s="222"/>
      <c r="V660" s="222"/>
      <c r="W660" s="222"/>
      <c r="X660" s="222"/>
      <c r="Y660" s="212"/>
      <c r="Z660" s="212"/>
      <c r="AA660" s="212"/>
      <c r="AB660" s="212"/>
      <c r="AC660" s="212"/>
      <c r="AD660" s="212"/>
      <c r="AE660" s="212"/>
      <c r="AF660" s="212"/>
      <c r="AG660" s="212" t="s">
        <v>270</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1" x14ac:dyDescent="0.2">
      <c r="A661" s="219"/>
      <c r="B661" s="220"/>
      <c r="C661" s="258" t="s">
        <v>1962</v>
      </c>
      <c r="D661" s="252"/>
      <c r="E661" s="253">
        <v>1</v>
      </c>
      <c r="F661" s="222"/>
      <c r="G661" s="222"/>
      <c r="H661" s="222"/>
      <c r="I661" s="222"/>
      <c r="J661" s="222"/>
      <c r="K661" s="222"/>
      <c r="L661" s="222"/>
      <c r="M661" s="222"/>
      <c r="N661" s="222"/>
      <c r="O661" s="222"/>
      <c r="P661" s="222"/>
      <c r="Q661" s="222"/>
      <c r="R661" s="222"/>
      <c r="S661" s="222"/>
      <c r="T661" s="222"/>
      <c r="U661" s="222"/>
      <c r="V661" s="222"/>
      <c r="W661" s="222"/>
      <c r="X661" s="222"/>
      <c r="Y661" s="212"/>
      <c r="Z661" s="212"/>
      <c r="AA661" s="212"/>
      <c r="AB661" s="212"/>
      <c r="AC661" s="212"/>
      <c r="AD661" s="212"/>
      <c r="AE661" s="212"/>
      <c r="AF661" s="212"/>
      <c r="AG661" s="212" t="s">
        <v>264</v>
      </c>
      <c r="AH661" s="212">
        <v>0</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ht="33.75" outlineLevel="1" x14ac:dyDescent="0.2">
      <c r="A662" s="231">
        <v>134</v>
      </c>
      <c r="B662" s="232" t="s">
        <v>608</v>
      </c>
      <c r="C662" s="248" t="s">
        <v>609</v>
      </c>
      <c r="D662" s="233" t="s">
        <v>316</v>
      </c>
      <c r="E662" s="234">
        <v>1.6</v>
      </c>
      <c r="F662" s="235"/>
      <c r="G662" s="236">
        <f>ROUND(E662*F662,2)</f>
        <v>0</v>
      </c>
      <c r="H662" s="235"/>
      <c r="I662" s="236">
        <f>ROUND(E662*H662,2)</f>
        <v>0</v>
      </c>
      <c r="J662" s="235"/>
      <c r="K662" s="236">
        <f>ROUND(E662*J662,2)</f>
        <v>0</v>
      </c>
      <c r="L662" s="236">
        <v>21</v>
      </c>
      <c r="M662" s="236">
        <f>G662*(1+L662/100)</f>
        <v>0</v>
      </c>
      <c r="N662" s="236">
        <v>1.17E-3</v>
      </c>
      <c r="O662" s="236">
        <f>ROUND(E662*N662,2)</f>
        <v>0</v>
      </c>
      <c r="P662" s="236">
        <v>7.5999999999999998E-2</v>
      </c>
      <c r="Q662" s="236">
        <f>ROUND(E662*P662,2)</f>
        <v>0.12</v>
      </c>
      <c r="R662" s="236" t="s">
        <v>579</v>
      </c>
      <c r="S662" s="236" t="s">
        <v>259</v>
      </c>
      <c r="T662" s="237" t="s">
        <v>378</v>
      </c>
      <c r="U662" s="222">
        <v>0.94</v>
      </c>
      <c r="V662" s="222">
        <f>ROUND(E662*U662,2)</f>
        <v>1.5</v>
      </c>
      <c r="W662" s="222"/>
      <c r="X662" s="222" t="s">
        <v>248</v>
      </c>
      <c r="Y662" s="212"/>
      <c r="Z662" s="212"/>
      <c r="AA662" s="212"/>
      <c r="AB662" s="212"/>
      <c r="AC662" s="212"/>
      <c r="AD662" s="212"/>
      <c r="AE662" s="212"/>
      <c r="AF662" s="212"/>
      <c r="AG662" s="212" t="s">
        <v>249</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1" x14ac:dyDescent="0.2">
      <c r="A663" s="219"/>
      <c r="B663" s="220"/>
      <c r="C663" s="258" t="s">
        <v>1963</v>
      </c>
      <c r="D663" s="252"/>
      <c r="E663" s="253">
        <v>1.6</v>
      </c>
      <c r="F663" s="222"/>
      <c r="G663" s="222"/>
      <c r="H663" s="222"/>
      <c r="I663" s="222"/>
      <c r="J663" s="222"/>
      <c r="K663" s="222"/>
      <c r="L663" s="222"/>
      <c r="M663" s="222"/>
      <c r="N663" s="222"/>
      <c r="O663" s="222"/>
      <c r="P663" s="222"/>
      <c r="Q663" s="222"/>
      <c r="R663" s="222"/>
      <c r="S663" s="222"/>
      <c r="T663" s="222"/>
      <c r="U663" s="222"/>
      <c r="V663" s="222"/>
      <c r="W663" s="222"/>
      <c r="X663" s="222"/>
      <c r="Y663" s="212"/>
      <c r="Z663" s="212"/>
      <c r="AA663" s="212"/>
      <c r="AB663" s="212"/>
      <c r="AC663" s="212"/>
      <c r="AD663" s="212"/>
      <c r="AE663" s="212"/>
      <c r="AF663" s="212"/>
      <c r="AG663" s="212" t="s">
        <v>264</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ht="22.5" outlineLevel="1" x14ac:dyDescent="0.2">
      <c r="A664" s="238">
        <v>135</v>
      </c>
      <c r="B664" s="239" t="s">
        <v>1451</v>
      </c>
      <c r="C664" s="247" t="s">
        <v>1452</v>
      </c>
      <c r="D664" s="240" t="s">
        <v>457</v>
      </c>
      <c r="E664" s="241">
        <v>35</v>
      </c>
      <c r="F664" s="242"/>
      <c r="G664" s="243">
        <f>ROUND(E664*F664,2)</f>
        <v>0</v>
      </c>
      <c r="H664" s="242"/>
      <c r="I664" s="243">
        <f>ROUND(E664*H664,2)</f>
        <v>0</v>
      </c>
      <c r="J664" s="242"/>
      <c r="K664" s="243">
        <f>ROUND(E664*J664,2)</f>
        <v>0</v>
      </c>
      <c r="L664" s="243">
        <v>21</v>
      </c>
      <c r="M664" s="243">
        <f>G664*(1+L664/100)</f>
        <v>0</v>
      </c>
      <c r="N664" s="243">
        <v>4.8999999999999998E-4</v>
      </c>
      <c r="O664" s="243">
        <f>ROUND(E664*N664,2)</f>
        <v>0.02</v>
      </c>
      <c r="P664" s="243">
        <v>2E-3</v>
      </c>
      <c r="Q664" s="243">
        <f>ROUND(E664*P664,2)</f>
        <v>7.0000000000000007E-2</v>
      </c>
      <c r="R664" s="243" t="s">
        <v>579</v>
      </c>
      <c r="S664" s="243" t="s">
        <v>259</v>
      </c>
      <c r="T664" s="244" t="s">
        <v>260</v>
      </c>
      <c r="U664" s="222">
        <v>0.17599999999999999</v>
      </c>
      <c r="V664" s="222">
        <f>ROUND(E664*U664,2)</f>
        <v>6.16</v>
      </c>
      <c r="W664" s="222"/>
      <c r="X664" s="222" t="s">
        <v>248</v>
      </c>
      <c r="Y664" s="212"/>
      <c r="Z664" s="212"/>
      <c r="AA664" s="212"/>
      <c r="AB664" s="212"/>
      <c r="AC664" s="212"/>
      <c r="AD664" s="212"/>
      <c r="AE664" s="212"/>
      <c r="AF664" s="212"/>
      <c r="AG664" s="212" t="s">
        <v>249</v>
      </c>
      <c r="AH664" s="212"/>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ht="22.5" outlineLevel="1" x14ac:dyDescent="0.2">
      <c r="A665" s="238">
        <v>136</v>
      </c>
      <c r="B665" s="239" t="s">
        <v>1453</v>
      </c>
      <c r="C665" s="247" t="s">
        <v>1454</v>
      </c>
      <c r="D665" s="240" t="s">
        <v>457</v>
      </c>
      <c r="E665" s="241">
        <v>45</v>
      </c>
      <c r="F665" s="242"/>
      <c r="G665" s="243">
        <f>ROUND(E665*F665,2)</f>
        <v>0</v>
      </c>
      <c r="H665" s="242"/>
      <c r="I665" s="243">
        <f>ROUND(E665*H665,2)</f>
        <v>0</v>
      </c>
      <c r="J665" s="242"/>
      <c r="K665" s="243">
        <f>ROUND(E665*J665,2)</f>
        <v>0</v>
      </c>
      <c r="L665" s="243">
        <v>21</v>
      </c>
      <c r="M665" s="243">
        <f>G665*(1+L665/100)</f>
        <v>0</v>
      </c>
      <c r="N665" s="243">
        <v>4.8999999999999998E-4</v>
      </c>
      <c r="O665" s="243">
        <f>ROUND(E665*N665,2)</f>
        <v>0.02</v>
      </c>
      <c r="P665" s="243">
        <v>6.0000000000000001E-3</v>
      </c>
      <c r="Q665" s="243">
        <f>ROUND(E665*P665,2)</f>
        <v>0.27</v>
      </c>
      <c r="R665" s="243" t="s">
        <v>579</v>
      </c>
      <c r="S665" s="243" t="s">
        <v>259</v>
      </c>
      <c r="T665" s="244" t="s">
        <v>260</v>
      </c>
      <c r="U665" s="222">
        <v>0.27400000000000002</v>
      </c>
      <c r="V665" s="222">
        <f>ROUND(E665*U665,2)</f>
        <v>12.33</v>
      </c>
      <c r="W665" s="222"/>
      <c r="X665" s="222" t="s">
        <v>248</v>
      </c>
      <c r="Y665" s="212"/>
      <c r="Z665" s="212"/>
      <c r="AA665" s="212"/>
      <c r="AB665" s="212"/>
      <c r="AC665" s="212"/>
      <c r="AD665" s="212"/>
      <c r="AE665" s="212"/>
      <c r="AF665" s="212"/>
      <c r="AG665" s="212" t="s">
        <v>249</v>
      </c>
      <c r="AH665" s="212"/>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ht="22.5" outlineLevel="1" x14ac:dyDescent="0.2">
      <c r="A666" s="238">
        <v>137</v>
      </c>
      <c r="B666" s="239" t="s">
        <v>1455</v>
      </c>
      <c r="C666" s="247" t="s">
        <v>1456</v>
      </c>
      <c r="D666" s="240" t="s">
        <v>457</v>
      </c>
      <c r="E666" s="241">
        <v>25</v>
      </c>
      <c r="F666" s="242"/>
      <c r="G666" s="243">
        <f>ROUND(E666*F666,2)</f>
        <v>0</v>
      </c>
      <c r="H666" s="242"/>
      <c r="I666" s="243">
        <f>ROUND(E666*H666,2)</f>
        <v>0</v>
      </c>
      <c r="J666" s="242"/>
      <c r="K666" s="243">
        <f>ROUND(E666*J666,2)</f>
        <v>0</v>
      </c>
      <c r="L666" s="243">
        <v>21</v>
      </c>
      <c r="M666" s="243">
        <f>G666*(1+L666/100)</f>
        <v>0</v>
      </c>
      <c r="N666" s="243">
        <v>4.8999999999999998E-4</v>
      </c>
      <c r="O666" s="243">
        <f>ROUND(E666*N666,2)</f>
        <v>0.01</v>
      </c>
      <c r="P666" s="243">
        <v>0.04</v>
      </c>
      <c r="Q666" s="243">
        <f>ROUND(E666*P666,2)</f>
        <v>1</v>
      </c>
      <c r="R666" s="243" t="s">
        <v>579</v>
      </c>
      <c r="S666" s="243" t="s">
        <v>259</v>
      </c>
      <c r="T666" s="244" t="s">
        <v>260</v>
      </c>
      <c r="U666" s="222">
        <v>0.67</v>
      </c>
      <c r="V666" s="222">
        <f>ROUND(E666*U666,2)</f>
        <v>16.75</v>
      </c>
      <c r="W666" s="222"/>
      <c r="X666" s="222" t="s">
        <v>248</v>
      </c>
      <c r="Y666" s="212"/>
      <c r="Z666" s="212"/>
      <c r="AA666" s="212"/>
      <c r="AB666" s="212"/>
      <c r="AC666" s="212"/>
      <c r="AD666" s="212"/>
      <c r="AE666" s="212"/>
      <c r="AF666" s="212"/>
      <c r="AG666" s="212" t="s">
        <v>249</v>
      </c>
      <c r="AH666" s="212"/>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ht="22.5" outlineLevel="1" x14ac:dyDescent="0.2">
      <c r="A667" s="231">
        <v>138</v>
      </c>
      <c r="B667" s="232" t="s">
        <v>1457</v>
      </c>
      <c r="C667" s="248" t="s">
        <v>1458</v>
      </c>
      <c r="D667" s="233" t="s">
        <v>316</v>
      </c>
      <c r="E667" s="234">
        <v>139.84119999999999</v>
      </c>
      <c r="F667" s="235"/>
      <c r="G667" s="236">
        <f>ROUND(E667*F667,2)</f>
        <v>0</v>
      </c>
      <c r="H667" s="235"/>
      <c r="I667" s="236">
        <f>ROUND(E667*H667,2)</f>
        <v>0</v>
      </c>
      <c r="J667" s="235"/>
      <c r="K667" s="236">
        <f>ROUND(E667*J667,2)</f>
        <v>0</v>
      </c>
      <c r="L667" s="236">
        <v>21</v>
      </c>
      <c r="M667" s="236">
        <f>G667*(1+L667/100)</f>
        <v>0</v>
      </c>
      <c r="N667" s="236">
        <v>0</v>
      </c>
      <c r="O667" s="236">
        <f>ROUND(E667*N667,2)</f>
        <v>0</v>
      </c>
      <c r="P667" s="236">
        <v>4.5999999999999999E-2</v>
      </c>
      <c r="Q667" s="236">
        <f>ROUND(E667*P667,2)</f>
        <v>6.43</v>
      </c>
      <c r="R667" s="236" t="s">
        <v>579</v>
      </c>
      <c r="S667" s="236" t="s">
        <v>259</v>
      </c>
      <c r="T667" s="237" t="s">
        <v>378</v>
      </c>
      <c r="U667" s="222">
        <v>0.26</v>
      </c>
      <c r="V667" s="222">
        <f>ROUND(E667*U667,2)</f>
        <v>36.36</v>
      </c>
      <c r="W667" s="222"/>
      <c r="X667" s="222" t="s">
        <v>248</v>
      </c>
      <c r="Y667" s="212"/>
      <c r="Z667" s="212"/>
      <c r="AA667" s="212"/>
      <c r="AB667" s="212"/>
      <c r="AC667" s="212"/>
      <c r="AD667" s="212"/>
      <c r="AE667" s="212"/>
      <c r="AF667" s="212"/>
      <c r="AG667" s="212" t="s">
        <v>249</v>
      </c>
      <c r="AH667" s="212"/>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1" x14ac:dyDescent="0.2">
      <c r="A668" s="219"/>
      <c r="B668" s="220"/>
      <c r="C668" s="258" t="s">
        <v>1964</v>
      </c>
      <c r="D668" s="252"/>
      <c r="E668" s="253">
        <v>150.684</v>
      </c>
      <c r="F668" s="222"/>
      <c r="G668" s="222"/>
      <c r="H668" s="222"/>
      <c r="I668" s="222"/>
      <c r="J668" s="222"/>
      <c r="K668" s="222"/>
      <c r="L668" s="222"/>
      <c r="M668" s="222"/>
      <c r="N668" s="222"/>
      <c r="O668" s="222"/>
      <c r="P668" s="222"/>
      <c r="Q668" s="222"/>
      <c r="R668" s="222"/>
      <c r="S668" s="222"/>
      <c r="T668" s="222"/>
      <c r="U668" s="222"/>
      <c r="V668" s="222"/>
      <c r="W668" s="222"/>
      <c r="X668" s="222"/>
      <c r="Y668" s="212"/>
      <c r="Z668" s="212"/>
      <c r="AA668" s="212"/>
      <c r="AB668" s="212"/>
      <c r="AC668" s="212"/>
      <c r="AD668" s="212"/>
      <c r="AE668" s="212"/>
      <c r="AF668" s="212"/>
      <c r="AG668" s="212" t="s">
        <v>264</v>
      </c>
      <c r="AH668" s="212">
        <v>0</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1" x14ac:dyDescent="0.2">
      <c r="A669" s="219"/>
      <c r="B669" s="220"/>
      <c r="C669" s="258" t="s">
        <v>1965</v>
      </c>
      <c r="D669" s="252"/>
      <c r="E669" s="253">
        <v>17.295999999999999</v>
      </c>
      <c r="F669" s="222"/>
      <c r="G669" s="222"/>
      <c r="H669" s="222"/>
      <c r="I669" s="222"/>
      <c r="J669" s="222"/>
      <c r="K669" s="222"/>
      <c r="L669" s="222"/>
      <c r="M669" s="222"/>
      <c r="N669" s="222"/>
      <c r="O669" s="222"/>
      <c r="P669" s="222"/>
      <c r="Q669" s="222"/>
      <c r="R669" s="222"/>
      <c r="S669" s="222"/>
      <c r="T669" s="222"/>
      <c r="U669" s="222"/>
      <c r="V669" s="222"/>
      <c r="W669" s="222"/>
      <c r="X669" s="222"/>
      <c r="Y669" s="212"/>
      <c r="Z669" s="212"/>
      <c r="AA669" s="212"/>
      <c r="AB669" s="212"/>
      <c r="AC669" s="212"/>
      <c r="AD669" s="212"/>
      <c r="AE669" s="212"/>
      <c r="AF669" s="212"/>
      <c r="AG669" s="212" t="s">
        <v>264</v>
      </c>
      <c r="AH669" s="212">
        <v>0</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1" x14ac:dyDescent="0.2">
      <c r="A670" s="219"/>
      <c r="B670" s="220"/>
      <c r="C670" s="258" t="s">
        <v>1572</v>
      </c>
      <c r="D670" s="252"/>
      <c r="E670" s="253">
        <v>-28.1388</v>
      </c>
      <c r="F670" s="222"/>
      <c r="G670" s="222"/>
      <c r="H670" s="222"/>
      <c r="I670" s="222"/>
      <c r="J670" s="222"/>
      <c r="K670" s="222"/>
      <c r="L670" s="222"/>
      <c r="M670" s="222"/>
      <c r="N670" s="222"/>
      <c r="O670" s="222"/>
      <c r="P670" s="222"/>
      <c r="Q670" s="222"/>
      <c r="R670" s="222"/>
      <c r="S670" s="222"/>
      <c r="T670" s="222"/>
      <c r="U670" s="222"/>
      <c r="V670" s="222"/>
      <c r="W670" s="222"/>
      <c r="X670" s="222"/>
      <c r="Y670" s="212"/>
      <c r="Z670" s="212"/>
      <c r="AA670" s="212"/>
      <c r="AB670" s="212"/>
      <c r="AC670" s="212"/>
      <c r="AD670" s="212"/>
      <c r="AE670" s="212"/>
      <c r="AF670" s="212"/>
      <c r="AG670" s="212" t="s">
        <v>264</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x14ac:dyDescent="0.2">
      <c r="A671" s="225" t="s">
        <v>232</v>
      </c>
      <c r="B671" s="226" t="s">
        <v>153</v>
      </c>
      <c r="C671" s="246" t="s">
        <v>154</v>
      </c>
      <c r="D671" s="227"/>
      <c r="E671" s="228"/>
      <c r="F671" s="229"/>
      <c r="G671" s="229">
        <f>SUMIF(AG672:AG679,"&lt;&gt;NOR",G672:G679)</f>
        <v>0</v>
      </c>
      <c r="H671" s="229"/>
      <c r="I671" s="229">
        <f>SUM(I672:I679)</f>
        <v>0</v>
      </c>
      <c r="J671" s="229"/>
      <c r="K671" s="229">
        <f>SUM(K672:K679)</f>
        <v>0</v>
      </c>
      <c r="L671" s="229"/>
      <c r="M671" s="229">
        <f>SUM(M672:M679)</f>
        <v>0</v>
      </c>
      <c r="N671" s="229"/>
      <c r="O671" s="229">
        <f>SUM(O672:O679)</f>
        <v>0</v>
      </c>
      <c r="P671" s="229"/>
      <c r="Q671" s="229">
        <f>SUM(Q672:Q679)</f>
        <v>0</v>
      </c>
      <c r="R671" s="229"/>
      <c r="S671" s="229"/>
      <c r="T671" s="230"/>
      <c r="U671" s="224"/>
      <c r="V671" s="224">
        <f>SUM(V672:V679)</f>
        <v>7.73</v>
      </c>
      <c r="W671" s="224"/>
      <c r="X671" s="224"/>
      <c r="AG671" t="s">
        <v>233</v>
      </c>
    </row>
    <row r="672" spans="1:60" outlineLevel="1" x14ac:dyDescent="0.2">
      <c r="A672" s="231">
        <v>139</v>
      </c>
      <c r="B672" s="232" t="s">
        <v>649</v>
      </c>
      <c r="C672" s="248" t="s">
        <v>650</v>
      </c>
      <c r="D672" s="233" t="s">
        <v>257</v>
      </c>
      <c r="E672" s="234">
        <v>24.94115</v>
      </c>
      <c r="F672" s="235"/>
      <c r="G672" s="236">
        <f>ROUND(E672*F672,2)</f>
        <v>0</v>
      </c>
      <c r="H672" s="235"/>
      <c r="I672" s="236">
        <f>ROUND(E672*H672,2)</f>
        <v>0</v>
      </c>
      <c r="J672" s="235"/>
      <c r="K672" s="236">
        <f>ROUND(E672*J672,2)</f>
        <v>0</v>
      </c>
      <c r="L672" s="236">
        <v>21</v>
      </c>
      <c r="M672" s="236">
        <f>G672*(1+L672/100)</f>
        <v>0</v>
      </c>
      <c r="N672" s="236">
        <v>0</v>
      </c>
      <c r="O672" s="236">
        <f>ROUND(E672*N672,2)</f>
        <v>0</v>
      </c>
      <c r="P672" s="236">
        <v>0</v>
      </c>
      <c r="Q672" s="236">
        <f>ROUND(E672*P672,2)</f>
        <v>0</v>
      </c>
      <c r="R672" s="236" t="s">
        <v>308</v>
      </c>
      <c r="S672" s="236" t="s">
        <v>259</v>
      </c>
      <c r="T672" s="237" t="s">
        <v>259</v>
      </c>
      <c r="U672" s="222">
        <v>0.31</v>
      </c>
      <c r="V672" s="222">
        <f>ROUND(E672*U672,2)</f>
        <v>7.73</v>
      </c>
      <c r="W672" s="222"/>
      <c r="X672" s="222" t="s">
        <v>248</v>
      </c>
      <c r="Y672" s="212"/>
      <c r="Z672" s="212"/>
      <c r="AA672" s="212"/>
      <c r="AB672" s="212"/>
      <c r="AC672" s="212"/>
      <c r="AD672" s="212"/>
      <c r="AE672" s="212"/>
      <c r="AF672" s="212"/>
      <c r="AG672" s="212" t="s">
        <v>249</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ht="22.5" outlineLevel="1" x14ac:dyDescent="0.2">
      <c r="A673" s="219"/>
      <c r="B673" s="220"/>
      <c r="C673" s="259" t="s">
        <v>651</v>
      </c>
      <c r="D673" s="254"/>
      <c r="E673" s="254"/>
      <c r="F673" s="254"/>
      <c r="G673" s="254"/>
      <c r="H673" s="222"/>
      <c r="I673" s="222"/>
      <c r="J673" s="222"/>
      <c r="K673" s="222"/>
      <c r="L673" s="222"/>
      <c r="M673" s="222"/>
      <c r="N673" s="222"/>
      <c r="O673" s="222"/>
      <c r="P673" s="222"/>
      <c r="Q673" s="222"/>
      <c r="R673" s="222"/>
      <c r="S673" s="222"/>
      <c r="T673" s="222"/>
      <c r="U673" s="222"/>
      <c r="V673" s="222"/>
      <c r="W673" s="222"/>
      <c r="X673" s="222"/>
      <c r="Y673" s="212"/>
      <c r="Z673" s="212"/>
      <c r="AA673" s="212"/>
      <c r="AB673" s="212"/>
      <c r="AC673" s="212"/>
      <c r="AD673" s="212"/>
      <c r="AE673" s="212"/>
      <c r="AF673" s="212"/>
      <c r="AG673" s="212" t="s">
        <v>270</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55" t="str">
        <f>C673</f>
        <v>přesun hmot pro budovy občanské výstavby (JKSO 801), budovy pro bydlení (JKSO 803) budovy pro výrobu a služby (JKSO 812) s nosnou svislou konstrukcí zděnou z cihel nebo tvárnic nebo kovovou</v>
      </c>
      <c r="BB673" s="212"/>
      <c r="BC673" s="212"/>
      <c r="BD673" s="212"/>
      <c r="BE673" s="212"/>
      <c r="BF673" s="212"/>
      <c r="BG673" s="212"/>
      <c r="BH673" s="212"/>
    </row>
    <row r="674" spans="1:60" outlineLevel="1" x14ac:dyDescent="0.2">
      <c r="A674" s="219"/>
      <c r="B674" s="220"/>
      <c r="C674" s="258" t="s">
        <v>1966</v>
      </c>
      <c r="D674" s="252"/>
      <c r="E674" s="253">
        <v>19.15645</v>
      </c>
      <c r="F674" s="222"/>
      <c r="G674" s="222"/>
      <c r="H674" s="222"/>
      <c r="I674" s="222"/>
      <c r="J674" s="222"/>
      <c r="K674" s="222"/>
      <c r="L674" s="222"/>
      <c r="M674" s="222"/>
      <c r="N674" s="222"/>
      <c r="O674" s="222"/>
      <c r="P674" s="222"/>
      <c r="Q674" s="222"/>
      <c r="R674" s="222"/>
      <c r="S674" s="222"/>
      <c r="T674" s="222"/>
      <c r="U674" s="222"/>
      <c r="V674" s="222"/>
      <c r="W674" s="222"/>
      <c r="X674" s="222"/>
      <c r="Y674" s="212"/>
      <c r="Z674" s="212"/>
      <c r="AA674" s="212"/>
      <c r="AB674" s="212"/>
      <c r="AC674" s="212"/>
      <c r="AD674" s="212"/>
      <c r="AE674" s="212"/>
      <c r="AF674" s="212"/>
      <c r="AG674" s="212" t="s">
        <v>264</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1" x14ac:dyDescent="0.2">
      <c r="A675" s="219"/>
      <c r="B675" s="220"/>
      <c r="C675" s="258" t="s">
        <v>1967</v>
      </c>
      <c r="D675" s="252"/>
      <c r="E675" s="253">
        <v>0.41853000000000001</v>
      </c>
      <c r="F675" s="222"/>
      <c r="G675" s="222"/>
      <c r="H675" s="222"/>
      <c r="I675" s="222"/>
      <c r="J675" s="222"/>
      <c r="K675" s="222"/>
      <c r="L675" s="222"/>
      <c r="M675" s="222"/>
      <c r="N675" s="222"/>
      <c r="O675" s="222"/>
      <c r="P675" s="222"/>
      <c r="Q675" s="222"/>
      <c r="R675" s="222"/>
      <c r="S675" s="222"/>
      <c r="T675" s="222"/>
      <c r="U675" s="222"/>
      <c r="V675" s="222"/>
      <c r="W675" s="222"/>
      <c r="X675" s="222"/>
      <c r="Y675" s="212"/>
      <c r="Z675" s="212"/>
      <c r="AA675" s="212"/>
      <c r="AB675" s="212"/>
      <c r="AC675" s="212"/>
      <c r="AD675" s="212"/>
      <c r="AE675" s="212"/>
      <c r="AF675" s="212"/>
      <c r="AG675" s="212" t="s">
        <v>264</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1" x14ac:dyDescent="0.2">
      <c r="A676" s="219"/>
      <c r="B676" s="220"/>
      <c r="C676" s="258" t="s">
        <v>1968</v>
      </c>
      <c r="D676" s="252"/>
      <c r="E676" s="253">
        <v>5.2076500000000001</v>
      </c>
      <c r="F676" s="222"/>
      <c r="G676" s="222"/>
      <c r="H676" s="222"/>
      <c r="I676" s="222"/>
      <c r="J676" s="222"/>
      <c r="K676" s="222"/>
      <c r="L676" s="222"/>
      <c r="M676" s="222"/>
      <c r="N676" s="222"/>
      <c r="O676" s="222"/>
      <c r="P676" s="222"/>
      <c r="Q676" s="222"/>
      <c r="R676" s="222"/>
      <c r="S676" s="222"/>
      <c r="T676" s="222"/>
      <c r="U676" s="222"/>
      <c r="V676" s="222"/>
      <c r="W676" s="222"/>
      <c r="X676" s="222"/>
      <c r="Y676" s="212"/>
      <c r="Z676" s="212"/>
      <c r="AA676" s="212"/>
      <c r="AB676" s="212"/>
      <c r="AC676" s="212"/>
      <c r="AD676" s="212"/>
      <c r="AE676" s="212"/>
      <c r="AF676" s="212"/>
      <c r="AG676" s="212" t="s">
        <v>264</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1" x14ac:dyDescent="0.2">
      <c r="A677" s="219"/>
      <c r="B677" s="220"/>
      <c r="C677" s="258" t="s">
        <v>1969</v>
      </c>
      <c r="D677" s="252"/>
      <c r="E677" s="253">
        <v>0.10421</v>
      </c>
      <c r="F677" s="222"/>
      <c r="G677" s="222"/>
      <c r="H677" s="222"/>
      <c r="I677" s="222"/>
      <c r="J677" s="222"/>
      <c r="K677" s="222"/>
      <c r="L677" s="222"/>
      <c r="M677" s="222"/>
      <c r="N677" s="222"/>
      <c r="O677" s="222"/>
      <c r="P677" s="222"/>
      <c r="Q677" s="222"/>
      <c r="R677" s="222"/>
      <c r="S677" s="222"/>
      <c r="T677" s="222"/>
      <c r="U677" s="222"/>
      <c r="V677" s="222"/>
      <c r="W677" s="222"/>
      <c r="X677" s="222"/>
      <c r="Y677" s="212"/>
      <c r="Z677" s="212"/>
      <c r="AA677" s="212"/>
      <c r="AB677" s="212"/>
      <c r="AC677" s="212"/>
      <c r="AD677" s="212"/>
      <c r="AE677" s="212"/>
      <c r="AF677" s="212"/>
      <c r="AG677" s="212" t="s">
        <v>264</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1" x14ac:dyDescent="0.2">
      <c r="A678" s="219"/>
      <c r="B678" s="220"/>
      <c r="C678" s="258" t="s">
        <v>1970</v>
      </c>
      <c r="D678" s="252"/>
      <c r="E678" s="253">
        <v>4.478E-2</v>
      </c>
      <c r="F678" s="222"/>
      <c r="G678" s="222"/>
      <c r="H678" s="222"/>
      <c r="I678" s="222"/>
      <c r="J678" s="222"/>
      <c r="K678" s="222"/>
      <c r="L678" s="222"/>
      <c r="M678" s="222"/>
      <c r="N678" s="222"/>
      <c r="O678" s="222"/>
      <c r="P678" s="222"/>
      <c r="Q678" s="222"/>
      <c r="R678" s="222"/>
      <c r="S678" s="222"/>
      <c r="T678" s="222"/>
      <c r="U678" s="222"/>
      <c r="V678" s="222"/>
      <c r="W678" s="222"/>
      <c r="X678" s="222"/>
      <c r="Y678" s="212"/>
      <c r="Z678" s="212"/>
      <c r="AA678" s="212"/>
      <c r="AB678" s="212"/>
      <c r="AC678" s="212"/>
      <c r="AD678" s="212"/>
      <c r="AE678" s="212"/>
      <c r="AF678" s="212"/>
      <c r="AG678" s="212" t="s">
        <v>264</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1" x14ac:dyDescent="0.2">
      <c r="A679" s="219"/>
      <c r="B679" s="220"/>
      <c r="C679" s="258" t="s">
        <v>1971</v>
      </c>
      <c r="D679" s="252"/>
      <c r="E679" s="253">
        <v>9.5300000000000003E-3</v>
      </c>
      <c r="F679" s="222"/>
      <c r="G679" s="222"/>
      <c r="H679" s="222"/>
      <c r="I679" s="222"/>
      <c r="J679" s="222"/>
      <c r="K679" s="222"/>
      <c r="L679" s="222"/>
      <c r="M679" s="222"/>
      <c r="N679" s="222"/>
      <c r="O679" s="222"/>
      <c r="P679" s="222"/>
      <c r="Q679" s="222"/>
      <c r="R679" s="222"/>
      <c r="S679" s="222"/>
      <c r="T679" s="222"/>
      <c r="U679" s="222"/>
      <c r="V679" s="222"/>
      <c r="W679" s="222"/>
      <c r="X679" s="222"/>
      <c r="Y679" s="212"/>
      <c r="Z679" s="212"/>
      <c r="AA679" s="212"/>
      <c r="AB679" s="212"/>
      <c r="AC679" s="212"/>
      <c r="AD679" s="212"/>
      <c r="AE679" s="212"/>
      <c r="AF679" s="212"/>
      <c r="AG679" s="212" t="s">
        <v>264</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x14ac:dyDescent="0.2">
      <c r="A680" s="225" t="s">
        <v>232</v>
      </c>
      <c r="B680" s="226" t="s">
        <v>200</v>
      </c>
      <c r="C680" s="246" t="s">
        <v>201</v>
      </c>
      <c r="D680" s="227"/>
      <c r="E680" s="228"/>
      <c r="F680" s="229"/>
      <c r="G680" s="229">
        <f>SUMIF(AG681:AG696,"&lt;&gt;NOR",G681:G696)</f>
        <v>0</v>
      </c>
      <c r="H680" s="229"/>
      <c r="I680" s="229">
        <f>SUM(I681:I696)</f>
        <v>0</v>
      </c>
      <c r="J680" s="229"/>
      <c r="K680" s="229">
        <f>SUM(K681:K696)</f>
        <v>0</v>
      </c>
      <c r="L680" s="229"/>
      <c r="M680" s="229">
        <f>SUM(M681:M696)</f>
        <v>0</v>
      </c>
      <c r="N680" s="229"/>
      <c r="O680" s="229">
        <f>SUM(O681:O696)</f>
        <v>0</v>
      </c>
      <c r="P680" s="229"/>
      <c r="Q680" s="229">
        <f>SUM(Q681:Q696)</f>
        <v>0</v>
      </c>
      <c r="R680" s="229"/>
      <c r="S680" s="229"/>
      <c r="T680" s="230"/>
      <c r="U680" s="224"/>
      <c r="V680" s="224">
        <f>SUM(V681:V696)</f>
        <v>27.94</v>
      </c>
      <c r="W680" s="224"/>
      <c r="X680" s="224"/>
      <c r="AG680" t="s">
        <v>233</v>
      </c>
    </row>
    <row r="681" spans="1:60" outlineLevel="1" x14ac:dyDescent="0.2">
      <c r="A681" s="238">
        <v>140</v>
      </c>
      <c r="B681" s="239" t="s">
        <v>654</v>
      </c>
      <c r="C681" s="247" t="s">
        <v>655</v>
      </c>
      <c r="D681" s="240" t="s">
        <v>257</v>
      </c>
      <c r="E681" s="241">
        <v>23.240300000000001</v>
      </c>
      <c r="F681" s="242"/>
      <c r="G681" s="243">
        <f>ROUND(E681*F681,2)</f>
        <v>0</v>
      </c>
      <c r="H681" s="242"/>
      <c r="I681" s="243">
        <f>ROUND(E681*H681,2)</f>
        <v>0</v>
      </c>
      <c r="J681" s="242"/>
      <c r="K681" s="243">
        <f>ROUND(E681*J681,2)</f>
        <v>0</v>
      </c>
      <c r="L681" s="243">
        <v>21</v>
      </c>
      <c r="M681" s="243">
        <f>G681*(1+L681/100)</f>
        <v>0</v>
      </c>
      <c r="N681" s="243">
        <v>0</v>
      </c>
      <c r="O681" s="243">
        <f>ROUND(E681*N681,2)</f>
        <v>0</v>
      </c>
      <c r="P681" s="243">
        <v>0</v>
      </c>
      <c r="Q681" s="243">
        <f>ROUND(E681*P681,2)</f>
        <v>0</v>
      </c>
      <c r="R681" s="243" t="s">
        <v>579</v>
      </c>
      <c r="S681" s="243" t="s">
        <v>259</v>
      </c>
      <c r="T681" s="244" t="s">
        <v>378</v>
      </c>
      <c r="U681" s="222">
        <v>0.94</v>
      </c>
      <c r="V681" s="222">
        <f>ROUND(E681*U681,2)</f>
        <v>21.85</v>
      </c>
      <c r="W681" s="222"/>
      <c r="X681" s="222" t="s">
        <v>656</v>
      </c>
      <c r="Y681" s="212"/>
      <c r="Z681" s="212"/>
      <c r="AA681" s="212"/>
      <c r="AB681" s="212"/>
      <c r="AC681" s="212"/>
      <c r="AD681" s="212"/>
      <c r="AE681" s="212"/>
      <c r="AF681" s="212"/>
      <c r="AG681" s="212" t="s">
        <v>657</v>
      </c>
      <c r="AH681" s="212"/>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ht="22.5" outlineLevel="1" x14ac:dyDescent="0.2">
      <c r="A682" s="231">
        <v>141</v>
      </c>
      <c r="B682" s="232" t="s">
        <v>658</v>
      </c>
      <c r="C682" s="248" t="s">
        <v>659</v>
      </c>
      <c r="D682" s="233" t="s">
        <v>257</v>
      </c>
      <c r="E682" s="234">
        <v>23.6829</v>
      </c>
      <c r="F682" s="235"/>
      <c r="G682" s="236">
        <f>ROUND(E682*F682,2)</f>
        <v>0</v>
      </c>
      <c r="H682" s="235"/>
      <c r="I682" s="236">
        <f>ROUND(E682*H682,2)</f>
        <v>0</v>
      </c>
      <c r="J682" s="235"/>
      <c r="K682" s="236">
        <f>ROUND(E682*J682,2)</f>
        <v>0</v>
      </c>
      <c r="L682" s="236">
        <v>21</v>
      </c>
      <c r="M682" s="236">
        <f>G682*(1+L682/100)</f>
        <v>0</v>
      </c>
      <c r="N682" s="236">
        <v>0</v>
      </c>
      <c r="O682" s="236">
        <f>ROUND(E682*N682,2)</f>
        <v>0</v>
      </c>
      <c r="P682" s="236">
        <v>0</v>
      </c>
      <c r="Q682" s="236">
        <f>ROUND(E682*P682,2)</f>
        <v>0</v>
      </c>
      <c r="R682" s="236" t="s">
        <v>579</v>
      </c>
      <c r="S682" s="236" t="s">
        <v>259</v>
      </c>
      <c r="T682" s="237" t="s">
        <v>378</v>
      </c>
      <c r="U682" s="222">
        <v>0.11</v>
      </c>
      <c r="V682" s="222">
        <f>ROUND(E682*U682,2)</f>
        <v>2.61</v>
      </c>
      <c r="W682" s="222"/>
      <c r="X682" s="222" t="s">
        <v>248</v>
      </c>
      <c r="Y682" s="212"/>
      <c r="Z682" s="212"/>
      <c r="AA682" s="212"/>
      <c r="AB682" s="212"/>
      <c r="AC682" s="212"/>
      <c r="AD682" s="212"/>
      <c r="AE682" s="212"/>
      <c r="AF682" s="212"/>
      <c r="AG682" s="212" t="s">
        <v>249</v>
      </c>
      <c r="AH682" s="212"/>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1" x14ac:dyDescent="0.2">
      <c r="A683" s="219"/>
      <c r="B683" s="220"/>
      <c r="C683" s="258" t="s">
        <v>1972</v>
      </c>
      <c r="D683" s="252"/>
      <c r="E683" s="253">
        <v>23.6829</v>
      </c>
      <c r="F683" s="222"/>
      <c r="G683" s="222"/>
      <c r="H683" s="222"/>
      <c r="I683" s="222"/>
      <c r="J683" s="222"/>
      <c r="K683" s="222"/>
      <c r="L683" s="222"/>
      <c r="M683" s="222"/>
      <c r="N683" s="222"/>
      <c r="O683" s="222"/>
      <c r="P683" s="222"/>
      <c r="Q683" s="222"/>
      <c r="R683" s="222"/>
      <c r="S683" s="222"/>
      <c r="T683" s="222"/>
      <c r="U683" s="222"/>
      <c r="V683" s="222"/>
      <c r="W683" s="222"/>
      <c r="X683" s="222"/>
      <c r="Y683" s="212"/>
      <c r="Z683" s="212"/>
      <c r="AA683" s="212"/>
      <c r="AB683" s="212"/>
      <c r="AC683" s="212"/>
      <c r="AD683" s="212"/>
      <c r="AE683" s="212"/>
      <c r="AF683" s="212"/>
      <c r="AG683" s="212" t="s">
        <v>264</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1" x14ac:dyDescent="0.2">
      <c r="A684" s="231">
        <v>142</v>
      </c>
      <c r="B684" s="232" t="s">
        <v>660</v>
      </c>
      <c r="C684" s="248" t="s">
        <v>661</v>
      </c>
      <c r="D684" s="233" t="s">
        <v>257</v>
      </c>
      <c r="E684" s="234">
        <v>23.240300000000001</v>
      </c>
      <c r="F684" s="235"/>
      <c r="G684" s="236">
        <f>ROUND(E684*F684,2)</f>
        <v>0</v>
      </c>
      <c r="H684" s="235"/>
      <c r="I684" s="236">
        <f>ROUND(E684*H684,2)</f>
        <v>0</v>
      </c>
      <c r="J684" s="235"/>
      <c r="K684" s="236">
        <f>ROUND(E684*J684,2)</f>
        <v>0</v>
      </c>
      <c r="L684" s="236">
        <v>21</v>
      </c>
      <c r="M684" s="236">
        <f>G684*(1+L684/100)</f>
        <v>0</v>
      </c>
      <c r="N684" s="236">
        <v>0</v>
      </c>
      <c r="O684" s="236">
        <f>ROUND(E684*N684,2)</f>
        <v>0</v>
      </c>
      <c r="P684" s="236">
        <v>0</v>
      </c>
      <c r="Q684" s="236">
        <f>ROUND(E684*P684,2)</f>
        <v>0</v>
      </c>
      <c r="R684" s="236" t="s">
        <v>647</v>
      </c>
      <c r="S684" s="236" t="s">
        <v>259</v>
      </c>
      <c r="T684" s="237" t="s">
        <v>260</v>
      </c>
      <c r="U684" s="222">
        <v>0.04</v>
      </c>
      <c r="V684" s="222">
        <f>ROUND(E684*U684,2)</f>
        <v>0.93</v>
      </c>
      <c r="W684" s="222"/>
      <c r="X684" s="222" t="s">
        <v>248</v>
      </c>
      <c r="Y684" s="212"/>
      <c r="Z684" s="212"/>
      <c r="AA684" s="212"/>
      <c r="AB684" s="212"/>
      <c r="AC684" s="212"/>
      <c r="AD684" s="212"/>
      <c r="AE684" s="212"/>
      <c r="AF684" s="212"/>
      <c r="AG684" s="212" t="s">
        <v>249</v>
      </c>
      <c r="AH684" s="212"/>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1" x14ac:dyDescent="0.2">
      <c r="A685" s="219"/>
      <c r="B685" s="220"/>
      <c r="C685" s="259" t="s">
        <v>662</v>
      </c>
      <c r="D685" s="254"/>
      <c r="E685" s="254"/>
      <c r="F685" s="254"/>
      <c r="G685" s="254"/>
      <c r="H685" s="222"/>
      <c r="I685" s="222"/>
      <c r="J685" s="222"/>
      <c r="K685" s="222"/>
      <c r="L685" s="222"/>
      <c r="M685" s="222"/>
      <c r="N685" s="222"/>
      <c r="O685" s="222"/>
      <c r="P685" s="222"/>
      <c r="Q685" s="222"/>
      <c r="R685" s="222"/>
      <c r="S685" s="222"/>
      <c r="T685" s="222"/>
      <c r="U685" s="222"/>
      <c r="V685" s="222"/>
      <c r="W685" s="222"/>
      <c r="X685" s="222"/>
      <c r="Y685" s="212"/>
      <c r="Z685" s="212"/>
      <c r="AA685" s="212"/>
      <c r="AB685" s="212"/>
      <c r="AC685" s="212"/>
      <c r="AD685" s="212"/>
      <c r="AE685" s="212"/>
      <c r="AF685" s="212"/>
      <c r="AG685" s="212" t="s">
        <v>270</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1" x14ac:dyDescent="0.2">
      <c r="A686" s="219"/>
      <c r="B686" s="220"/>
      <c r="C686" s="258" t="s">
        <v>1973</v>
      </c>
      <c r="D686" s="252"/>
      <c r="E686" s="253">
        <v>7.8943000000000003</v>
      </c>
      <c r="F686" s="222"/>
      <c r="G686" s="222"/>
      <c r="H686" s="222"/>
      <c r="I686" s="222"/>
      <c r="J686" s="222"/>
      <c r="K686" s="222"/>
      <c r="L686" s="222"/>
      <c r="M686" s="222"/>
      <c r="N686" s="222"/>
      <c r="O686" s="222"/>
      <c r="P686" s="222"/>
      <c r="Q686" s="222"/>
      <c r="R686" s="222"/>
      <c r="S686" s="222"/>
      <c r="T686" s="222"/>
      <c r="U686" s="222"/>
      <c r="V686" s="222"/>
      <c r="W686" s="222"/>
      <c r="X686" s="222"/>
      <c r="Y686" s="212"/>
      <c r="Z686" s="212"/>
      <c r="AA686" s="212"/>
      <c r="AB686" s="212"/>
      <c r="AC686" s="212"/>
      <c r="AD686" s="212"/>
      <c r="AE686" s="212"/>
      <c r="AF686" s="212"/>
      <c r="AG686" s="212" t="s">
        <v>264</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1" x14ac:dyDescent="0.2">
      <c r="A687" s="219"/>
      <c r="B687" s="220"/>
      <c r="C687" s="258" t="s">
        <v>1974</v>
      </c>
      <c r="D687" s="252"/>
      <c r="E687" s="253">
        <v>15.346</v>
      </c>
      <c r="F687" s="222"/>
      <c r="G687" s="222"/>
      <c r="H687" s="222"/>
      <c r="I687" s="222"/>
      <c r="J687" s="222"/>
      <c r="K687" s="222"/>
      <c r="L687" s="222"/>
      <c r="M687" s="222"/>
      <c r="N687" s="222"/>
      <c r="O687" s="222"/>
      <c r="P687" s="222"/>
      <c r="Q687" s="222"/>
      <c r="R687" s="222"/>
      <c r="S687" s="222"/>
      <c r="T687" s="222"/>
      <c r="U687" s="222"/>
      <c r="V687" s="222"/>
      <c r="W687" s="222"/>
      <c r="X687" s="222"/>
      <c r="Y687" s="212"/>
      <c r="Z687" s="212"/>
      <c r="AA687" s="212"/>
      <c r="AB687" s="212"/>
      <c r="AC687" s="212"/>
      <c r="AD687" s="212"/>
      <c r="AE687" s="212"/>
      <c r="AF687" s="212"/>
      <c r="AG687" s="212" t="s">
        <v>264</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1" x14ac:dyDescent="0.2">
      <c r="A688" s="231">
        <v>143</v>
      </c>
      <c r="B688" s="232" t="s">
        <v>663</v>
      </c>
      <c r="C688" s="248" t="s">
        <v>664</v>
      </c>
      <c r="D688" s="233" t="s">
        <v>257</v>
      </c>
      <c r="E688" s="234">
        <v>23.240300000000001</v>
      </c>
      <c r="F688" s="235"/>
      <c r="G688" s="236">
        <f>ROUND(E688*F688,2)</f>
        <v>0</v>
      </c>
      <c r="H688" s="235"/>
      <c r="I688" s="236">
        <f>ROUND(E688*H688,2)</f>
        <v>0</v>
      </c>
      <c r="J688" s="235"/>
      <c r="K688" s="236">
        <f>ROUND(E688*J688,2)</f>
        <v>0</v>
      </c>
      <c r="L688" s="236">
        <v>21</v>
      </c>
      <c r="M688" s="236">
        <f>G688*(1+L688/100)</f>
        <v>0</v>
      </c>
      <c r="N688" s="236">
        <v>0</v>
      </c>
      <c r="O688" s="236">
        <f>ROUND(E688*N688,2)</f>
        <v>0</v>
      </c>
      <c r="P688" s="236">
        <v>0</v>
      </c>
      <c r="Q688" s="236">
        <f>ROUND(E688*P688,2)</f>
        <v>0</v>
      </c>
      <c r="R688" s="236" t="s">
        <v>665</v>
      </c>
      <c r="S688" s="236" t="s">
        <v>259</v>
      </c>
      <c r="T688" s="237" t="s">
        <v>259</v>
      </c>
      <c r="U688" s="222">
        <v>0.1</v>
      </c>
      <c r="V688" s="222">
        <f>ROUND(E688*U688,2)</f>
        <v>2.3199999999999998</v>
      </c>
      <c r="W688" s="222"/>
      <c r="X688" s="222" t="s">
        <v>656</v>
      </c>
      <c r="Y688" s="212"/>
      <c r="Z688" s="212"/>
      <c r="AA688" s="212"/>
      <c r="AB688" s="212"/>
      <c r="AC688" s="212"/>
      <c r="AD688" s="212"/>
      <c r="AE688" s="212"/>
      <c r="AF688" s="212"/>
      <c r="AG688" s="212" t="s">
        <v>657</v>
      </c>
      <c r="AH688" s="212"/>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1" x14ac:dyDescent="0.2">
      <c r="A689" s="219"/>
      <c r="B689" s="220"/>
      <c r="C689" s="259" t="s">
        <v>666</v>
      </c>
      <c r="D689" s="254"/>
      <c r="E689" s="254"/>
      <c r="F689" s="254"/>
      <c r="G689" s="254"/>
      <c r="H689" s="222"/>
      <c r="I689" s="222"/>
      <c r="J689" s="222"/>
      <c r="K689" s="222"/>
      <c r="L689" s="222"/>
      <c r="M689" s="222"/>
      <c r="N689" s="222"/>
      <c r="O689" s="222"/>
      <c r="P689" s="222"/>
      <c r="Q689" s="222"/>
      <c r="R689" s="222"/>
      <c r="S689" s="222"/>
      <c r="T689" s="222"/>
      <c r="U689" s="222"/>
      <c r="V689" s="222"/>
      <c r="W689" s="222"/>
      <c r="X689" s="222"/>
      <c r="Y689" s="212"/>
      <c r="Z689" s="212"/>
      <c r="AA689" s="212"/>
      <c r="AB689" s="212"/>
      <c r="AC689" s="212"/>
      <c r="AD689" s="212"/>
      <c r="AE689" s="212"/>
      <c r="AF689" s="212"/>
      <c r="AG689" s="212" t="s">
        <v>270</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1" x14ac:dyDescent="0.2">
      <c r="A690" s="231">
        <v>144</v>
      </c>
      <c r="B690" s="232" t="s">
        <v>667</v>
      </c>
      <c r="C690" s="248" t="s">
        <v>668</v>
      </c>
      <c r="D690" s="233" t="s">
        <v>257</v>
      </c>
      <c r="E690" s="234">
        <v>23.240300000000001</v>
      </c>
      <c r="F690" s="235"/>
      <c r="G690" s="236">
        <f>ROUND(E690*F690,2)</f>
        <v>0</v>
      </c>
      <c r="H690" s="235"/>
      <c r="I690" s="236">
        <f>ROUND(E690*H690,2)</f>
        <v>0</v>
      </c>
      <c r="J690" s="235"/>
      <c r="K690" s="236">
        <f>ROUND(E690*J690,2)</f>
        <v>0</v>
      </c>
      <c r="L690" s="236">
        <v>21</v>
      </c>
      <c r="M690" s="236">
        <f>G690*(1+L690/100)</f>
        <v>0</v>
      </c>
      <c r="N690" s="236">
        <v>0</v>
      </c>
      <c r="O690" s="236">
        <f>ROUND(E690*N690,2)</f>
        <v>0</v>
      </c>
      <c r="P690" s="236">
        <v>0</v>
      </c>
      <c r="Q690" s="236">
        <f>ROUND(E690*P690,2)</f>
        <v>0</v>
      </c>
      <c r="R690" s="236" t="s">
        <v>647</v>
      </c>
      <c r="S690" s="236" t="s">
        <v>259</v>
      </c>
      <c r="T690" s="237" t="s">
        <v>378</v>
      </c>
      <c r="U690" s="222">
        <v>0.01</v>
      </c>
      <c r="V690" s="222">
        <f>ROUND(E690*U690,2)</f>
        <v>0.23</v>
      </c>
      <c r="W690" s="222"/>
      <c r="X690" s="222" t="s">
        <v>248</v>
      </c>
      <c r="Y690" s="212"/>
      <c r="Z690" s="212"/>
      <c r="AA690" s="212"/>
      <c r="AB690" s="212"/>
      <c r="AC690" s="212"/>
      <c r="AD690" s="212"/>
      <c r="AE690" s="212"/>
      <c r="AF690" s="212"/>
      <c r="AG690" s="212" t="s">
        <v>249</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1" x14ac:dyDescent="0.2">
      <c r="A691" s="219"/>
      <c r="B691" s="220"/>
      <c r="C691" s="259" t="s">
        <v>669</v>
      </c>
      <c r="D691" s="254"/>
      <c r="E691" s="254"/>
      <c r="F691" s="254"/>
      <c r="G691" s="254"/>
      <c r="H691" s="222"/>
      <c r="I691" s="222"/>
      <c r="J691" s="222"/>
      <c r="K691" s="222"/>
      <c r="L691" s="222"/>
      <c r="M691" s="222"/>
      <c r="N691" s="222"/>
      <c r="O691" s="222"/>
      <c r="P691" s="222"/>
      <c r="Q691" s="222"/>
      <c r="R691" s="222"/>
      <c r="S691" s="222"/>
      <c r="T691" s="222"/>
      <c r="U691" s="222"/>
      <c r="V691" s="222"/>
      <c r="W691" s="222"/>
      <c r="X691" s="222"/>
      <c r="Y691" s="212"/>
      <c r="Z691" s="212"/>
      <c r="AA691" s="212"/>
      <c r="AB691" s="212"/>
      <c r="AC691" s="212"/>
      <c r="AD691" s="212"/>
      <c r="AE691" s="212"/>
      <c r="AF691" s="212"/>
      <c r="AG691" s="212" t="s">
        <v>270</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1" x14ac:dyDescent="0.2">
      <c r="A692" s="219"/>
      <c r="B692" s="220"/>
      <c r="C692" s="258" t="s">
        <v>1973</v>
      </c>
      <c r="D692" s="252"/>
      <c r="E692" s="253">
        <v>7.8943000000000003</v>
      </c>
      <c r="F692" s="222"/>
      <c r="G692" s="222"/>
      <c r="H692" s="222"/>
      <c r="I692" s="222"/>
      <c r="J692" s="222"/>
      <c r="K692" s="222"/>
      <c r="L692" s="222"/>
      <c r="M692" s="222"/>
      <c r="N692" s="222"/>
      <c r="O692" s="222"/>
      <c r="P692" s="222"/>
      <c r="Q692" s="222"/>
      <c r="R692" s="222"/>
      <c r="S692" s="222"/>
      <c r="T692" s="222"/>
      <c r="U692" s="222"/>
      <c r="V692" s="222"/>
      <c r="W692" s="222"/>
      <c r="X692" s="222"/>
      <c r="Y692" s="212"/>
      <c r="Z692" s="212"/>
      <c r="AA692" s="212"/>
      <c r="AB692" s="212"/>
      <c r="AC692" s="212"/>
      <c r="AD692" s="212"/>
      <c r="AE692" s="212"/>
      <c r="AF692" s="212"/>
      <c r="AG692" s="212" t="s">
        <v>264</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1" x14ac:dyDescent="0.2">
      <c r="A693" s="219"/>
      <c r="B693" s="220"/>
      <c r="C693" s="258" t="s">
        <v>1974</v>
      </c>
      <c r="D693" s="252"/>
      <c r="E693" s="253">
        <v>15.346</v>
      </c>
      <c r="F693" s="222"/>
      <c r="G693" s="222"/>
      <c r="H693" s="222"/>
      <c r="I693" s="222"/>
      <c r="J693" s="222"/>
      <c r="K693" s="222"/>
      <c r="L693" s="222"/>
      <c r="M693" s="222"/>
      <c r="N693" s="222"/>
      <c r="O693" s="222"/>
      <c r="P693" s="222"/>
      <c r="Q693" s="222"/>
      <c r="R693" s="222"/>
      <c r="S693" s="222"/>
      <c r="T693" s="222"/>
      <c r="U693" s="222"/>
      <c r="V693" s="222"/>
      <c r="W693" s="222"/>
      <c r="X693" s="222"/>
      <c r="Y693" s="212"/>
      <c r="Z693" s="212"/>
      <c r="AA693" s="212"/>
      <c r="AB693" s="212"/>
      <c r="AC693" s="212"/>
      <c r="AD693" s="212"/>
      <c r="AE693" s="212"/>
      <c r="AF693" s="212"/>
      <c r="AG693" s="212" t="s">
        <v>264</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1" x14ac:dyDescent="0.2">
      <c r="A694" s="231">
        <v>145</v>
      </c>
      <c r="B694" s="232" t="s">
        <v>670</v>
      </c>
      <c r="C694" s="248" t="s">
        <v>671</v>
      </c>
      <c r="D694" s="233" t="s">
        <v>257</v>
      </c>
      <c r="E694" s="234">
        <v>23.240300000000001</v>
      </c>
      <c r="F694" s="235"/>
      <c r="G694" s="236">
        <f>ROUND(E694*F694,2)</f>
        <v>0</v>
      </c>
      <c r="H694" s="235"/>
      <c r="I694" s="236">
        <f>ROUND(E694*H694,2)</f>
        <v>0</v>
      </c>
      <c r="J694" s="235"/>
      <c r="K694" s="236">
        <f>ROUND(E694*J694,2)</f>
        <v>0</v>
      </c>
      <c r="L694" s="236">
        <v>21</v>
      </c>
      <c r="M694" s="236">
        <f>G694*(1+L694/100)</f>
        <v>0</v>
      </c>
      <c r="N694" s="236">
        <v>0</v>
      </c>
      <c r="O694" s="236">
        <f>ROUND(E694*N694,2)</f>
        <v>0</v>
      </c>
      <c r="P694" s="236">
        <v>0</v>
      </c>
      <c r="Q694" s="236">
        <f>ROUND(E694*P694,2)</f>
        <v>0</v>
      </c>
      <c r="R694" s="236" t="s">
        <v>579</v>
      </c>
      <c r="S694" s="236" t="s">
        <v>259</v>
      </c>
      <c r="T694" s="237" t="s">
        <v>672</v>
      </c>
      <c r="U694" s="222">
        <v>0</v>
      </c>
      <c r="V694" s="222">
        <f>ROUND(E694*U694,2)</f>
        <v>0</v>
      </c>
      <c r="W694" s="222"/>
      <c r="X694" s="222" t="s">
        <v>248</v>
      </c>
      <c r="Y694" s="212"/>
      <c r="Z694" s="212"/>
      <c r="AA694" s="212"/>
      <c r="AB694" s="212"/>
      <c r="AC694" s="212"/>
      <c r="AD694" s="212"/>
      <c r="AE694" s="212"/>
      <c r="AF694" s="212"/>
      <c r="AG694" s="212" t="s">
        <v>249</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1" x14ac:dyDescent="0.2">
      <c r="A695" s="219"/>
      <c r="B695" s="220"/>
      <c r="C695" s="258" t="s">
        <v>1973</v>
      </c>
      <c r="D695" s="252"/>
      <c r="E695" s="253">
        <v>7.8943000000000003</v>
      </c>
      <c r="F695" s="222"/>
      <c r="G695" s="222"/>
      <c r="H695" s="222"/>
      <c r="I695" s="222"/>
      <c r="J695" s="222"/>
      <c r="K695" s="222"/>
      <c r="L695" s="222"/>
      <c r="M695" s="222"/>
      <c r="N695" s="222"/>
      <c r="O695" s="222"/>
      <c r="P695" s="222"/>
      <c r="Q695" s="222"/>
      <c r="R695" s="222"/>
      <c r="S695" s="222"/>
      <c r="T695" s="222"/>
      <c r="U695" s="222"/>
      <c r="V695" s="222"/>
      <c r="W695" s="222"/>
      <c r="X695" s="222"/>
      <c r="Y695" s="212"/>
      <c r="Z695" s="212"/>
      <c r="AA695" s="212"/>
      <c r="AB695" s="212"/>
      <c r="AC695" s="212"/>
      <c r="AD695" s="212"/>
      <c r="AE695" s="212"/>
      <c r="AF695" s="212"/>
      <c r="AG695" s="212" t="s">
        <v>264</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1" x14ac:dyDescent="0.2">
      <c r="A696" s="219"/>
      <c r="B696" s="220"/>
      <c r="C696" s="258" t="s">
        <v>1974</v>
      </c>
      <c r="D696" s="252"/>
      <c r="E696" s="253">
        <v>15.346</v>
      </c>
      <c r="F696" s="222"/>
      <c r="G696" s="222"/>
      <c r="H696" s="222"/>
      <c r="I696" s="222"/>
      <c r="J696" s="222"/>
      <c r="K696" s="222"/>
      <c r="L696" s="222"/>
      <c r="M696" s="222"/>
      <c r="N696" s="222"/>
      <c r="O696" s="222"/>
      <c r="P696" s="222"/>
      <c r="Q696" s="222"/>
      <c r="R696" s="222"/>
      <c r="S696" s="222"/>
      <c r="T696" s="222"/>
      <c r="U696" s="222"/>
      <c r="V696" s="222"/>
      <c r="W696" s="222"/>
      <c r="X696" s="222"/>
      <c r="Y696" s="212"/>
      <c r="Z696" s="212"/>
      <c r="AA696" s="212"/>
      <c r="AB696" s="212"/>
      <c r="AC696" s="212"/>
      <c r="AD696" s="212"/>
      <c r="AE696" s="212"/>
      <c r="AF696" s="212"/>
      <c r="AG696" s="212" t="s">
        <v>264</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x14ac:dyDescent="0.2">
      <c r="A697" s="3"/>
      <c r="B697" s="4"/>
      <c r="C697" s="249"/>
      <c r="D697" s="6"/>
      <c r="E697" s="3"/>
      <c r="F697" s="3"/>
      <c r="G697" s="3"/>
      <c r="H697" s="3"/>
      <c r="I697" s="3"/>
      <c r="J697" s="3"/>
      <c r="K697" s="3"/>
      <c r="L697" s="3"/>
      <c r="M697" s="3"/>
      <c r="N697" s="3"/>
      <c r="O697" s="3"/>
      <c r="P697" s="3"/>
      <c r="Q697" s="3"/>
      <c r="R697" s="3"/>
      <c r="S697" s="3"/>
      <c r="T697" s="3"/>
      <c r="U697" s="3"/>
      <c r="V697" s="3"/>
      <c r="W697" s="3"/>
      <c r="X697" s="3"/>
      <c r="AE697">
        <v>15</v>
      </c>
      <c r="AF697">
        <v>21</v>
      </c>
      <c r="AG697" t="s">
        <v>219</v>
      </c>
    </row>
    <row r="698" spans="1:60" x14ac:dyDescent="0.2">
      <c r="A698" s="215"/>
      <c r="B698" s="216" t="s">
        <v>29</v>
      </c>
      <c r="C698" s="250"/>
      <c r="D698" s="217"/>
      <c r="E698" s="218"/>
      <c r="F698" s="218"/>
      <c r="G698" s="245">
        <f>G8+G30+G38+G100+G129+G138+G195+G211+G256+G277+G289+G367+G388+G434+G569+G581+G612+G627+G636+G651+G654+G658+G671+G680</f>
        <v>0</v>
      </c>
      <c r="H698" s="3"/>
      <c r="I698" s="3"/>
      <c r="J698" s="3"/>
      <c r="K698" s="3"/>
      <c r="L698" s="3"/>
      <c r="M698" s="3"/>
      <c r="N698" s="3"/>
      <c r="O698" s="3"/>
      <c r="P698" s="3"/>
      <c r="Q698" s="3"/>
      <c r="R698" s="3"/>
      <c r="S698" s="3"/>
      <c r="T698" s="3"/>
      <c r="U698" s="3"/>
      <c r="V698" s="3"/>
      <c r="W698" s="3"/>
      <c r="X698" s="3"/>
      <c r="AE698">
        <f>SUMIF(L7:L696,AE697,G7:G696)</f>
        <v>0</v>
      </c>
      <c r="AF698">
        <f>SUMIF(L7:L696,AF697,G7:G696)</f>
        <v>0</v>
      </c>
      <c r="AG698" t="s">
        <v>252</v>
      </c>
    </row>
    <row r="699" spans="1:60" x14ac:dyDescent="0.2">
      <c r="C699" s="251"/>
      <c r="D699" s="10"/>
      <c r="AG699" t="s">
        <v>253</v>
      </c>
    </row>
    <row r="700" spans="1:60" x14ac:dyDescent="0.2">
      <c r="D700" s="10"/>
    </row>
    <row r="701" spans="1:60" x14ac:dyDescent="0.2">
      <c r="D701" s="10"/>
    </row>
    <row r="702" spans="1:60" x14ac:dyDescent="0.2">
      <c r="D702" s="10"/>
    </row>
    <row r="703" spans="1:60" x14ac:dyDescent="0.2">
      <c r="D703" s="10"/>
    </row>
    <row r="704" spans="1:60"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ijjNX/ca2j6LmSLQqTNFiRJP/CYMjOairbVb4JvHQGFCHgXkKWjHkoX/PwA3eOq7Be9kgZJ0lSQvussb7Ej6w==" saltValue="6O2d5MddhOneMnJIozJNGA==" spinCount="100000" sheet="1"/>
  <mergeCells count="43">
    <mergeCell ref="C691:G691"/>
    <mergeCell ref="C580:G580"/>
    <mergeCell ref="C638:G638"/>
    <mergeCell ref="C660:G660"/>
    <mergeCell ref="C673:G673"/>
    <mergeCell ref="C685:G685"/>
    <mergeCell ref="C689:G689"/>
    <mergeCell ref="C387:G387"/>
    <mergeCell ref="C406:G406"/>
    <mergeCell ref="C407:G407"/>
    <mergeCell ref="C408:G408"/>
    <mergeCell ref="C433:G433"/>
    <mergeCell ref="C568:G568"/>
    <mergeCell ref="C202:G202"/>
    <mergeCell ref="C207:G207"/>
    <mergeCell ref="C251:G251"/>
    <mergeCell ref="C276:G276"/>
    <mergeCell ref="C366:G366"/>
    <mergeCell ref="C377:G377"/>
    <mergeCell ref="C140:G140"/>
    <mergeCell ref="C149:G149"/>
    <mergeCell ref="C165:G165"/>
    <mergeCell ref="C167:G167"/>
    <mergeCell ref="C173:G173"/>
    <mergeCell ref="C197:G197"/>
    <mergeCell ref="C84:G84"/>
    <mergeCell ref="C88:G88"/>
    <mergeCell ref="C102:G102"/>
    <mergeCell ref="C124:G124"/>
    <mergeCell ref="C131:G131"/>
    <mergeCell ref="C137:G137"/>
    <mergeCell ref="C21:G21"/>
    <mergeCell ref="C41:G41"/>
    <mergeCell ref="C57:G57"/>
    <mergeCell ref="C62:G62"/>
    <mergeCell ref="C75:G75"/>
    <mergeCell ref="C80:G80"/>
    <mergeCell ref="A1:G1"/>
    <mergeCell ref="C2:G2"/>
    <mergeCell ref="C3:G3"/>
    <mergeCell ref="C4:G4"/>
    <mergeCell ref="C10:G10"/>
    <mergeCell ref="C18:G1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B39A-D1FA-481B-820C-0E22DD030EC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72</v>
      </c>
      <c r="C3" s="201" t="s">
        <v>73</v>
      </c>
      <c r="D3" s="199"/>
      <c r="E3" s="199"/>
      <c r="F3" s="199"/>
      <c r="G3" s="200"/>
      <c r="AC3" s="177" t="s">
        <v>207</v>
      </c>
      <c r="AG3" t="s">
        <v>209</v>
      </c>
    </row>
    <row r="4" spans="1:60" ht="24.95" customHeight="1" x14ac:dyDescent="0.2">
      <c r="A4" s="202" t="s">
        <v>9</v>
      </c>
      <c r="B4" s="203" t="s">
        <v>72</v>
      </c>
      <c r="C4" s="204" t="s">
        <v>73</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106</v>
      </c>
      <c r="C8" s="246" t="s">
        <v>1238</v>
      </c>
      <c r="D8" s="227"/>
      <c r="E8" s="228"/>
      <c r="F8" s="229"/>
      <c r="G8" s="229">
        <f>SUMIF(AG9:AG48,"&lt;&gt;NOR",G9:G48)</f>
        <v>0</v>
      </c>
      <c r="H8" s="229"/>
      <c r="I8" s="229">
        <f>SUM(I9:I48)</f>
        <v>0</v>
      </c>
      <c r="J8" s="229"/>
      <c r="K8" s="229">
        <f>SUM(K9:K48)</f>
        <v>0</v>
      </c>
      <c r="L8" s="229"/>
      <c r="M8" s="229">
        <f>SUM(M9:M48)</f>
        <v>0</v>
      </c>
      <c r="N8" s="229"/>
      <c r="O8" s="229">
        <f>SUM(O9:O48)</f>
        <v>4.32</v>
      </c>
      <c r="P8" s="229"/>
      <c r="Q8" s="229">
        <f>SUM(Q9:Q48)</f>
        <v>3.41</v>
      </c>
      <c r="R8" s="229"/>
      <c r="S8" s="229"/>
      <c r="T8" s="230"/>
      <c r="U8" s="224"/>
      <c r="V8" s="224">
        <f>SUM(V9:V48)</f>
        <v>8.36</v>
      </c>
      <c r="W8" s="224"/>
      <c r="X8" s="224"/>
      <c r="AG8" t="s">
        <v>233</v>
      </c>
    </row>
    <row r="9" spans="1:60" ht="22.5" outlineLevel="1" x14ac:dyDescent="0.2">
      <c r="A9" s="231">
        <v>1</v>
      </c>
      <c r="B9" s="232" t="s">
        <v>1975</v>
      </c>
      <c r="C9" s="248" t="s">
        <v>1976</v>
      </c>
      <c r="D9" s="233" t="s">
        <v>316</v>
      </c>
      <c r="E9" s="234">
        <v>15.5</v>
      </c>
      <c r="F9" s="235"/>
      <c r="G9" s="236">
        <f>ROUND(E9*F9,2)</f>
        <v>0</v>
      </c>
      <c r="H9" s="235"/>
      <c r="I9" s="236">
        <f>ROUND(E9*H9,2)</f>
        <v>0</v>
      </c>
      <c r="J9" s="235"/>
      <c r="K9" s="236">
        <f>ROUND(E9*J9,2)</f>
        <v>0</v>
      </c>
      <c r="L9" s="236">
        <v>21</v>
      </c>
      <c r="M9" s="236">
        <f>G9*(1+L9/100)</f>
        <v>0</v>
      </c>
      <c r="N9" s="236">
        <v>0</v>
      </c>
      <c r="O9" s="236">
        <f>ROUND(E9*N9,2)</f>
        <v>0</v>
      </c>
      <c r="P9" s="236">
        <v>0.22</v>
      </c>
      <c r="Q9" s="236">
        <f>ROUND(E9*P9,2)</f>
        <v>3.41</v>
      </c>
      <c r="R9" s="236" t="s">
        <v>665</v>
      </c>
      <c r="S9" s="236" t="s">
        <v>259</v>
      </c>
      <c r="T9" s="237" t="s">
        <v>259</v>
      </c>
      <c r="U9" s="222">
        <v>0.38</v>
      </c>
      <c r="V9" s="222">
        <f>ROUND(E9*U9,2)</f>
        <v>5.89</v>
      </c>
      <c r="W9" s="222"/>
      <c r="X9" s="222" t="s">
        <v>248</v>
      </c>
      <c r="Y9" s="212"/>
      <c r="Z9" s="212"/>
      <c r="AA9" s="212"/>
      <c r="AB9" s="212"/>
      <c r="AC9" s="212"/>
      <c r="AD9" s="212"/>
      <c r="AE9" s="212"/>
      <c r="AF9" s="212"/>
      <c r="AG9" s="212" t="s">
        <v>313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8" t="s">
        <v>1977</v>
      </c>
      <c r="D10" s="252"/>
      <c r="E10" s="253">
        <v>8.34</v>
      </c>
      <c r="F10" s="222"/>
      <c r="G10" s="22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264</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58" t="s">
        <v>1978</v>
      </c>
      <c r="D11" s="252"/>
      <c r="E11" s="253">
        <v>6.5</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58" t="s">
        <v>1979</v>
      </c>
      <c r="D12" s="252"/>
      <c r="E12" s="253"/>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264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58" t="s">
        <v>1980</v>
      </c>
      <c r="D13" s="252"/>
      <c r="E13" s="253"/>
      <c r="F13" s="222"/>
      <c r="G13" s="22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264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8" t="s">
        <v>284</v>
      </c>
      <c r="D14" s="252"/>
      <c r="E14" s="253"/>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58" t="s">
        <v>1981</v>
      </c>
      <c r="D15" s="252"/>
      <c r="E15" s="253">
        <v>-8.34</v>
      </c>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264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58" t="s">
        <v>1982</v>
      </c>
      <c r="D16" s="252"/>
      <c r="E16" s="253"/>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264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58" t="s">
        <v>1983</v>
      </c>
      <c r="D17" s="252"/>
      <c r="E17" s="253"/>
      <c r="F17" s="222"/>
      <c r="G17" s="222"/>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264</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8" t="s">
        <v>284</v>
      </c>
      <c r="D18" s="252"/>
      <c r="E18" s="253"/>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264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58" t="s">
        <v>139</v>
      </c>
      <c r="D19" s="252"/>
      <c r="E19" s="253">
        <v>9</v>
      </c>
      <c r="F19" s="222"/>
      <c r="G19" s="222"/>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264</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1">
        <v>2</v>
      </c>
      <c r="B20" s="232" t="s">
        <v>1984</v>
      </c>
      <c r="C20" s="248" t="s">
        <v>1985</v>
      </c>
      <c r="D20" s="233" t="s">
        <v>267</v>
      </c>
      <c r="E20" s="234">
        <v>3.84</v>
      </c>
      <c r="F20" s="235"/>
      <c r="G20" s="236">
        <f>ROUND(E20*F20,2)</f>
        <v>0</v>
      </c>
      <c r="H20" s="235"/>
      <c r="I20" s="236">
        <f>ROUND(E20*H20,2)</f>
        <v>0</v>
      </c>
      <c r="J20" s="235"/>
      <c r="K20" s="236">
        <f>ROUND(E20*J20,2)</f>
        <v>0</v>
      </c>
      <c r="L20" s="236">
        <v>21</v>
      </c>
      <c r="M20" s="236">
        <f>G20*(1+L20/100)</f>
        <v>0</v>
      </c>
      <c r="N20" s="236">
        <v>0</v>
      </c>
      <c r="O20" s="236">
        <f>ROUND(E20*N20,2)</f>
        <v>0</v>
      </c>
      <c r="P20" s="236">
        <v>0</v>
      </c>
      <c r="Q20" s="236">
        <f>ROUND(E20*P20,2)</f>
        <v>0</v>
      </c>
      <c r="R20" s="236" t="s">
        <v>1247</v>
      </c>
      <c r="S20" s="236" t="s">
        <v>259</v>
      </c>
      <c r="T20" s="237" t="s">
        <v>260</v>
      </c>
      <c r="U20" s="222">
        <v>0.5</v>
      </c>
      <c r="V20" s="222">
        <f>ROUND(E20*U20,2)</f>
        <v>1.92</v>
      </c>
      <c r="W20" s="222"/>
      <c r="X20" s="222" t="s">
        <v>248</v>
      </c>
      <c r="Y20" s="212"/>
      <c r="Z20" s="212"/>
      <c r="AA20" s="212"/>
      <c r="AB20" s="212"/>
      <c r="AC20" s="212"/>
      <c r="AD20" s="212"/>
      <c r="AE20" s="212"/>
      <c r="AF20" s="212"/>
      <c r="AG20" s="212" t="s">
        <v>249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19"/>
      <c r="B21" s="220"/>
      <c r="C21" s="259" t="s">
        <v>1986</v>
      </c>
      <c r="D21" s="254"/>
      <c r="E21" s="254"/>
      <c r="F21" s="254"/>
      <c r="G21" s="254"/>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270</v>
      </c>
      <c r="AH21" s="212"/>
      <c r="AI21" s="212"/>
      <c r="AJ21" s="212"/>
      <c r="AK21" s="212"/>
      <c r="AL21" s="212"/>
      <c r="AM21" s="212"/>
      <c r="AN21" s="212"/>
      <c r="AO21" s="212"/>
      <c r="AP21" s="212"/>
      <c r="AQ21" s="212"/>
      <c r="AR21" s="212"/>
      <c r="AS21" s="212"/>
      <c r="AT21" s="212"/>
      <c r="AU21" s="212"/>
      <c r="AV21" s="212"/>
      <c r="AW21" s="212"/>
      <c r="AX21" s="212"/>
      <c r="AY21" s="212"/>
      <c r="AZ21" s="212"/>
      <c r="BA21" s="255" t="str">
        <f>C21</f>
        <v>zapažených i nezapažených s urovnáním dna do předepsaného profilu a spádu, s přehozením výkopku na přilehlém terénu na vzdálenost do 3 m od podélné osy rýhy nebo s naložením výkopku na dopravní prostředek.</v>
      </c>
      <c r="BB21" s="212"/>
      <c r="BC21" s="212"/>
      <c r="BD21" s="212"/>
      <c r="BE21" s="212"/>
      <c r="BF21" s="212"/>
      <c r="BG21" s="212"/>
      <c r="BH21" s="212"/>
    </row>
    <row r="22" spans="1:60" outlineLevel="1" x14ac:dyDescent="0.2">
      <c r="A22" s="219"/>
      <c r="B22" s="220"/>
      <c r="C22" s="258" t="s">
        <v>1987</v>
      </c>
      <c r="D22" s="252"/>
      <c r="E22" s="253">
        <v>3.2679999999999998</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58" t="s">
        <v>1988</v>
      </c>
      <c r="D23" s="252"/>
      <c r="E23" s="253">
        <v>0.8</v>
      </c>
      <c r="F23" s="222"/>
      <c r="G23" s="222"/>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264</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58" t="s">
        <v>1989</v>
      </c>
      <c r="D24" s="252"/>
      <c r="E24" s="253"/>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264</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58" t="s">
        <v>1990</v>
      </c>
      <c r="D25" s="252"/>
      <c r="E25" s="253"/>
      <c r="F25" s="222"/>
      <c r="G25" s="222"/>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264</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58" t="s">
        <v>284</v>
      </c>
      <c r="D26" s="252"/>
      <c r="E26" s="253"/>
      <c r="F26" s="222"/>
      <c r="G26" s="22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264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58" t="s">
        <v>1991</v>
      </c>
      <c r="D27" s="252"/>
      <c r="E27" s="253">
        <v>-3.2679999999999998</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264</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58" t="s">
        <v>1992</v>
      </c>
      <c r="D28" s="252"/>
      <c r="E28" s="253"/>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264</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58" t="s">
        <v>1993</v>
      </c>
      <c r="D29" s="252"/>
      <c r="E29" s="253"/>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264</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58" t="s">
        <v>284</v>
      </c>
      <c r="D30" s="252"/>
      <c r="E30" s="253"/>
      <c r="F30" s="222"/>
      <c r="G30" s="22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264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58" t="s">
        <v>1994</v>
      </c>
      <c r="D31" s="252"/>
      <c r="E31" s="253">
        <v>3.04</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264</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1">
        <v>3</v>
      </c>
      <c r="B32" s="232" t="s">
        <v>1471</v>
      </c>
      <c r="C32" s="248" t="s">
        <v>1472</v>
      </c>
      <c r="D32" s="233" t="s">
        <v>267</v>
      </c>
      <c r="E32" s="234">
        <v>3.84</v>
      </c>
      <c r="F32" s="235"/>
      <c r="G32" s="236">
        <f>ROUND(E32*F32,2)</f>
        <v>0</v>
      </c>
      <c r="H32" s="235"/>
      <c r="I32" s="236">
        <f>ROUND(E32*H32,2)</f>
        <v>0</v>
      </c>
      <c r="J32" s="235"/>
      <c r="K32" s="236">
        <f>ROUND(E32*J32,2)</f>
        <v>0</v>
      </c>
      <c r="L32" s="236">
        <v>21</v>
      </c>
      <c r="M32" s="236">
        <f>G32*(1+L32/100)</f>
        <v>0</v>
      </c>
      <c r="N32" s="236">
        <v>0</v>
      </c>
      <c r="O32" s="236">
        <f>ROUND(E32*N32,2)</f>
        <v>0</v>
      </c>
      <c r="P32" s="236">
        <v>0</v>
      </c>
      <c r="Q32" s="236">
        <f>ROUND(E32*P32,2)</f>
        <v>0</v>
      </c>
      <c r="R32" s="236" t="s">
        <v>1247</v>
      </c>
      <c r="S32" s="236" t="s">
        <v>259</v>
      </c>
      <c r="T32" s="237" t="s">
        <v>260</v>
      </c>
      <c r="U32" s="222">
        <v>1.0999999999999999E-2</v>
      </c>
      <c r="V32" s="222">
        <f>ROUND(E32*U32,2)</f>
        <v>0.04</v>
      </c>
      <c r="W32" s="222"/>
      <c r="X32" s="222" t="s">
        <v>248</v>
      </c>
      <c r="Y32" s="212"/>
      <c r="Z32" s="212"/>
      <c r="AA32" s="212"/>
      <c r="AB32" s="212"/>
      <c r="AC32" s="212"/>
      <c r="AD32" s="212"/>
      <c r="AE32" s="212"/>
      <c r="AF32" s="212"/>
      <c r="AG32" s="212" t="s">
        <v>249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59" t="s">
        <v>1473</v>
      </c>
      <c r="D33" s="254"/>
      <c r="E33" s="254"/>
      <c r="F33" s="254"/>
      <c r="G33" s="254"/>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270</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58" t="s">
        <v>1995</v>
      </c>
      <c r="D34" s="252"/>
      <c r="E34" s="253">
        <v>4.0679999999999996</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264</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58" t="s">
        <v>1996</v>
      </c>
      <c r="D35" s="252"/>
      <c r="E35" s="253">
        <v>-3.2679999999999998</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264</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58" t="s">
        <v>1997</v>
      </c>
      <c r="D36" s="252"/>
      <c r="E36" s="253">
        <v>3.04</v>
      </c>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264</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31">
        <v>4</v>
      </c>
      <c r="B37" s="232" t="s">
        <v>1474</v>
      </c>
      <c r="C37" s="248" t="s">
        <v>1475</v>
      </c>
      <c r="D37" s="233" t="s">
        <v>267</v>
      </c>
      <c r="E37" s="234">
        <v>3.84</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t="s">
        <v>1247</v>
      </c>
      <c r="S37" s="236" t="s">
        <v>259</v>
      </c>
      <c r="T37" s="237" t="s">
        <v>378</v>
      </c>
      <c r="U37" s="222">
        <v>8.9999999999999993E-3</v>
      </c>
      <c r="V37" s="222">
        <f>ROUND(E37*U37,2)</f>
        <v>0.03</v>
      </c>
      <c r="W37" s="222"/>
      <c r="X37" s="222" t="s">
        <v>248</v>
      </c>
      <c r="Y37" s="212"/>
      <c r="Z37" s="212"/>
      <c r="AA37" s="212"/>
      <c r="AB37" s="212"/>
      <c r="AC37" s="212"/>
      <c r="AD37" s="212"/>
      <c r="AE37" s="212"/>
      <c r="AF37" s="212"/>
      <c r="AG37" s="212" t="s">
        <v>249</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58" t="s">
        <v>1995</v>
      </c>
      <c r="D38" s="252"/>
      <c r="E38" s="253">
        <v>4.0679999999999996</v>
      </c>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264</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58" t="s">
        <v>1996</v>
      </c>
      <c r="D39" s="252"/>
      <c r="E39" s="253">
        <v>-3.2679999999999998</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264</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58" t="s">
        <v>1997</v>
      </c>
      <c r="D40" s="252"/>
      <c r="E40" s="253">
        <v>3.04</v>
      </c>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264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31">
        <v>5</v>
      </c>
      <c r="B41" s="232" t="s">
        <v>1245</v>
      </c>
      <c r="C41" s="248" t="s">
        <v>1246</v>
      </c>
      <c r="D41" s="233" t="s">
        <v>267</v>
      </c>
      <c r="E41" s="234">
        <v>2.4</v>
      </c>
      <c r="F41" s="235"/>
      <c r="G41" s="236">
        <f>ROUND(E41*F41,2)</f>
        <v>0</v>
      </c>
      <c r="H41" s="235"/>
      <c r="I41" s="236">
        <f>ROUND(E41*H41,2)</f>
        <v>0</v>
      </c>
      <c r="J41" s="235"/>
      <c r="K41" s="236">
        <f>ROUND(E41*J41,2)</f>
        <v>0</v>
      </c>
      <c r="L41" s="236">
        <v>21</v>
      </c>
      <c r="M41" s="236">
        <f>G41*(1+L41/100)</f>
        <v>0</v>
      </c>
      <c r="N41" s="236">
        <v>0</v>
      </c>
      <c r="O41" s="236">
        <f>ROUND(E41*N41,2)</f>
        <v>0</v>
      </c>
      <c r="P41" s="236">
        <v>0</v>
      </c>
      <c r="Q41" s="236">
        <f>ROUND(E41*P41,2)</f>
        <v>0</v>
      </c>
      <c r="R41" s="236" t="s">
        <v>1247</v>
      </c>
      <c r="S41" s="236" t="s">
        <v>259</v>
      </c>
      <c r="T41" s="237" t="s">
        <v>260</v>
      </c>
      <c r="U41" s="222">
        <v>0.20200000000000001</v>
      </c>
      <c r="V41" s="222">
        <f>ROUND(E41*U41,2)</f>
        <v>0.48</v>
      </c>
      <c r="W41" s="222"/>
      <c r="X41" s="222" t="s">
        <v>248</v>
      </c>
      <c r="Y41" s="212"/>
      <c r="Z41" s="212"/>
      <c r="AA41" s="212"/>
      <c r="AB41" s="212"/>
      <c r="AC41" s="212"/>
      <c r="AD41" s="212"/>
      <c r="AE41" s="212"/>
      <c r="AF41" s="212"/>
      <c r="AG41" s="212" t="s">
        <v>249</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59" t="s">
        <v>1248</v>
      </c>
      <c r="D42" s="254"/>
      <c r="E42" s="254"/>
      <c r="F42" s="254"/>
      <c r="G42" s="254"/>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270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1">
        <v>6</v>
      </c>
      <c r="B43" s="232" t="s">
        <v>1478</v>
      </c>
      <c r="C43" s="248" t="s">
        <v>1998</v>
      </c>
      <c r="D43" s="233" t="s">
        <v>267</v>
      </c>
      <c r="E43" s="234">
        <v>3.84</v>
      </c>
      <c r="F43" s="235"/>
      <c r="G43" s="236">
        <f>ROUND(E43*F43,2)</f>
        <v>0</v>
      </c>
      <c r="H43" s="235"/>
      <c r="I43" s="236">
        <f>ROUND(E43*H43,2)</f>
        <v>0</v>
      </c>
      <c r="J43" s="235"/>
      <c r="K43" s="236">
        <f>ROUND(E43*J43,2)</f>
        <v>0</v>
      </c>
      <c r="L43" s="236">
        <v>21</v>
      </c>
      <c r="M43" s="236">
        <f>G43*(1+L43/100)</f>
        <v>0</v>
      </c>
      <c r="N43" s="236">
        <v>0</v>
      </c>
      <c r="O43" s="236">
        <f>ROUND(E43*N43,2)</f>
        <v>0</v>
      </c>
      <c r="P43" s="236">
        <v>0</v>
      </c>
      <c r="Q43" s="236">
        <f>ROUND(E43*P43,2)</f>
        <v>0</v>
      </c>
      <c r="R43" s="236" t="s">
        <v>1247</v>
      </c>
      <c r="S43" s="236" t="s">
        <v>259</v>
      </c>
      <c r="T43" s="237" t="s">
        <v>378</v>
      </c>
      <c r="U43" s="222">
        <v>0</v>
      </c>
      <c r="V43" s="222">
        <f>ROUND(E43*U43,2)</f>
        <v>0</v>
      </c>
      <c r="W43" s="222"/>
      <c r="X43" s="222" t="s">
        <v>248</v>
      </c>
      <c r="Y43" s="212"/>
      <c r="Z43" s="212"/>
      <c r="AA43" s="212"/>
      <c r="AB43" s="212"/>
      <c r="AC43" s="212"/>
      <c r="AD43" s="212"/>
      <c r="AE43" s="212"/>
      <c r="AF43" s="212"/>
      <c r="AG43" s="212" t="s">
        <v>249</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58" t="s">
        <v>1995</v>
      </c>
      <c r="D44" s="252"/>
      <c r="E44" s="253">
        <v>4.0679999999999996</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264</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58" t="s">
        <v>1996</v>
      </c>
      <c r="D45" s="252"/>
      <c r="E45" s="253">
        <v>-3.2679999999999998</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264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58" t="s">
        <v>1997</v>
      </c>
      <c r="D46" s="252"/>
      <c r="E46" s="253">
        <v>3.04</v>
      </c>
      <c r="F46" s="222"/>
      <c r="G46" s="22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264</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1">
        <v>7</v>
      </c>
      <c r="B47" s="232" t="s">
        <v>1480</v>
      </c>
      <c r="C47" s="248" t="s">
        <v>1481</v>
      </c>
      <c r="D47" s="233" t="s">
        <v>257</v>
      </c>
      <c r="E47" s="234">
        <v>4.32</v>
      </c>
      <c r="F47" s="235"/>
      <c r="G47" s="236">
        <f>ROUND(E47*F47,2)</f>
        <v>0</v>
      </c>
      <c r="H47" s="235"/>
      <c r="I47" s="236">
        <f>ROUND(E47*H47,2)</f>
        <v>0</v>
      </c>
      <c r="J47" s="235"/>
      <c r="K47" s="236">
        <f>ROUND(E47*J47,2)</f>
        <v>0</v>
      </c>
      <c r="L47" s="236">
        <v>21</v>
      </c>
      <c r="M47" s="236">
        <f>G47*(1+L47/100)</f>
        <v>0</v>
      </c>
      <c r="N47" s="236">
        <v>1</v>
      </c>
      <c r="O47" s="236">
        <f>ROUND(E47*N47,2)</f>
        <v>4.32</v>
      </c>
      <c r="P47" s="236">
        <v>0</v>
      </c>
      <c r="Q47" s="236">
        <f>ROUND(E47*P47,2)</f>
        <v>0</v>
      </c>
      <c r="R47" s="236" t="s">
        <v>258</v>
      </c>
      <c r="S47" s="236" t="s">
        <v>259</v>
      </c>
      <c r="T47" s="237" t="s">
        <v>260</v>
      </c>
      <c r="U47" s="222">
        <v>0</v>
      </c>
      <c r="V47" s="222">
        <f>ROUND(E47*U47,2)</f>
        <v>0</v>
      </c>
      <c r="W47" s="222"/>
      <c r="X47" s="222" t="s">
        <v>261</v>
      </c>
      <c r="Y47" s="212"/>
      <c r="Z47" s="212"/>
      <c r="AA47" s="212"/>
      <c r="AB47" s="212"/>
      <c r="AC47" s="212"/>
      <c r="AD47" s="212"/>
      <c r="AE47" s="212"/>
      <c r="AF47" s="212"/>
      <c r="AG47" s="212" t="s">
        <v>262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58" t="s">
        <v>1999</v>
      </c>
      <c r="D48" s="252"/>
      <c r="E48" s="253">
        <v>4.32</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264</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x14ac:dyDescent="0.2">
      <c r="A49" s="225" t="s">
        <v>232</v>
      </c>
      <c r="B49" s="226" t="s">
        <v>110</v>
      </c>
      <c r="C49" s="246" t="s">
        <v>111</v>
      </c>
      <c r="D49" s="227"/>
      <c r="E49" s="228"/>
      <c r="F49" s="229"/>
      <c r="G49" s="229">
        <f>SUMIF(AG50:AG62,"&lt;&gt;NOR",G50:G62)</f>
        <v>0</v>
      </c>
      <c r="H49" s="229"/>
      <c r="I49" s="229">
        <f>SUM(I50:I62)</f>
        <v>0</v>
      </c>
      <c r="J49" s="229"/>
      <c r="K49" s="229">
        <f>SUM(K50:K62)</f>
        <v>0</v>
      </c>
      <c r="L49" s="229"/>
      <c r="M49" s="229">
        <f>SUM(M50:M62)</f>
        <v>0</v>
      </c>
      <c r="N49" s="229"/>
      <c r="O49" s="229">
        <f>SUM(O50:O62)</f>
        <v>10.01</v>
      </c>
      <c r="P49" s="229"/>
      <c r="Q49" s="229">
        <f>SUM(Q50:Q62)</f>
        <v>0</v>
      </c>
      <c r="R49" s="229"/>
      <c r="S49" s="229"/>
      <c r="T49" s="230"/>
      <c r="U49" s="224"/>
      <c r="V49" s="224">
        <f>SUM(V50:V62)</f>
        <v>8.49</v>
      </c>
      <c r="W49" s="224"/>
      <c r="X49" s="224"/>
      <c r="AG49" t="s">
        <v>233</v>
      </c>
    </row>
    <row r="50" spans="1:60" outlineLevel="1" x14ac:dyDescent="0.2">
      <c r="A50" s="231">
        <v>8</v>
      </c>
      <c r="B50" s="232" t="s">
        <v>2000</v>
      </c>
      <c r="C50" s="248" t="s">
        <v>2001</v>
      </c>
      <c r="D50" s="233" t="s">
        <v>316</v>
      </c>
      <c r="E50" s="234">
        <v>6</v>
      </c>
      <c r="F50" s="235"/>
      <c r="G50" s="236">
        <f>ROUND(E50*F50,2)</f>
        <v>0</v>
      </c>
      <c r="H50" s="235"/>
      <c r="I50" s="236">
        <f>ROUND(E50*H50,2)</f>
        <v>0</v>
      </c>
      <c r="J50" s="235"/>
      <c r="K50" s="236">
        <f>ROUND(E50*J50,2)</f>
        <v>0</v>
      </c>
      <c r="L50" s="236">
        <v>21</v>
      </c>
      <c r="M50" s="236">
        <f>G50*(1+L50/100)</f>
        <v>0</v>
      </c>
      <c r="N50" s="236">
        <v>5.0950000000000002E-2</v>
      </c>
      <c r="O50" s="236">
        <f>ROUND(E50*N50,2)</f>
        <v>0.31</v>
      </c>
      <c r="P50" s="236">
        <v>0</v>
      </c>
      <c r="Q50" s="236">
        <f>ROUND(E50*P50,2)</f>
        <v>0</v>
      </c>
      <c r="R50" s="236" t="s">
        <v>2002</v>
      </c>
      <c r="S50" s="236" t="s">
        <v>259</v>
      </c>
      <c r="T50" s="237" t="s">
        <v>260</v>
      </c>
      <c r="U50" s="222">
        <v>1.1100000000000001</v>
      </c>
      <c r="V50" s="222">
        <f>ROUND(E50*U50,2)</f>
        <v>6.66</v>
      </c>
      <c r="W50" s="222"/>
      <c r="X50" s="222" t="s">
        <v>248</v>
      </c>
      <c r="Y50" s="212"/>
      <c r="Z50" s="212"/>
      <c r="AA50" s="212"/>
      <c r="AB50" s="212"/>
      <c r="AC50" s="212"/>
      <c r="AD50" s="212"/>
      <c r="AE50" s="212"/>
      <c r="AF50" s="212"/>
      <c r="AG50" s="212" t="s">
        <v>249</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58" t="s">
        <v>2003</v>
      </c>
      <c r="D51" s="252"/>
      <c r="E51" s="253">
        <v>6</v>
      </c>
      <c r="F51" s="222"/>
      <c r="G51" s="222"/>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264</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1">
        <v>9</v>
      </c>
      <c r="B52" s="232" t="s">
        <v>2004</v>
      </c>
      <c r="C52" s="248" t="s">
        <v>2005</v>
      </c>
      <c r="D52" s="233" t="s">
        <v>267</v>
      </c>
      <c r="E52" s="234">
        <v>3.84</v>
      </c>
      <c r="F52" s="235"/>
      <c r="G52" s="236">
        <f>ROUND(E52*F52,2)</f>
        <v>0</v>
      </c>
      <c r="H52" s="235"/>
      <c r="I52" s="236">
        <f>ROUND(E52*H52,2)</f>
        <v>0</v>
      </c>
      <c r="J52" s="235"/>
      <c r="K52" s="236">
        <f>ROUND(E52*J52,2)</f>
        <v>0</v>
      </c>
      <c r="L52" s="236">
        <v>21</v>
      </c>
      <c r="M52" s="236">
        <f>G52*(1+L52/100)</f>
        <v>0</v>
      </c>
      <c r="N52" s="236">
        <v>2.5249999999999999</v>
      </c>
      <c r="O52" s="236">
        <f>ROUND(E52*N52,2)</f>
        <v>9.6999999999999993</v>
      </c>
      <c r="P52" s="236">
        <v>0</v>
      </c>
      <c r="Q52" s="236">
        <f>ROUND(E52*P52,2)</f>
        <v>0</v>
      </c>
      <c r="R52" s="236" t="s">
        <v>308</v>
      </c>
      <c r="S52" s="236" t="s">
        <v>259</v>
      </c>
      <c r="T52" s="237" t="s">
        <v>260</v>
      </c>
      <c r="U52" s="222">
        <v>0.47699999999999998</v>
      </c>
      <c r="V52" s="222">
        <f>ROUND(E52*U52,2)</f>
        <v>1.83</v>
      </c>
      <c r="W52" s="222"/>
      <c r="X52" s="222" t="s">
        <v>248</v>
      </c>
      <c r="Y52" s="212"/>
      <c r="Z52" s="212"/>
      <c r="AA52" s="212"/>
      <c r="AB52" s="212"/>
      <c r="AC52" s="212"/>
      <c r="AD52" s="212"/>
      <c r="AE52" s="212"/>
      <c r="AF52" s="212"/>
      <c r="AG52" s="212" t="s">
        <v>249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58" t="s">
        <v>1987</v>
      </c>
      <c r="D53" s="252"/>
      <c r="E53" s="253">
        <v>3.2679999999999998</v>
      </c>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264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58" t="s">
        <v>1988</v>
      </c>
      <c r="D54" s="252"/>
      <c r="E54" s="253">
        <v>0.8</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58" t="s">
        <v>1989</v>
      </c>
      <c r="D55" s="252"/>
      <c r="E55" s="253"/>
      <c r="F55" s="222"/>
      <c r="G55" s="222"/>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264</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58" t="s">
        <v>1990</v>
      </c>
      <c r="D56" s="252"/>
      <c r="E56" s="253"/>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264</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58" t="s">
        <v>284</v>
      </c>
      <c r="D57" s="252"/>
      <c r="E57" s="253"/>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264</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58" t="s">
        <v>1991</v>
      </c>
      <c r="D58" s="252"/>
      <c r="E58" s="253">
        <v>-3.2679999999999998</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264</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58" t="s">
        <v>1992</v>
      </c>
      <c r="D59" s="252"/>
      <c r="E59" s="253"/>
      <c r="F59" s="222"/>
      <c r="G59" s="222"/>
      <c r="H59" s="222"/>
      <c r="I59" s="222"/>
      <c r="J59" s="222"/>
      <c r="K59" s="222"/>
      <c r="L59" s="222"/>
      <c r="M59" s="222"/>
      <c r="N59" s="222"/>
      <c r="O59" s="222"/>
      <c r="P59" s="222"/>
      <c r="Q59" s="222"/>
      <c r="R59" s="222"/>
      <c r="S59" s="222"/>
      <c r="T59" s="222"/>
      <c r="U59" s="222"/>
      <c r="V59" s="222"/>
      <c r="W59" s="222"/>
      <c r="X59" s="222"/>
      <c r="Y59" s="212"/>
      <c r="Z59" s="212"/>
      <c r="AA59" s="212"/>
      <c r="AB59" s="212"/>
      <c r="AC59" s="212"/>
      <c r="AD59" s="212"/>
      <c r="AE59" s="212"/>
      <c r="AF59" s="212"/>
      <c r="AG59" s="212" t="s">
        <v>264</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58" t="s">
        <v>1993</v>
      </c>
      <c r="D60" s="252"/>
      <c r="E60" s="253"/>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264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58" t="s">
        <v>284</v>
      </c>
      <c r="D61" s="252"/>
      <c r="E61" s="253"/>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264</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58" t="s">
        <v>1994</v>
      </c>
      <c r="D62" s="252"/>
      <c r="E62" s="253">
        <v>3.04</v>
      </c>
      <c r="F62" s="222"/>
      <c r="G62" s="22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264</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x14ac:dyDescent="0.2">
      <c r="A63" s="225" t="s">
        <v>232</v>
      </c>
      <c r="B63" s="226" t="s">
        <v>112</v>
      </c>
      <c r="C63" s="246" t="s">
        <v>113</v>
      </c>
      <c r="D63" s="227"/>
      <c r="E63" s="228"/>
      <c r="F63" s="229"/>
      <c r="G63" s="229">
        <f>SUMIF(AG64:AG64,"&lt;&gt;NOR",G64:G64)</f>
        <v>0</v>
      </c>
      <c r="H63" s="229"/>
      <c r="I63" s="229">
        <f>SUM(I64:I64)</f>
        <v>0</v>
      </c>
      <c r="J63" s="229"/>
      <c r="K63" s="229">
        <f>SUM(K64:K64)</f>
        <v>0</v>
      </c>
      <c r="L63" s="229"/>
      <c r="M63" s="229">
        <f>SUM(M64:M64)</f>
        <v>0</v>
      </c>
      <c r="N63" s="229"/>
      <c r="O63" s="229">
        <f>SUM(O64:O64)</f>
        <v>1.73</v>
      </c>
      <c r="P63" s="229"/>
      <c r="Q63" s="229">
        <f>SUM(Q64:Q64)</f>
        <v>0</v>
      </c>
      <c r="R63" s="229"/>
      <c r="S63" s="229"/>
      <c r="T63" s="230"/>
      <c r="U63" s="224"/>
      <c r="V63" s="224">
        <f>SUM(V64:V64)</f>
        <v>0</v>
      </c>
      <c r="W63" s="224"/>
      <c r="X63" s="224"/>
      <c r="AG63" t="s">
        <v>233</v>
      </c>
    </row>
    <row r="64" spans="1:60" ht="22.5" outlineLevel="1" x14ac:dyDescent="0.2">
      <c r="A64" s="238">
        <v>10</v>
      </c>
      <c r="B64" s="239" t="s">
        <v>2006</v>
      </c>
      <c r="C64" s="247" t="s">
        <v>2007</v>
      </c>
      <c r="D64" s="240" t="s">
        <v>316</v>
      </c>
      <c r="E64" s="241">
        <v>2</v>
      </c>
      <c r="F64" s="242"/>
      <c r="G64" s="243">
        <f>ROUND(E64*F64,2)</f>
        <v>0</v>
      </c>
      <c r="H64" s="242"/>
      <c r="I64" s="243">
        <f>ROUND(E64*H64,2)</f>
        <v>0</v>
      </c>
      <c r="J64" s="242"/>
      <c r="K64" s="243">
        <f>ROUND(E64*J64,2)</f>
        <v>0</v>
      </c>
      <c r="L64" s="243">
        <v>21</v>
      </c>
      <c r="M64" s="243">
        <f>G64*(1+L64/100)</f>
        <v>0</v>
      </c>
      <c r="N64" s="243">
        <v>0.86446999999999996</v>
      </c>
      <c r="O64" s="243">
        <f>ROUND(E64*N64,2)</f>
        <v>1.73</v>
      </c>
      <c r="P64" s="243">
        <v>0</v>
      </c>
      <c r="Q64" s="243">
        <f>ROUND(E64*P64,2)</f>
        <v>0</v>
      </c>
      <c r="R64" s="243"/>
      <c r="S64" s="243" t="s">
        <v>237</v>
      </c>
      <c r="T64" s="244" t="s">
        <v>260</v>
      </c>
      <c r="U64" s="222">
        <v>0</v>
      </c>
      <c r="V64" s="222">
        <f>ROUND(E64*U64,2)</f>
        <v>0</v>
      </c>
      <c r="W64" s="222"/>
      <c r="X64" s="222" t="s">
        <v>1614</v>
      </c>
      <c r="Y64" s="212"/>
      <c r="Z64" s="212"/>
      <c r="AA64" s="212"/>
      <c r="AB64" s="212"/>
      <c r="AC64" s="212"/>
      <c r="AD64" s="212"/>
      <c r="AE64" s="212"/>
      <c r="AF64" s="212"/>
      <c r="AG64" s="212" t="s">
        <v>1615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
      <c r="A65" s="225" t="s">
        <v>232</v>
      </c>
      <c r="B65" s="226" t="s">
        <v>46</v>
      </c>
      <c r="C65" s="246" t="s">
        <v>114</v>
      </c>
      <c r="D65" s="227"/>
      <c r="E65" s="228"/>
      <c r="F65" s="229"/>
      <c r="G65" s="229">
        <f>SUMIF(AG66:AG71,"&lt;&gt;NOR",G66:G71)</f>
        <v>0</v>
      </c>
      <c r="H65" s="229"/>
      <c r="I65" s="229">
        <f>SUM(I66:I71)</f>
        <v>0</v>
      </c>
      <c r="J65" s="229"/>
      <c r="K65" s="229">
        <f>SUM(K66:K71)</f>
        <v>0</v>
      </c>
      <c r="L65" s="229"/>
      <c r="M65" s="229">
        <f>SUM(M66:M71)</f>
        <v>0</v>
      </c>
      <c r="N65" s="229"/>
      <c r="O65" s="229">
        <f>SUM(O66:O71)</f>
        <v>0</v>
      </c>
      <c r="P65" s="229"/>
      <c r="Q65" s="229">
        <f>SUM(Q66:Q71)</f>
        <v>0</v>
      </c>
      <c r="R65" s="229"/>
      <c r="S65" s="229"/>
      <c r="T65" s="230"/>
      <c r="U65" s="224"/>
      <c r="V65" s="224">
        <f>SUM(V66:V71)</f>
        <v>0</v>
      </c>
      <c r="W65" s="224"/>
      <c r="X65" s="224"/>
      <c r="AG65" t="s">
        <v>233</v>
      </c>
    </row>
    <row r="66" spans="1:60" outlineLevel="1" x14ac:dyDescent="0.2">
      <c r="A66" s="231">
        <v>11</v>
      </c>
      <c r="B66" s="232" t="s">
        <v>2008</v>
      </c>
      <c r="C66" s="248" t="s">
        <v>2009</v>
      </c>
      <c r="D66" s="233" t="s">
        <v>421</v>
      </c>
      <c r="E66" s="234">
        <v>2.778</v>
      </c>
      <c r="F66" s="235"/>
      <c r="G66" s="236">
        <f>ROUND(E66*F66,2)</f>
        <v>0</v>
      </c>
      <c r="H66" s="235"/>
      <c r="I66" s="236">
        <f>ROUND(E66*H66,2)</f>
        <v>0</v>
      </c>
      <c r="J66" s="235"/>
      <c r="K66" s="236">
        <f>ROUND(E66*J66,2)</f>
        <v>0</v>
      </c>
      <c r="L66" s="236">
        <v>21</v>
      </c>
      <c r="M66" s="236">
        <f>G66*(1+L66/100)</f>
        <v>0</v>
      </c>
      <c r="N66" s="236">
        <v>0</v>
      </c>
      <c r="O66" s="236">
        <f>ROUND(E66*N66,2)</f>
        <v>0</v>
      </c>
      <c r="P66" s="236">
        <v>0</v>
      </c>
      <c r="Q66" s="236">
        <f>ROUND(E66*P66,2)</f>
        <v>0</v>
      </c>
      <c r="R66" s="236"/>
      <c r="S66" s="236" t="s">
        <v>237</v>
      </c>
      <c r="T66" s="237" t="s">
        <v>238</v>
      </c>
      <c r="U66" s="222">
        <v>0</v>
      </c>
      <c r="V66" s="222">
        <f>ROUND(E66*U66,2)</f>
        <v>0</v>
      </c>
      <c r="W66" s="222"/>
      <c r="X66" s="222" t="s">
        <v>248</v>
      </c>
      <c r="Y66" s="212"/>
      <c r="Z66" s="212"/>
      <c r="AA66" s="212"/>
      <c r="AB66" s="212"/>
      <c r="AC66" s="212"/>
      <c r="AD66" s="212"/>
      <c r="AE66" s="212"/>
      <c r="AF66" s="212"/>
      <c r="AG66" s="212" t="s">
        <v>313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58" t="s">
        <v>2010</v>
      </c>
      <c r="D67" s="252"/>
      <c r="E67" s="253"/>
      <c r="F67" s="222"/>
      <c r="G67" s="22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264</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58" t="s">
        <v>2011</v>
      </c>
      <c r="D68" s="252"/>
      <c r="E68" s="253"/>
      <c r="F68" s="222"/>
      <c r="G68" s="222"/>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264</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58" t="s">
        <v>2012</v>
      </c>
      <c r="D69" s="252"/>
      <c r="E69" s="253"/>
      <c r="F69" s="222"/>
      <c r="G69" s="22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264</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58" t="s">
        <v>284</v>
      </c>
      <c r="D70" s="252"/>
      <c r="E70" s="253"/>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264</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58" t="s">
        <v>2013</v>
      </c>
      <c r="D71" s="252"/>
      <c r="E71" s="253">
        <v>2.778</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x14ac:dyDescent="0.2">
      <c r="A72" s="225" t="s">
        <v>232</v>
      </c>
      <c r="B72" s="226" t="s">
        <v>115</v>
      </c>
      <c r="C72" s="246" t="s">
        <v>116</v>
      </c>
      <c r="D72" s="227"/>
      <c r="E72" s="228"/>
      <c r="F72" s="229"/>
      <c r="G72" s="229">
        <f>SUMIF(AG73:AG74,"&lt;&gt;NOR",G73:G74)</f>
        <v>0</v>
      </c>
      <c r="H72" s="229"/>
      <c r="I72" s="229">
        <f>SUM(I73:I74)</f>
        <v>0</v>
      </c>
      <c r="J72" s="229"/>
      <c r="K72" s="229">
        <f>SUM(K73:K74)</f>
        <v>0</v>
      </c>
      <c r="L72" s="229"/>
      <c r="M72" s="229">
        <f>SUM(M73:M74)</f>
        <v>0</v>
      </c>
      <c r="N72" s="229"/>
      <c r="O72" s="229">
        <f>SUM(O73:O74)</f>
        <v>1.5</v>
      </c>
      <c r="P72" s="229"/>
      <c r="Q72" s="229">
        <f>SUM(Q73:Q74)</f>
        <v>0</v>
      </c>
      <c r="R72" s="229"/>
      <c r="S72" s="229"/>
      <c r="T72" s="230"/>
      <c r="U72" s="224"/>
      <c r="V72" s="224">
        <f>SUM(V73:V74)</f>
        <v>0.61</v>
      </c>
      <c r="W72" s="224"/>
      <c r="X72" s="224"/>
      <c r="AG72" t="s">
        <v>233</v>
      </c>
    </row>
    <row r="73" spans="1:60" outlineLevel="1" x14ac:dyDescent="0.2">
      <c r="A73" s="231">
        <v>12</v>
      </c>
      <c r="B73" s="232" t="s">
        <v>2014</v>
      </c>
      <c r="C73" s="248" t="s">
        <v>2015</v>
      </c>
      <c r="D73" s="233" t="s">
        <v>257</v>
      </c>
      <c r="E73" s="234">
        <v>1.5</v>
      </c>
      <c r="F73" s="235"/>
      <c r="G73" s="236">
        <f>ROUND(E73*F73,2)</f>
        <v>0</v>
      </c>
      <c r="H73" s="235"/>
      <c r="I73" s="236">
        <f>ROUND(E73*H73,2)</f>
        <v>0</v>
      </c>
      <c r="J73" s="235"/>
      <c r="K73" s="236">
        <f>ROUND(E73*J73,2)</f>
        <v>0</v>
      </c>
      <c r="L73" s="236">
        <v>21</v>
      </c>
      <c r="M73" s="236">
        <f>G73*(1+L73/100)</f>
        <v>0</v>
      </c>
      <c r="N73" s="236">
        <v>1</v>
      </c>
      <c r="O73" s="236">
        <f>ROUND(E73*N73,2)</f>
        <v>1.5</v>
      </c>
      <c r="P73" s="236">
        <v>0</v>
      </c>
      <c r="Q73" s="236">
        <f>ROUND(E73*P73,2)</f>
        <v>0</v>
      </c>
      <c r="R73" s="236" t="s">
        <v>665</v>
      </c>
      <c r="S73" s="236" t="s">
        <v>259</v>
      </c>
      <c r="T73" s="237" t="s">
        <v>260</v>
      </c>
      <c r="U73" s="222">
        <v>0.40600000000000003</v>
      </c>
      <c r="V73" s="222">
        <f>ROUND(E73*U73,2)</f>
        <v>0.61</v>
      </c>
      <c r="W73" s="222"/>
      <c r="X73" s="222" t="s">
        <v>248</v>
      </c>
      <c r="Y73" s="212"/>
      <c r="Z73" s="212"/>
      <c r="AA73" s="212"/>
      <c r="AB73" s="212"/>
      <c r="AC73" s="212"/>
      <c r="AD73" s="212"/>
      <c r="AE73" s="212"/>
      <c r="AF73" s="212"/>
      <c r="AG73" s="212" t="s">
        <v>249</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59" t="s">
        <v>2016</v>
      </c>
      <c r="D74" s="254"/>
      <c r="E74" s="254"/>
      <c r="F74" s="254"/>
      <c r="G74" s="254"/>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270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x14ac:dyDescent="0.2">
      <c r="A75" s="225" t="s">
        <v>232</v>
      </c>
      <c r="B75" s="226" t="s">
        <v>123</v>
      </c>
      <c r="C75" s="246" t="s">
        <v>124</v>
      </c>
      <c r="D75" s="227"/>
      <c r="E75" s="228"/>
      <c r="F75" s="229"/>
      <c r="G75" s="229">
        <f>SUMIF(AG76:AG78,"&lt;&gt;NOR",G76:G78)</f>
        <v>0</v>
      </c>
      <c r="H75" s="229"/>
      <c r="I75" s="229">
        <f>SUM(I76:I78)</f>
        <v>0</v>
      </c>
      <c r="J75" s="229"/>
      <c r="K75" s="229">
        <f>SUM(K76:K78)</f>
        <v>0</v>
      </c>
      <c r="L75" s="229"/>
      <c r="M75" s="229">
        <f>SUM(M76:M78)</f>
        <v>0</v>
      </c>
      <c r="N75" s="229"/>
      <c r="O75" s="229">
        <f>SUM(O76:O78)</f>
        <v>3.11</v>
      </c>
      <c r="P75" s="229"/>
      <c r="Q75" s="229">
        <f>SUM(Q76:Q78)</f>
        <v>0</v>
      </c>
      <c r="R75" s="229"/>
      <c r="S75" s="229"/>
      <c r="T75" s="230"/>
      <c r="U75" s="224"/>
      <c r="V75" s="224">
        <f>SUM(V76:V78)</f>
        <v>0</v>
      </c>
      <c r="W75" s="224"/>
      <c r="X75" s="224"/>
      <c r="AG75" t="s">
        <v>233</v>
      </c>
    </row>
    <row r="76" spans="1:60" ht="22.5" outlineLevel="1" x14ac:dyDescent="0.2">
      <c r="A76" s="231">
        <v>13</v>
      </c>
      <c r="B76" s="232" t="s">
        <v>2017</v>
      </c>
      <c r="C76" s="248" t="s">
        <v>2018</v>
      </c>
      <c r="D76" s="233" t="s">
        <v>316</v>
      </c>
      <c r="E76" s="234">
        <v>10</v>
      </c>
      <c r="F76" s="235"/>
      <c r="G76" s="236">
        <f>ROUND(E76*F76,2)</f>
        <v>0</v>
      </c>
      <c r="H76" s="235"/>
      <c r="I76" s="236">
        <f>ROUND(E76*H76,2)</f>
        <v>0</v>
      </c>
      <c r="J76" s="235"/>
      <c r="K76" s="236">
        <f>ROUND(E76*J76,2)</f>
        <v>0</v>
      </c>
      <c r="L76" s="236">
        <v>21</v>
      </c>
      <c r="M76" s="236">
        <f>G76*(1+L76/100)</f>
        <v>0</v>
      </c>
      <c r="N76" s="236">
        <v>0.31145</v>
      </c>
      <c r="O76" s="236">
        <f>ROUND(E76*N76,2)</f>
        <v>3.11</v>
      </c>
      <c r="P76" s="236">
        <v>0</v>
      </c>
      <c r="Q76" s="236">
        <f>ROUND(E76*P76,2)</f>
        <v>0</v>
      </c>
      <c r="R76" s="236" t="s">
        <v>1613</v>
      </c>
      <c r="S76" s="236" t="s">
        <v>259</v>
      </c>
      <c r="T76" s="237" t="s">
        <v>260</v>
      </c>
      <c r="U76" s="222">
        <v>0</v>
      </c>
      <c r="V76" s="222">
        <f>ROUND(E76*U76,2)</f>
        <v>0</v>
      </c>
      <c r="W76" s="222"/>
      <c r="X76" s="222" t="s">
        <v>248</v>
      </c>
      <c r="Y76" s="212"/>
      <c r="Z76" s="212"/>
      <c r="AA76" s="212"/>
      <c r="AB76" s="212"/>
      <c r="AC76" s="212"/>
      <c r="AD76" s="212"/>
      <c r="AE76" s="212"/>
      <c r="AF76" s="212"/>
      <c r="AG76" s="212" t="s">
        <v>249</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2.5" outlineLevel="1" x14ac:dyDescent="0.2">
      <c r="A77" s="219"/>
      <c r="B77" s="220"/>
      <c r="C77" s="259" t="s">
        <v>2019</v>
      </c>
      <c r="D77" s="254"/>
      <c r="E77" s="254"/>
      <c r="F77" s="254"/>
      <c r="G77" s="254"/>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270</v>
      </c>
      <c r="AH77" s="212"/>
      <c r="AI77" s="212"/>
      <c r="AJ77" s="212"/>
      <c r="AK77" s="212"/>
      <c r="AL77" s="212"/>
      <c r="AM77" s="212"/>
      <c r="AN77" s="212"/>
      <c r="AO77" s="212"/>
      <c r="AP77" s="212"/>
      <c r="AQ77" s="212"/>
      <c r="AR77" s="212"/>
      <c r="AS77" s="212"/>
      <c r="AT77" s="212"/>
      <c r="AU77" s="212"/>
      <c r="AV77" s="212"/>
      <c r="AW77" s="212"/>
      <c r="AX77" s="212"/>
      <c r="AY77" s="212"/>
      <c r="AZ77" s="212"/>
      <c r="BA77" s="255" t="str">
        <f>C77</f>
        <v>z betonu C 25/30, tl. 120 mm, vyztužená, s příměsí obrusovzdorné přísady v poměru 2 : 1 s cementem. Včetně dilatací a strojního vyhlazení.</v>
      </c>
      <c r="BB77" s="212"/>
      <c r="BC77" s="212"/>
      <c r="BD77" s="212"/>
      <c r="BE77" s="212"/>
      <c r="BF77" s="212"/>
      <c r="BG77" s="212"/>
      <c r="BH77" s="212"/>
    </row>
    <row r="78" spans="1:60" outlineLevel="1" x14ac:dyDescent="0.2">
      <c r="A78" s="219"/>
      <c r="B78" s="220"/>
      <c r="C78" s="258" t="s">
        <v>2020</v>
      </c>
      <c r="D78" s="252"/>
      <c r="E78" s="253">
        <v>10</v>
      </c>
      <c r="F78" s="222"/>
      <c r="G78" s="222"/>
      <c r="H78" s="222"/>
      <c r="I78" s="222"/>
      <c r="J78" s="222"/>
      <c r="K78" s="222"/>
      <c r="L78" s="222"/>
      <c r="M78" s="222"/>
      <c r="N78" s="222"/>
      <c r="O78" s="222"/>
      <c r="P78" s="222"/>
      <c r="Q78" s="222"/>
      <c r="R78" s="222"/>
      <c r="S78" s="222"/>
      <c r="T78" s="222"/>
      <c r="U78" s="222"/>
      <c r="V78" s="222"/>
      <c r="W78" s="222"/>
      <c r="X78" s="222"/>
      <c r="Y78" s="212"/>
      <c r="Z78" s="212"/>
      <c r="AA78" s="212"/>
      <c r="AB78" s="212"/>
      <c r="AC78" s="212"/>
      <c r="AD78" s="212"/>
      <c r="AE78" s="212"/>
      <c r="AF78" s="212"/>
      <c r="AG78" s="212" t="s">
        <v>264</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x14ac:dyDescent="0.2">
      <c r="A79" s="225" t="s">
        <v>232</v>
      </c>
      <c r="B79" s="226" t="s">
        <v>131</v>
      </c>
      <c r="C79" s="246" t="s">
        <v>132</v>
      </c>
      <c r="D79" s="227"/>
      <c r="E79" s="228"/>
      <c r="F79" s="229"/>
      <c r="G79" s="229">
        <f>SUMIF(AG80:AG96,"&lt;&gt;NOR",G80:G96)</f>
        <v>0</v>
      </c>
      <c r="H79" s="229"/>
      <c r="I79" s="229">
        <f>SUM(I80:I96)</f>
        <v>0</v>
      </c>
      <c r="J79" s="229"/>
      <c r="K79" s="229">
        <f>SUM(K80:K96)</f>
        <v>0</v>
      </c>
      <c r="L79" s="229"/>
      <c r="M79" s="229">
        <f>SUM(M80:M96)</f>
        <v>0</v>
      </c>
      <c r="N79" s="229"/>
      <c r="O79" s="229">
        <f>SUM(O80:O96)</f>
        <v>0</v>
      </c>
      <c r="P79" s="229"/>
      <c r="Q79" s="229">
        <f>SUM(Q80:Q96)</f>
        <v>0</v>
      </c>
      <c r="R79" s="229"/>
      <c r="S79" s="229"/>
      <c r="T79" s="230"/>
      <c r="U79" s="224"/>
      <c r="V79" s="224">
        <f>SUM(V80:V96)</f>
        <v>0</v>
      </c>
      <c r="W79" s="224"/>
      <c r="X79" s="224"/>
      <c r="AG79" t="s">
        <v>233</v>
      </c>
    </row>
    <row r="80" spans="1:60" ht="22.5" outlineLevel="1" x14ac:dyDescent="0.2">
      <c r="A80" s="238">
        <v>14</v>
      </c>
      <c r="B80" s="239" t="s">
        <v>2021</v>
      </c>
      <c r="C80" s="247" t="s">
        <v>2022</v>
      </c>
      <c r="D80" s="240" t="s">
        <v>496</v>
      </c>
      <c r="E80" s="241">
        <v>2</v>
      </c>
      <c r="F80" s="242"/>
      <c r="G80" s="243">
        <f>ROUND(E80*F80,2)</f>
        <v>0</v>
      </c>
      <c r="H80" s="242"/>
      <c r="I80" s="243">
        <f>ROUND(E80*H80,2)</f>
        <v>0</v>
      </c>
      <c r="J80" s="242"/>
      <c r="K80" s="243">
        <f>ROUND(E80*J80,2)</f>
        <v>0</v>
      </c>
      <c r="L80" s="243">
        <v>21</v>
      </c>
      <c r="M80" s="243">
        <f>G80*(1+L80/100)</f>
        <v>0</v>
      </c>
      <c r="N80" s="243">
        <v>0</v>
      </c>
      <c r="O80" s="243">
        <f>ROUND(E80*N80,2)</f>
        <v>0</v>
      </c>
      <c r="P80" s="243">
        <v>0</v>
      </c>
      <c r="Q80" s="243">
        <f>ROUND(E80*P80,2)</f>
        <v>0</v>
      </c>
      <c r="R80" s="243"/>
      <c r="S80" s="243" t="s">
        <v>237</v>
      </c>
      <c r="T80" s="244" t="s">
        <v>238</v>
      </c>
      <c r="U80" s="222">
        <v>0</v>
      </c>
      <c r="V80" s="222">
        <f>ROUND(E80*U80,2)</f>
        <v>0</v>
      </c>
      <c r="W80" s="222"/>
      <c r="X80" s="222" t="s">
        <v>248</v>
      </c>
      <c r="Y80" s="212"/>
      <c r="Z80" s="212"/>
      <c r="AA80" s="212"/>
      <c r="AB80" s="212"/>
      <c r="AC80" s="212"/>
      <c r="AD80" s="212"/>
      <c r="AE80" s="212"/>
      <c r="AF80" s="212"/>
      <c r="AG80" s="212" t="s">
        <v>249</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ht="22.5" outlineLevel="1" x14ac:dyDescent="0.2">
      <c r="A81" s="231">
        <v>15</v>
      </c>
      <c r="B81" s="232" t="s">
        <v>2023</v>
      </c>
      <c r="C81" s="248" t="s">
        <v>2024</v>
      </c>
      <c r="D81" s="233" t="s">
        <v>501</v>
      </c>
      <c r="E81" s="234">
        <v>57.13</v>
      </c>
      <c r="F81" s="235"/>
      <c r="G81" s="236">
        <f>ROUND(E81*F81,2)</f>
        <v>0</v>
      </c>
      <c r="H81" s="235"/>
      <c r="I81" s="236">
        <f>ROUND(E81*H81,2)</f>
        <v>0</v>
      </c>
      <c r="J81" s="235"/>
      <c r="K81" s="236">
        <f>ROUND(E81*J81,2)</f>
        <v>0</v>
      </c>
      <c r="L81" s="236">
        <v>21</v>
      </c>
      <c r="M81" s="236">
        <f>G81*(1+L81/100)</f>
        <v>0</v>
      </c>
      <c r="N81" s="236">
        <v>0</v>
      </c>
      <c r="O81" s="236">
        <f>ROUND(E81*N81,2)</f>
        <v>0</v>
      </c>
      <c r="P81" s="236">
        <v>0</v>
      </c>
      <c r="Q81" s="236">
        <f>ROUND(E81*P81,2)</f>
        <v>0</v>
      </c>
      <c r="R81" s="236"/>
      <c r="S81" s="236" t="s">
        <v>237</v>
      </c>
      <c r="T81" s="237" t="s">
        <v>238</v>
      </c>
      <c r="U81" s="222">
        <v>0</v>
      </c>
      <c r="V81" s="222">
        <f>ROUND(E81*U81,2)</f>
        <v>0</v>
      </c>
      <c r="W81" s="222"/>
      <c r="X81" s="222" t="s">
        <v>261</v>
      </c>
      <c r="Y81" s="212"/>
      <c r="Z81" s="212"/>
      <c r="AA81" s="212"/>
      <c r="AB81" s="212"/>
      <c r="AC81" s="212"/>
      <c r="AD81" s="212"/>
      <c r="AE81" s="212"/>
      <c r="AF81" s="212"/>
      <c r="AG81" s="212" t="s">
        <v>330</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58" t="s">
        <v>1886</v>
      </c>
      <c r="D82" s="252"/>
      <c r="E82" s="253"/>
      <c r="F82" s="222"/>
      <c r="G82" s="222"/>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264</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58" t="s">
        <v>1887</v>
      </c>
      <c r="D83" s="252"/>
      <c r="E83" s="253"/>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264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58" t="s">
        <v>1888</v>
      </c>
      <c r="D84" s="252"/>
      <c r="E84" s="253"/>
      <c r="F84" s="222"/>
      <c r="G84" s="222"/>
      <c r="H84" s="222"/>
      <c r="I84" s="222"/>
      <c r="J84" s="222"/>
      <c r="K84" s="222"/>
      <c r="L84" s="222"/>
      <c r="M84" s="222"/>
      <c r="N84" s="222"/>
      <c r="O84" s="222"/>
      <c r="P84" s="222"/>
      <c r="Q84" s="222"/>
      <c r="R84" s="222"/>
      <c r="S84" s="222"/>
      <c r="T84" s="222"/>
      <c r="U84" s="222"/>
      <c r="V84" s="222"/>
      <c r="W84" s="222"/>
      <c r="X84" s="222"/>
      <c r="Y84" s="212"/>
      <c r="Z84" s="212"/>
      <c r="AA84" s="212"/>
      <c r="AB84" s="212"/>
      <c r="AC84" s="212"/>
      <c r="AD84" s="212"/>
      <c r="AE84" s="212"/>
      <c r="AF84" s="212"/>
      <c r="AG84" s="212" t="s">
        <v>264</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58" t="s">
        <v>1889</v>
      </c>
      <c r="D85" s="252"/>
      <c r="E85" s="253"/>
      <c r="F85" s="222"/>
      <c r="G85" s="22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264</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58" t="s">
        <v>1890</v>
      </c>
      <c r="D86" s="252"/>
      <c r="E86" s="253"/>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264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58" t="s">
        <v>1891</v>
      </c>
      <c r="D87" s="252"/>
      <c r="E87" s="253"/>
      <c r="F87" s="222"/>
      <c r="G87" s="22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264</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58" t="s">
        <v>284</v>
      </c>
      <c r="D88" s="252"/>
      <c r="E88" s="253"/>
      <c r="F88" s="222"/>
      <c r="G88" s="222"/>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264</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58" t="s">
        <v>2025</v>
      </c>
      <c r="D89" s="252"/>
      <c r="E89" s="253">
        <v>57.13</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264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31">
        <v>16</v>
      </c>
      <c r="B90" s="232" t="s">
        <v>2026</v>
      </c>
      <c r="C90" s="248" t="s">
        <v>2027</v>
      </c>
      <c r="D90" s="233" t="s">
        <v>501</v>
      </c>
      <c r="E90" s="234">
        <v>10</v>
      </c>
      <c r="F90" s="235"/>
      <c r="G90" s="236">
        <f>ROUND(E90*F90,2)</f>
        <v>0</v>
      </c>
      <c r="H90" s="235"/>
      <c r="I90" s="236">
        <f>ROUND(E90*H90,2)</f>
        <v>0</v>
      </c>
      <c r="J90" s="235"/>
      <c r="K90" s="236">
        <f>ROUND(E90*J90,2)</f>
        <v>0</v>
      </c>
      <c r="L90" s="236">
        <v>21</v>
      </c>
      <c r="M90" s="236">
        <f>G90*(1+L90/100)</f>
        <v>0</v>
      </c>
      <c r="N90" s="236">
        <v>0</v>
      </c>
      <c r="O90" s="236">
        <f>ROUND(E90*N90,2)</f>
        <v>0</v>
      </c>
      <c r="P90" s="236">
        <v>0</v>
      </c>
      <c r="Q90" s="236">
        <f>ROUND(E90*P90,2)</f>
        <v>0</v>
      </c>
      <c r="R90" s="236"/>
      <c r="S90" s="236" t="s">
        <v>237</v>
      </c>
      <c r="T90" s="237" t="s">
        <v>238</v>
      </c>
      <c r="U90" s="222">
        <v>0</v>
      </c>
      <c r="V90" s="222">
        <f>ROUND(E90*U90,2)</f>
        <v>0</v>
      </c>
      <c r="W90" s="222"/>
      <c r="X90" s="222" t="s">
        <v>261</v>
      </c>
      <c r="Y90" s="212"/>
      <c r="Z90" s="212"/>
      <c r="AA90" s="212"/>
      <c r="AB90" s="212"/>
      <c r="AC90" s="212"/>
      <c r="AD90" s="212"/>
      <c r="AE90" s="212"/>
      <c r="AF90" s="212"/>
      <c r="AG90" s="212" t="s">
        <v>330</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58" t="s">
        <v>1892</v>
      </c>
      <c r="D91" s="252"/>
      <c r="E91" s="253"/>
      <c r="F91" s="222"/>
      <c r="G91" s="22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264</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58" t="s">
        <v>1893</v>
      </c>
      <c r="D92" s="252"/>
      <c r="E92" s="253"/>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264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58" t="s">
        <v>284</v>
      </c>
      <c r="D93" s="252"/>
      <c r="E93" s="253"/>
      <c r="F93" s="222"/>
      <c r="G93" s="22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264</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58" t="s">
        <v>451</v>
      </c>
      <c r="D94" s="252"/>
      <c r="E94" s="253">
        <v>10</v>
      </c>
      <c r="F94" s="222"/>
      <c r="G94" s="222"/>
      <c r="H94" s="222"/>
      <c r="I94" s="222"/>
      <c r="J94" s="222"/>
      <c r="K94" s="222"/>
      <c r="L94" s="222"/>
      <c r="M94" s="222"/>
      <c r="N94" s="222"/>
      <c r="O94" s="222"/>
      <c r="P94" s="222"/>
      <c r="Q94" s="222"/>
      <c r="R94" s="222"/>
      <c r="S94" s="222"/>
      <c r="T94" s="222"/>
      <c r="U94" s="222"/>
      <c r="V94" s="222"/>
      <c r="W94" s="222"/>
      <c r="X94" s="222"/>
      <c r="Y94" s="212"/>
      <c r="Z94" s="212"/>
      <c r="AA94" s="212"/>
      <c r="AB94" s="212"/>
      <c r="AC94" s="212"/>
      <c r="AD94" s="212"/>
      <c r="AE94" s="212"/>
      <c r="AF94" s="212"/>
      <c r="AG94" s="212" t="s">
        <v>264</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v>17</v>
      </c>
      <c r="B95" s="220" t="s">
        <v>512</v>
      </c>
      <c r="C95" s="261" t="s">
        <v>513</v>
      </c>
      <c r="D95" s="221" t="s">
        <v>0</v>
      </c>
      <c r="E95" s="257"/>
      <c r="F95" s="223"/>
      <c r="G95" s="222">
        <f>ROUND(E95*F95,2)</f>
        <v>0</v>
      </c>
      <c r="H95" s="223"/>
      <c r="I95" s="222">
        <f>ROUND(E95*H95,2)</f>
        <v>0</v>
      </c>
      <c r="J95" s="223"/>
      <c r="K95" s="222">
        <f>ROUND(E95*J95,2)</f>
        <v>0</v>
      </c>
      <c r="L95" s="222">
        <v>21</v>
      </c>
      <c r="M95" s="222">
        <f>G95*(1+L95/100)</f>
        <v>0</v>
      </c>
      <c r="N95" s="222">
        <v>0</v>
      </c>
      <c r="O95" s="222">
        <f>ROUND(E95*N95,2)</f>
        <v>0</v>
      </c>
      <c r="P95" s="222">
        <v>0</v>
      </c>
      <c r="Q95" s="222">
        <f>ROUND(E95*P95,2)</f>
        <v>0</v>
      </c>
      <c r="R95" s="222" t="s">
        <v>510</v>
      </c>
      <c r="S95" s="222" t="s">
        <v>259</v>
      </c>
      <c r="T95" s="222" t="s">
        <v>260</v>
      </c>
      <c r="U95" s="222">
        <v>0</v>
      </c>
      <c r="V95" s="222">
        <f>ROUND(E95*U95,2)</f>
        <v>0</v>
      </c>
      <c r="W95" s="222"/>
      <c r="X95" s="222" t="s">
        <v>414</v>
      </c>
      <c r="Y95" s="212"/>
      <c r="Z95" s="212"/>
      <c r="AA95" s="212"/>
      <c r="AB95" s="212"/>
      <c r="AC95" s="212"/>
      <c r="AD95" s="212"/>
      <c r="AE95" s="212"/>
      <c r="AF95" s="212"/>
      <c r="AG95" s="212" t="s">
        <v>415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60" t="s">
        <v>416</v>
      </c>
      <c r="D96" s="256"/>
      <c r="E96" s="256"/>
      <c r="F96" s="256"/>
      <c r="G96" s="256"/>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270</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x14ac:dyDescent="0.2">
      <c r="A97" s="225" t="s">
        <v>232</v>
      </c>
      <c r="B97" s="226" t="s">
        <v>133</v>
      </c>
      <c r="C97" s="246" t="s">
        <v>134</v>
      </c>
      <c r="D97" s="227"/>
      <c r="E97" s="228"/>
      <c r="F97" s="229"/>
      <c r="G97" s="229">
        <f>SUMIF(AG98:AG161,"&lt;&gt;NOR",G98:G161)</f>
        <v>0</v>
      </c>
      <c r="H97" s="229"/>
      <c r="I97" s="229">
        <f>SUM(I98:I161)</f>
        <v>0</v>
      </c>
      <c r="J97" s="229"/>
      <c r="K97" s="229">
        <f>SUM(K98:K161)</f>
        <v>0</v>
      </c>
      <c r="L97" s="229"/>
      <c r="M97" s="229">
        <f>SUM(M98:M161)</f>
        <v>0</v>
      </c>
      <c r="N97" s="229"/>
      <c r="O97" s="229">
        <f>SUM(O98:O161)</f>
        <v>0.06</v>
      </c>
      <c r="P97" s="229"/>
      <c r="Q97" s="229">
        <f>SUM(Q98:Q161)</f>
        <v>0</v>
      </c>
      <c r="R97" s="229"/>
      <c r="S97" s="229"/>
      <c r="T97" s="230"/>
      <c r="U97" s="224"/>
      <c r="V97" s="224">
        <f>SUM(V98:V161)</f>
        <v>11.200000000000001</v>
      </c>
      <c r="W97" s="224"/>
      <c r="X97" s="224"/>
      <c r="AG97" t="s">
        <v>233</v>
      </c>
    </row>
    <row r="98" spans="1:60" outlineLevel="1" x14ac:dyDescent="0.2">
      <c r="A98" s="231">
        <v>18</v>
      </c>
      <c r="B98" s="232" t="s">
        <v>755</v>
      </c>
      <c r="C98" s="248" t="s">
        <v>2028</v>
      </c>
      <c r="D98" s="233" t="s">
        <v>375</v>
      </c>
      <c r="E98" s="234">
        <v>6.5335999999999999</v>
      </c>
      <c r="F98" s="235"/>
      <c r="G98" s="236">
        <f>ROUND(E98*F98,2)</f>
        <v>0</v>
      </c>
      <c r="H98" s="235"/>
      <c r="I98" s="236">
        <f>ROUND(E98*H98,2)</f>
        <v>0</v>
      </c>
      <c r="J98" s="235"/>
      <c r="K98" s="236">
        <f>ROUND(E98*J98,2)</f>
        <v>0</v>
      </c>
      <c r="L98" s="236">
        <v>21</v>
      </c>
      <c r="M98" s="236">
        <f>G98*(1+L98/100)</f>
        <v>0</v>
      </c>
      <c r="N98" s="236">
        <v>0</v>
      </c>
      <c r="O98" s="236">
        <f>ROUND(E98*N98,2)</f>
        <v>0</v>
      </c>
      <c r="P98" s="236">
        <v>0</v>
      </c>
      <c r="Q98" s="236">
        <f>ROUND(E98*P98,2)</f>
        <v>0</v>
      </c>
      <c r="R98" s="236"/>
      <c r="S98" s="236" t="s">
        <v>237</v>
      </c>
      <c r="T98" s="237" t="s">
        <v>238</v>
      </c>
      <c r="U98" s="222">
        <v>0</v>
      </c>
      <c r="V98" s="222">
        <f>ROUND(E98*U98,2)</f>
        <v>0</v>
      </c>
      <c r="W98" s="222"/>
      <c r="X98" s="222" t="s">
        <v>261</v>
      </c>
      <c r="Y98" s="212"/>
      <c r="Z98" s="212"/>
      <c r="AA98" s="212"/>
      <c r="AB98" s="212"/>
      <c r="AC98" s="212"/>
      <c r="AD98" s="212"/>
      <c r="AE98" s="212"/>
      <c r="AF98" s="212"/>
      <c r="AG98" s="212" t="s">
        <v>262</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58" t="s">
        <v>2029</v>
      </c>
      <c r="D99" s="252"/>
      <c r="E99" s="253">
        <v>7.2556000000000003</v>
      </c>
      <c r="F99" s="222"/>
      <c r="G99" s="222"/>
      <c r="H99" s="222"/>
      <c r="I99" s="222"/>
      <c r="J99" s="222"/>
      <c r="K99" s="222"/>
      <c r="L99" s="222"/>
      <c r="M99" s="222"/>
      <c r="N99" s="222"/>
      <c r="O99" s="222"/>
      <c r="P99" s="222"/>
      <c r="Q99" s="222"/>
      <c r="R99" s="222"/>
      <c r="S99" s="222"/>
      <c r="T99" s="222"/>
      <c r="U99" s="222"/>
      <c r="V99" s="222"/>
      <c r="W99" s="222"/>
      <c r="X99" s="222"/>
      <c r="Y99" s="212"/>
      <c r="Z99" s="212"/>
      <c r="AA99" s="212"/>
      <c r="AB99" s="212"/>
      <c r="AC99" s="212"/>
      <c r="AD99" s="212"/>
      <c r="AE99" s="212"/>
      <c r="AF99" s="212"/>
      <c r="AG99" s="212" t="s">
        <v>264</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58" t="s">
        <v>2030</v>
      </c>
      <c r="D100" s="252"/>
      <c r="E100" s="253">
        <v>5.17</v>
      </c>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264</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58" t="s">
        <v>2031</v>
      </c>
      <c r="D101" s="252"/>
      <c r="E101" s="253"/>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264</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58" t="s">
        <v>2032</v>
      </c>
      <c r="D102" s="252"/>
      <c r="E102" s="253"/>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264</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58" t="s">
        <v>284</v>
      </c>
      <c r="D103" s="252"/>
      <c r="E103" s="253"/>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264</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58" t="s">
        <v>2033</v>
      </c>
      <c r="D104" s="252"/>
      <c r="E104" s="253">
        <v>-4.18</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264</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58" t="s">
        <v>2034</v>
      </c>
      <c r="D105" s="252"/>
      <c r="E105" s="253"/>
      <c r="F105" s="222"/>
      <c r="G105" s="22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264</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58" t="s">
        <v>2035</v>
      </c>
      <c r="D106" s="252"/>
      <c r="E106" s="253"/>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264</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58" t="s">
        <v>284</v>
      </c>
      <c r="D107" s="252"/>
      <c r="E107" s="253"/>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264</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58" t="s">
        <v>2036</v>
      </c>
      <c r="D108" s="252"/>
      <c r="E108" s="253">
        <v>-10.446</v>
      </c>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264</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58" t="s">
        <v>2037</v>
      </c>
      <c r="D109" s="252"/>
      <c r="E109" s="253"/>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264</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58" t="s">
        <v>2038</v>
      </c>
      <c r="D110" s="252"/>
      <c r="E110" s="253"/>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264</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58" t="s">
        <v>284</v>
      </c>
      <c r="D111" s="252"/>
      <c r="E111" s="253"/>
      <c r="F111" s="222"/>
      <c r="G111" s="222"/>
      <c r="H111" s="222"/>
      <c r="I111" s="222"/>
      <c r="J111" s="222"/>
      <c r="K111" s="222"/>
      <c r="L111" s="222"/>
      <c r="M111" s="222"/>
      <c r="N111" s="222"/>
      <c r="O111" s="222"/>
      <c r="P111" s="222"/>
      <c r="Q111" s="222"/>
      <c r="R111" s="222"/>
      <c r="S111" s="222"/>
      <c r="T111" s="222"/>
      <c r="U111" s="222"/>
      <c r="V111" s="222"/>
      <c r="W111" s="222"/>
      <c r="X111" s="222"/>
      <c r="Y111" s="212"/>
      <c r="Z111" s="212"/>
      <c r="AA111" s="212"/>
      <c r="AB111" s="212"/>
      <c r="AC111" s="212"/>
      <c r="AD111" s="212"/>
      <c r="AE111" s="212"/>
      <c r="AF111" s="212"/>
      <c r="AG111" s="212" t="s">
        <v>264</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58" t="s">
        <v>2039</v>
      </c>
      <c r="D112" s="252"/>
      <c r="E112" s="253">
        <v>8.734</v>
      </c>
      <c r="F112" s="222"/>
      <c r="G112" s="222"/>
      <c r="H112" s="222"/>
      <c r="I112" s="222"/>
      <c r="J112" s="222"/>
      <c r="K112" s="222"/>
      <c r="L112" s="222"/>
      <c r="M112" s="222"/>
      <c r="N112" s="222"/>
      <c r="O112" s="222"/>
      <c r="P112" s="222"/>
      <c r="Q112" s="222"/>
      <c r="R112" s="222"/>
      <c r="S112" s="222"/>
      <c r="T112" s="222"/>
      <c r="U112" s="222"/>
      <c r="V112" s="222"/>
      <c r="W112" s="222"/>
      <c r="X112" s="222"/>
      <c r="Y112" s="212"/>
      <c r="Z112" s="212"/>
      <c r="AA112" s="212"/>
      <c r="AB112" s="212"/>
      <c r="AC112" s="212"/>
      <c r="AD112" s="212"/>
      <c r="AE112" s="212"/>
      <c r="AF112" s="212"/>
      <c r="AG112" s="212" t="s">
        <v>264</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31">
        <v>19</v>
      </c>
      <c r="B113" s="232" t="s">
        <v>758</v>
      </c>
      <c r="C113" s="248" t="s">
        <v>2040</v>
      </c>
      <c r="D113" s="233" t="s">
        <v>312</v>
      </c>
      <c r="E113" s="234">
        <v>8.3490000000000002</v>
      </c>
      <c r="F113" s="235"/>
      <c r="G113" s="236">
        <f>ROUND(E113*F113,2)</f>
        <v>0</v>
      </c>
      <c r="H113" s="235"/>
      <c r="I113" s="236">
        <f>ROUND(E113*H113,2)</f>
        <v>0</v>
      </c>
      <c r="J113" s="235"/>
      <c r="K113" s="236">
        <f>ROUND(E113*J113,2)</f>
        <v>0</v>
      </c>
      <c r="L113" s="236">
        <v>21</v>
      </c>
      <c r="M113" s="236">
        <f>G113*(1+L113/100)</f>
        <v>0</v>
      </c>
      <c r="N113" s="236">
        <v>0</v>
      </c>
      <c r="O113" s="236">
        <f>ROUND(E113*N113,2)</f>
        <v>0</v>
      </c>
      <c r="P113" s="236">
        <v>0</v>
      </c>
      <c r="Q113" s="236">
        <f>ROUND(E113*P113,2)</f>
        <v>0</v>
      </c>
      <c r="R113" s="236"/>
      <c r="S113" s="236" t="s">
        <v>237</v>
      </c>
      <c r="T113" s="237" t="s">
        <v>238</v>
      </c>
      <c r="U113" s="222">
        <v>0</v>
      </c>
      <c r="V113" s="222">
        <f>ROUND(E113*U113,2)</f>
        <v>0</v>
      </c>
      <c r="W113" s="222"/>
      <c r="X113" s="222" t="s">
        <v>261</v>
      </c>
      <c r="Y113" s="212"/>
      <c r="Z113" s="212"/>
      <c r="AA113" s="212"/>
      <c r="AB113" s="212"/>
      <c r="AC113" s="212"/>
      <c r="AD113" s="212"/>
      <c r="AE113" s="212"/>
      <c r="AF113" s="212"/>
      <c r="AG113" s="212" t="s">
        <v>262</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58" t="s">
        <v>2041</v>
      </c>
      <c r="D114" s="252"/>
      <c r="E114" s="253">
        <v>36.277999999999999</v>
      </c>
      <c r="F114" s="222"/>
      <c r="G114" s="222"/>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264</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58" t="s">
        <v>1904</v>
      </c>
      <c r="D115" s="252"/>
      <c r="E115" s="253"/>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264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58" t="s">
        <v>2042</v>
      </c>
      <c r="D116" s="252"/>
      <c r="E116" s="253"/>
      <c r="F116" s="222"/>
      <c r="G116" s="22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264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58" t="s">
        <v>284</v>
      </c>
      <c r="D117" s="252"/>
      <c r="E117" s="253"/>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264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58" t="s">
        <v>2043</v>
      </c>
      <c r="D118" s="252"/>
      <c r="E118" s="253">
        <v>3.96</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264</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58" t="s">
        <v>2044</v>
      </c>
      <c r="D119" s="252"/>
      <c r="E119" s="253"/>
      <c r="F119" s="222"/>
      <c r="G119" s="222"/>
      <c r="H119" s="222"/>
      <c r="I119" s="222"/>
      <c r="J119" s="222"/>
      <c r="K119" s="222"/>
      <c r="L119" s="222"/>
      <c r="M119" s="222"/>
      <c r="N119" s="222"/>
      <c r="O119" s="222"/>
      <c r="P119" s="222"/>
      <c r="Q119" s="222"/>
      <c r="R119" s="222"/>
      <c r="S119" s="222"/>
      <c r="T119" s="222"/>
      <c r="U119" s="222"/>
      <c r="V119" s="222"/>
      <c r="W119" s="222"/>
      <c r="X119" s="222"/>
      <c r="Y119" s="212"/>
      <c r="Z119" s="212"/>
      <c r="AA119" s="212"/>
      <c r="AB119" s="212"/>
      <c r="AC119" s="212"/>
      <c r="AD119" s="212"/>
      <c r="AE119" s="212"/>
      <c r="AF119" s="212"/>
      <c r="AG119" s="212" t="s">
        <v>264</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58" t="s">
        <v>284</v>
      </c>
      <c r="D120" s="252"/>
      <c r="E120" s="253"/>
      <c r="F120" s="222"/>
      <c r="G120" s="222"/>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264</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58" t="s">
        <v>2045</v>
      </c>
      <c r="D121" s="252"/>
      <c r="E121" s="253">
        <v>-9.9</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264</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58" t="s">
        <v>2046</v>
      </c>
      <c r="D122" s="252"/>
      <c r="E122" s="253"/>
      <c r="F122" s="222"/>
      <c r="G122" s="22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264</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58" t="s">
        <v>284</v>
      </c>
      <c r="D123" s="252"/>
      <c r="E123" s="253"/>
      <c r="F123" s="222"/>
      <c r="G123" s="22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264</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58" t="s">
        <v>2047</v>
      </c>
      <c r="D124" s="252"/>
      <c r="E124" s="253">
        <v>-26.378</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264</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58" t="s">
        <v>2038</v>
      </c>
      <c r="D125" s="252"/>
      <c r="E125" s="253"/>
      <c r="F125" s="222"/>
      <c r="G125" s="222"/>
      <c r="H125" s="222"/>
      <c r="I125" s="222"/>
      <c r="J125" s="222"/>
      <c r="K125" s="222"/>
      <c r="L125" s="222"/>
      <c r="M125" s="222"/>
      <c r="N125" s="222"/>
      <c r="O125" s="222"/>
      <c r="P125" s="222"/>
      <c r="Q125" s="222"/>
      <c r="R125" s="222"/>
      <c r="S125" s="222"/>
      <c r="T125" s="222"/>
      <c r="U125" s="222"/>
      <c r="V125" s="222"/>
      <c r="W125" s="222"/>
      <c r="X125" s="222"/>
      <c r="Y125" s="212"/>
      <c r="Z125" s="212"/>
      <c r="AA125" s="212"/>
      <c r="AB125" s="212"/>
      <c r="AC125" s="212"/>
      <c r="AD125" s="212"/>
      <c r="AE125" s="212"/>
      <c r="AF125" s="212"/>
      <c r="AG125" s="212" t="s">
        <v>264</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58" t="s">
        <v>284</v>
      </c>
      <c r="D126" s="252"/>
      <c r="E126" s="253"/>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264</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58" t="s">
        <v>2048</v>
      </c>
      <c r="D127" s="252"/>
      <c r="E127" s="253">
        <v>4.3890000000000002</v>
      </c>
      <c r="F127" s="222"/>
      <c r="G127" s="222"/>
      <c r="H127" s="222"/>
      <c r="I127" s="222"/>
      <c r="J127" s="222"/>
      <c r="K127" s="222"/>
      <c r="L127" s="222"/>
      <c r="M127" s="222"/>
      <c r="N127" s="222"/>
      <c r="O127" s="222"/>
      <c r="P127" s="222"/>
      <c r="Q127" s="222"/>
      <c r="R127" s="222"/>
      <c r="S127" s="222"/>
      <c r="T127" s="222"/>
      <c r="U127" s="222"/>
      <c r="V127" s="222"/>
      <c r="W127" s="222"/>
      <c r="X127" s="222"/>
      <c r="Y127" s="212"/>
      <c r="Z127" s="212"/>
      <c r="AA127" s="212"/>
      <c r="AB127" s="212"/>
      <c r="AC127" s="212"/>
      <c r="AD127" s="212"/>
      <c r="AE127" s="212"/>
      <c r="AF127" s="212"/>
      <c r="AG127" s="212" t="s">
        <v>264</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2.5" outlineLevel="1" x14ac:dyDescent="0.2">
      <c r="A128" s="231">
        <v>20</v>
      </c>
      <c r="B128" s="232" t="s">
        <v>2049</v>
      </c>
      <c r="C128" s="248" t="s">
        <v>2050</v>
      </c>
      <c r="D128" s="233" t="s">
        <v>457</v>
      </c>
      <c r="E128" s="234">
        <v>3.99</v>
      </c>
      <c r="F128" s="235"/>
      <c r="G128" s="236">
        <f>ROUND(E128*F128,2)</f>
        <v>0</v>
      </c>
      <c r="H128" s="235"/>
      <c r="I128" s="236">
        <f>ROUND(E128*H128,2)</f>
        <v>0</v>
      </c>
      <c r="J128" s="235"/>
      <c r="K128" s="236">
        <f>ROUND(E128*J128,2)</f>
        <v>0</v>
      </c>
      <c r="L128" s="236">
        <v>21</v>
      </c>
      <c r="M128" s="236">
        <f>G128*(1+L128/100)</f>
        <v>0</v>
      </c>
      <c r="N128" s="236">
        <v>2.4399999999999999E-3</v>
      </c>
      <c r="O128" s="236">
        <f>ROUND(E128*N128,2)</f>
        <v>0.01</v>
      </c>
      <c r="P128" s="236">
        <v>0</v>
      </c>
      <c r="Q128" s="236">
        <f>ROUND(E128*P128,2)</f>
        <v>0</v>
      </c>
      <c r="R128" s="236" t="s">
        <v>769</v>
      </c>
      <c r="S128" s="236" t="s">
        <v>259</v>
      </c>
      <c r="T128" s="237" t="s">
        <v>260</v>
      </c>
      <c r="U128" s="222">
        <v>0.45600000000000002</v>
      </c>
      <c r="V128" s="222">
        <f>ROUND(E128*U128,2)</f>
        <v>1.82</v>
      </c>
      <c r="W128" s="222"/>
      <c r="X128" s="222" t="s">
        <v>248</v>
      </c>
      <c r="Y128" s="212"/>
      <c r="Z128" s="212"/>
      <c r="AA128" s="212"/>
      <c r="AB128" s="212"/>
      <c r="AC128" s="212"/>
      <c r="AD128" s="212"/>
      <c r="AE128" s="212"/>
      <c r="AF128" s="212"/>
      <c r="AG128" s="212" t="s">
        <v>249</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58" t="s">
        <v>2051</v>
      </c>
      <c r="D129" s="252"/>
      <c r="E129" s="253">
        <v>9</v>
      </c>
      <c r="F129" s="222"/>
      <c r="G129" s="222"/>
      <c r="H129" s="222"/>
      <c r="I129" s="222"/>
      <c r="J129" s="222"/>
      <c r="K129" s="222"/>
      <c r="L129" s="222"/>
      <c r="M129" s="222"/>
      <c r="N129" s="222"/>
      <c r="O129" s="222"/>
      <c r="P129" s="222"/>
      <c r="Q129" s="222"/>
      <c r="R129" s="222"/>
      <c r="S129" s="222"/>
      <c r="T129" s="222"/>
      <c r="U129" s="222"/>
      <c r="V129" s="222"/>
      <c r="W129" s="222"/>
      <c r="X129" s="222"/>
      <c r="Y129" s="212"/>
      <c r="Z129" s="212"/>
      <c r="AA129" s="212"/>
      <c r="AB129" s="212"/>
      <c r="AC129" s="212"/>
      <c r="AD129" s="212"/>
      <c r="AE129" s="212"/>
      <c r="AF129" s="212"/>
      <c r="AG129" s="212" t="s">
        <v>264</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58" t="s">
        <v>2052</v>
      </c>
      <c r="D130" s="252"/>
      <c r="E130" s="253">
        <v>23.98</v>
      </c>
      <c r="F130" s="222"/>
      <c r="G130" s="22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264</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58" t="s">
        <v>2053</v>
      </c>
      <c r="D131" s="252"/>
      <c r="E131" s="253"/>
      <c r="F131" s="222"/>
      <c r="G131" s="222"/>
      <c r="H131" s="222"/>
      <c r="I131" s="222"/>
      <c r="J131" s="222"/>
      <c r="K131" s="222"/>
      <c r="L131" s="222"/>
      <c r="M131" s="222"/>
      <c r="N131" s="222"/>
      <c r="O131" s="222"/>
      <c r="P131" s="222"/>
      <c r="Q131" s="222"/>
      <c r="R131" s="222"/>
      <c r="S131" s="222"/>
      <c r="T131" s="222"/>
      <c r="U131" s="222"/>
      <c r="V131" s="222"/>
      <c r="W131" s="222"/>
      <c r="X131" s="222"/>
      <c r="Y131" s="212"/>
      <c r="Z131" s="212"/>
      <c r="AA131" s="212"/>
      <c r="AB131" s="212"/>
      <c r="AC131" s="212"/>
      <c r="AD131" s="212"/>
      <c r="AE131" s="212"/>
      <c r="AF131" s="212"/>
      <c r="AG131" s="212" t="s">
        <v>264</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58" t="s">
        <v>2054</v>
      </c>
      <c r="D132" s="252"/>
      <c r="E132" s="253"/>
      <c r="F132" s="222"/>
      <c r="G132" s="22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264</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58" t="s">
        <v>284</v>
      </c>
      <c r="D133" s="252"/>
      <c r="E133" s="253"/>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264</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58" t="s">
        <v>2055</v>
      </c>
      <c r="D134" s="252"/>
      <c r="E134" s="253">
        <v>-9</v>
      </c>
      <c r="F134" s="222"/>
      <c r="G134" s="222"/>
      <c r="H134" s="222"/>
      <c r="I134" s="222"/>
      <c r="J134" s="222"/>
      <c r="K134" s="222"/>
      <c r="L134" s="222"/>
      <c r="M134" s="222"/>
      <c r="N134" s="222"/>
      <c r="O134" s="222"/>
      <c r="P134" s="222"/>
      <c r="Q134" s="222"/>
      <c r="R134" s="222"/>
      <c r="S134" s="222"/>
      <c r="T134" s="222"/>
      <c r="U134" s="222"/>
      <c r="V134" s="222"/>
      <c r="W134" s="222"/>
      <c r="X134" s="222"/>
      <c r="Y134" s="212"/>
      <c r="Z134" s="212"/>
      <c r="AA134" s="212"/>
      <c r="AB134" s="212"/>
      <c r="AC134" s="212"/>
      <c r="AD134" s="212"/>
      <c r="AE134" s="212"/>
      <c r="AF134" s="212"/>
      <c r="AG134" s="212" t="s">
        <v>264</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58" t="s">
        <v>2056</v>
      </c>
      <c r="D135" s="252"/>
      <c r="E135" s="253"/>
      <c r="F135" s="222"/>
      <c r="G135" s="222"/>
      <c r="H135" s="222"/>
      <c r="I135" s="222"/>
      <c r="J135" s="222"/>
      <c r="K135" s="222"/>
      <c r="L135" s="222"/>
      <c r="M135" s="222"/>
      <c r="N135" s="222"/>
      <c r="O135" s="222"/>
      <c r="P135" s="222"/>
      <c r="Q135" s="222"/>
      <c r="R135" s="222"/>
      <c r="S135" s="222"/>
      <c r="T135" s="222"/>
      <c r="U135" s="222"/>
      <c r="V135" s="222"/>
      <c r="W135" s="222"/>
      <c r="X135" s="222"/>
      <c r="Y135" s="212"/>
      <c r="Z135" s="212"/>
      <c r="AA135" s="212"/>
      <c r="AB135" s="212"/>
      <c r="AC135" s="212"/>
      <c r="AD135" s="212"/>
      <c r="AE135" s="212"/>
      <c r="AF135" s="212"/>
      <c r="AG135" s="212" t="s">
        <v>264</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58" t="s">
        <v>2057</v>
      </c>
      <c r="D136" s="252"/>
      <c r="E136" s="253"/>
      <c r="F136" s="222"/>
      <c r="G136" s="222"/>
      <c r="H136" s="222"/>
      <c r="I136" s="222"/>
      <c r="J136" s="222"/>
      <c r="K136" s="222"/>
      <c r="L136" s="222"/>
      <c r="M136" s="222"/>
      <c r="N136" s="222"/>
      <c r="O136" s="222"/>
      <c r="P136" s="222"/>
      <c r="Q136" s="222"/>
      <c r="R136" s="222"/>
      <c r="S136" s="222"/>
      <c r="T136" s="222"/>
      <c r="U136" s="222"/>
      <c r="V136" s="222"/>
      <c r="W136" s="222"/>
      <c r="X136" s="222"/>
      <c r="Y136" s="212"/>
      <c r="Z136" s="212"/>
      <c r="AA136" s="212"/>
      <c r="AB136" s="212"/>
      <c r="AC136" s="212"/>
      <c r="AD136" s="212"/>
      <c r="AE136" s="212"/>
      <c r="AF136" s="212"/>
      <c r="AG136" s="212" t="s">
        <v>264</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58" t="s">
        <v>284</v>
      </c>
      <c r="D137" s="252"/>
      <c r="E137" s="253"/>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264</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58" t="s">
        <v>2058</v>
      </c>
      <c r="D138" s="252"/>
      <c r="E138" s="253">
        <v>-23.98</v>
      </c>
      <c r="F138" s="222"/>
      <c r="G138" s="222"/>
      <c r="H138" s="222"/>
      <c r="I138" s="222"/>
      <c r="J138" s="222"/>
      <c r="K138" s="222"/>
      <c r="L138" s="222"/>
      <c r="M138" s="222"/>
      <c r="N138" s="222"/>
      <c r="O138" s="222"/>
      <c r="P138" s="222"/>
      <c r="Q138" s="222"/>
      <c r="R138" s="222"/>
      <c r="S138" s="222"/>
      <c r="T138" s="222"/>
      <c r="U138" s="222"/>
      <c r="V138" s="222"/>
      <c r="W138" s="222"/>
      <c r="X138" s="222"/>
      <c r="Y138" s="212"/>
      <c r="Z138" s="212"/>
      <c r="AA138" s="212"/>
      <c r="AB138" s="212"/>
      <c r="AC138" s="212"/>
      <c r="AD138" s="212"/>
      <c r="AE138" s="212"/>
      <c r="AF138" s="212"/>
      <c r="AG138" s="212" t="s">
        <v>264</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58" t="s">
        <v>2059</v>
      </c>
      <c r="D139" s="252"/>
      <c r="E139" s="253"/>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264</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58" t="s">
        <v>2060</v>
      </c>
      <c r="D140" s="252"/>
      <c r="E140" s="253"/>
      <c r="F140" s="222"/>
      <c r="G140" s="222"/>
      <c r="H140" s="222"/>
      <c r="I140" s="222"/>
      <c r="J140" s="222"/>
      <c r="K140" s="222"/>
      <c r="L140" s="222"/>
      <c r="M140" s="222"/>
      <c r="N140" s="222"/>
      <c r="O140" s="222"/>
      <c r="P140" s="222"/>
      <c r="Q140" s="222"/>
      <c r="R140" s="222"/>
      <c r="S140" s="222"/>
      <c r="T140" s="222"/>
      <c r="U140" s="222"/>
      <c r="V140" s="222"/>
      <c r="W140" s="222"/>
      <c r="X140" s="222"/>
      <c r="Y140" s="212"/>
      <c r="Z140" s="212"/>
      <c r="AA140" s="212"/>
      <c r="AB140" s="212"/>
      <c r="AC140" s="212"/>
      <c r="AD140" s="212"/>
      <c r="AE140" s="212"/>
      <c r="AF140" s="212"/>
      <c r="AG140" s="212" t="s">
        <v>264</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58" t="s">
        <v>284</v>
      </c>
      <c r="D141" s="252"/>
      <c r="E141" s="253"/>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264</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58" t="s">
        <v>2061</v>
      </c>
      <c r="D142" s="252"/>
      <c r="E142" s="253">
        <v>3.99</v>
      </c>
      <c r="F142" s="222"/>
      <c r="G142" s="222"/>
      <c r="H142" s="222"/>
      <c r="I142" s="222"/>
      <c r="J142" s="222"/>
      <c r="K142" s="222"/>
      <c r="L142" s="222"/>
      <c r="M142" s="222"/>
      <c r="N142" s="222"/>
      <c r="O142" s="222"/>
      <c r="P142" s="222"/>
      <c r="Q142" s="222"/>
      <c r="R142" s="222"/>
      <c r="S142" s="222"/>
      <c r="T142" s="222"/>
      <c r="U142" s="222"/>
      <c r="V142" s="222"/>
      <c r="W142" s="222"/>
      <c r="X142" s="222"/>
      <c r="Y142" s="212"/>
      <c r="Z142" s="212"/>
      <c r="AA142" s="212"/>
      <c r="AB142" s="212"/>
      <c r="AC142" s="212"/>
      <c r="AD142" s="212"/>
      <c r="AE142" s="212"/>
      <c r="AF142" s="212"/>
      <c r="AG142" s="212" t="s">
        <v>264</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ht="22.5" outlineLevel="1" x14ac:dyDescent="0.2">
      <c r="A143" s="231">
        <v>21</v>
      </c>
      <c r="B143" s="232" t="s">
        <v>2062</v>
      </c>
      <c r="C143" s="248" t="s">
        <v>2063</v>
      </c>
      <c r="D143" s="233" t="s">
        <v>457</v>
      </c>
      <c r="E143" s="234">
        <v>3.99</v>
      </c>
      <c r="F143" s="235"/>
      <c r="G143" s="236">
        <f>ROUND(E143*F143,2)</f>
        <v>0</v>
      </c>
      <c r="H143" s="235"/>
      <c r="I143" s="236">
        <f>ROUND(E143*H143,2)</f>
        <v>0</v>
      </c>
      <c r="J143" s="235"/>
      <c r="K143" s="236">
        <f>ROUND(E143*J143,2)</f>
        <v>0</v>
      </c>
      <c r="L143" s="236">
        <v>21</v>
      </c>
      <c r="M143" s="236">
        <f>G143*(1+L143/100)</f>
        <v>0</v>
      </c>
      <c r="N143" s="236">
        <v>2.0200000000000001E-3</v>
      </c>
      <c r="O143" s="236">
        <f>ROUND(E143*N143,2)</f>
        <v>0.01</v>
      </c>
      <c r="P143" s="236">
        <v>0</v>
      </c>
      <c r="Q143" s="236">
        <f>ROUND(E143*P143,2)</f>
        <v>0</v>
      </c>
      <c r="R143" s="236" t="s">
        <v>769</v>
      </c>
      <c r="S143" s="236" t="s">
        <v>259</v>
      </c>
      <c r="T143" s="237" t="s">
        <v>260</v>
      </c>
      <c r="U143" s="222">
        <v>0.23</v>
      </c>
      <c r="V143" s="222">
        <f>ROUND(E143*U143,2)</f>
        <v>0.92</v>
      </c>
      <c r="W143" s="222"/>
      <c r="X143" s="222" t="s">
        <v>248</v>
      </c>
      <c r="Y143" s="212"/>
      <c r="Z143" s="212"/>
      <c r="AA143" s="212"/>
      <c r="AB143" s="212"/>
      <c r="AC143" s="212"/>
      <c r="AD143" s="212"/>
      <c r="AE143" s="212"/>
      <c r="AF143" s="212"/>
      <c r="AG143" s="212" t="s">
        <v>249</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58" t="s">
        <v>2064</v>
      </c>
      <c r="D144" s="252"/>
      <c r="E144" s="253">
        <v>32.979999999999997</v>
      </c>
      <c r="F144" s="222"/>
      <c r="G144" s="222"/>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264</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58" t="s">
        <v>2065</v>
      </c>
      <c r="D145" s="252"/>
      <c r="E145" s="253"/>
      <c r="F145" s="222"/>
      <c r="G145" s="222"/>
      <c r="H145" s="222"/>
      <c r="I145" s="222"/>
      <c r="J145" s="222"/>
      <c r="K145" s="222"/>
      <c r="L145" s="222"/>
      <c r="M145" s="222"/>
      <c r="N145" s="222"/>
      <c r="O145" s="222"/>
      <c r="P145" s="222"/>
      <c r="Q145" s="222"/>
      <c r="R145" s="222"/>
      <c r="S145" s="222"/>
      <c r="T145" s="222"/>
      <c r="U145" s="222"/>
      <c r="V145" s="222"/>
      <c r="W145" s="222"/>
      <c r="X145" s="222"/>
      <c r="Y145" s="212"/>
      <c r="Z145" s="212"/>
      <c r="AA145" s="212"/>
      <c r="AB145" s="212"/>
      <c r="AC145" s="212"/>
      <c r="AD145" s="212"/>
      <c r="AE145" s="212"/>
      <c r="AF145" s="212"/>
      <c r="AG145" s="212" t="s">
        <v>264</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58" t="s">
        <v>2055</v>
      </c>
      <c r="D146" s="252"/>
      <c r="E146" s="253">
        <v>-9</v>
      </c>
      <c r="F146" s="222"/>
      <c r="G146" s="222"/>
      <c r="H146" s="222"/>
      <c r="I146" s="222"/>
      <c r="J146" s="222"/>
      <c r="K146" s="222"/>
      <c r="L146" s="222"/>
      <c r="M146" s="222"/>
      <c r="N146" s="222"/>
      <c r="O146" s="222"/>
      <c r="P146" s="222"/>
      <c r="Q146" s="222"/>
      <c r="R146" s="222"/>
      <c r="S146" s="222"/>
      <c r="T146" s="222"/>
      <c r="U146" s="222"/>
      <c r="V146" s="222"/>
      <c r="W146" s="222"/>
      <c r="X146" s="222"/>
      <c r="Y146" s="212"/>
      <c r="Z146" s="212"/>
      <c r="AA146" s="212"/>
      <c r="AB146" s="212"/>
      <c r="AC146" s="212"/>
      <c r="AD146" s="212"/>
      <c r="AE146" s="212"/>
      <c r="AF146" s="212"/>
      <c r="AG146" s="212" t="s">
        <v>264</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58" t="s">
        <v>2066</v>
      </c>
      <c r="D147" s="252"/>
      <c r="E147" s="253">
        <v>-23.98</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264</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58" t="s">
        <v>2067</v>
      </c>
      <c r="D148" s="252"/>
      <c r="E148" s="253">
        <v>3.99</v>
      </c>
      <c r="F148" s="222"/>
      <c r="G148" s="222"/>
      <c r="H148" s="222"/>
      <c r="I148" s="222"/>
      <c r="J148" s="222"/>
      <c r="K148" s="222"/>
      <c r="L148" s="222"/>
      <c r="M148" s="222"/>
      <c r="N148" s="222"/>
      <c r="O148" s="222"/>
      <c r="P148" s="222"/>
      <c r="Q148" s="222"/>
      <c r="R148" s="222"/>
      <c r="S148" s="222"/>
      <c r="T148" s="222"/>
      <c r="U148" s="222"/>
      <c r="V148" s="222"/>
      <c r="W148" s="222"/>
      <c r="X148" s="222"/>
      <c r="Y148" s="212"/>
      <c r="Z148" s="212"/>
      <c r="AA148" s="212"/>
      <c r="AB148" s="212"/>
      <c r="AC148" s="212"/>
      <c r="AD148" s="212"/>
      <c r="AE148" s="212"/>
      <c r="AF148" s="212"/>
      <c r="AG148" s="212" t="s">
        <v>264</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2.5" outlineLevel="1" x14ac:dyDescent="0.2">
      <c r="A149" s="231">
        <v>22</v>
      </c>
      <c r="B149" s="232" t="s">
        <v>783</v>
      </c>
      <c r="C149" s="248" t="s">
        <v>784</v>
      </c>
      <c r="D149" s="233" t="s">
        <v>316</v>
      </c>
      <c r="E149" s="234">
        <v>8.65</v>
      </c>
      <c r="F149" s="235"/>
      <c r="G149" s="236">
        <f>ROUND(E149*F149,2)</f>
        <v>0</v>
      </c>
      <c r="H149" s="235"/>
      <c r="I149" s="236">
        <f>ROUND(E149*H149,2)</f>
        <v>0</v>
      </c>
      <c r="J149" s="235"/>
      <c r="K149" s="236">
        <f>ROUND(E149*J149,2)</f>
        <v>0</v>
      </c>
      <c r="L149" s="236">
        <v>21</v>
      </c>
      <c r="M149" s="236">
        <f>G149*(1+L149/100)</f>
        <v>0</v>
      </c>
      <c r="N149" s="236">
        <v>5.0400000000000002E-3</v>
      </c>
      <c r="O149" s="236">
        <f>ROUND(E149*N149,2)</f>
        <v>0.04</v>
      </c>
      <c r="P149" s="236">
        <v>0</v>
      </c>
      <c r="Q149" s="236">
        <f>ROUND(E149*P149,2)</f>
        <v>0</v>
      </c>
      <c r="R149" s="236" t="s">
        <v>769</v>
      </c>
      <c r="S149" s="236" t="s">
        <v>259</v>
      </c>
      <c r="T149" s="237" t="s">
        <v>260</v>
      </c>
      <c r="U149" s="222">
        <v>0.97799999999999998</v>
      </c>
      <c r="V149" s="222">
        <f>ROUND(E149*U149,2)</f>
        <v>8.4600000000000009</v>
      </c>
      <c r="W149" s="222"/>
      <c r="X149" s="222" t="s">
        <v>248</v>
      </c>
      <c r="Y149" s="212"/>
      <c r="Z149" s="212"/>
      <c r="AA149" s="212"/>
      <c r="AB149" s="212"/>
      <c r="AC149" s="212"/>
      <c r="AD149" s="212"/>
      <c r="AE149" s="212"/>
      <c r="AF149" s="212"/>
      <c r="AG149" s="212" t="s">
        <v>249</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58" t="s">
        <v>2068</v>
      </c>
      <c r="D150" s="252"/>
      <c r="E150" s="253">
        <v>2</v>
      </c>
      <c r="F150" s="222"/>
      <c r="G150" s="222"/>
      <c r="H150" s="222"/>
      <c r="I150" s="222"/>
      <c r="J150" s="222"/>
      <c r="K150" s="222"/>
      <c r="L150" s="222"/>
      <c r="M150" s="222"/>
      <c r="N150" s="222"/>
      <c r="O150" s="222"/>
      <c r="P150" s="222"/>
      <c r="Q150" s="222"/>
      <c r="R150" s="222"/>
      <c r="S150" s="222"/>
      <c r="T150" s="222"/>
      <c r="U150" s="222"/>
      <c r="V150" s="222"/>
      <c r="W150" s="222"/>
      <c r="X150" s="222"/>
      <c r="Y150" s="212"/>
      <c r="Z150" s="212"/>
      <c r="AA150" s="212"/>
      <c r="AB150" s="212"/>
      <c r="AC150" s="212"/>
      <c r="AD150" s="212"/>
      <c r="AE150" s="212"/>
      <c r="AF150" s="212"/>
      <c r="AG150" s="212" t="s">
        <v>264</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58" t="s">
        <v>2069</v>
      </c>
      <c r="D151" s="252"/>
      <c r="E151" s="253">
        <v>2.7</v>
      </c>
      <c r="F151" s="222"/>
      <c r="G151" s="22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264</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58" t="s">
        <v>2070</v>
      </c>
      <c r="D152" s="252"/>
      <c r="E152" s="253"/>
      <c r="F152" s="222"/>
      <c r="G152" s="222"/>
      <c r="H152" s="222"/>
      <c r="I152" s="222"/>
      <c r="J152" s="222"/>
      <c r="K152" s="222"/>
      <c r="L152" s="222"/>
      <c r="M152" s="222"/>
      <c r="N152" s="222"/>
      <c r="O152" s="222"/>
      <c r="P152" s="222"/>
      <c r="Q152" s="222"/>
      <c r="R152" s="222"/>
      <c r="S152" s="222"/>
      <c r="T152" s="222"/>
      <c r="U152" s="222"/>
      <c r="V152" s="222"/>
      <c r="W152" s="222"/>
      <c r="X152" s="222"/>
      <c r="Y152" s="212"/>
      <c r="Z152" s="212"/>
      <c r="AA152" s="212"/>
      <c r="AB152" s="212"/>
      <c r="AC152" s="212"/>
      <c r="AD152" s="212"/>
      <c r="AE152" s="212"/>
      <c r="AF152" s="212"/>
      <c r="AG152" s="212" t="s">
        <v>264</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58" t="s">
        <v>2071</v>
      </c>
      <c r="D153" s="252"/>
      <c r="E153" s="253"/>
      <c r="F153" s="222"/>
      <c r="G153" s="222"/>
      <c r="H153" s="222"/>
      <c r="I153" s="222"/>
      <c r="J153" s="222"/>
      <c r="K153" s="222"/>
      <c r="L153" s="222"/>
      <c r="M153" s="222"/>
      <c r="N153" s="222"/>
      <c r="O153" s="222"/>
      <c r="P153" s="222"/>
      <c r="Q153" s="222"/>
      <c r="R153" s="222"/>
      <c r="S153" s="222"/>
      <c r="T153" s="222"/>
      <c r="U153" s="222"/>
      <c r="V153" s="222"/>
      <c r="W153" s="222"/>
      <c r="X153" s="222"/>
      <c r="Y153" s="212"/>
      <c r="Z153" s="212"/>
      <c r="AA153" s="212"/>
      <c r="AB153" s="212"/>
      <c r="AC153" s="212"/>
      <c r="AD153" s="212"/>
      <c r="AE153" s="212"/>
      <c r="AF153" s="212"/>
      <c r="AG153" s="212" t="s">
        <v>264</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58" t="s">
        <v>284</v>
      </c>
      <c r="D154" s="252"/>
      <c r="E154" s="253"/>
      <c r="F154" s="222"/>
      <c r="G154" s="222"/>
      <c r="H154" s="222"/>
      <c r="I154" s="222"/>
      <c r="J154" s="222"/>
      <c r="K154" s="222"/>
      <c r="L154" s="222"/>
      <c r="M154" s="222"/>
      <c r="N154" s="222"/>
      <c r="O154" s="222"/>
      <c r="P154" s="222"/>
      <c r="Q154" s="222"/>
      <c r="R154" s="222"/>
      <c r="S154" s="222"/>
      <c r="T154" s="222"/>
      <c r="U154" s="222"/>
      <c r="V154" s="222"/>
      <c r="W154" s="222"/>
      <c r="X154" s="222"/>
      <c r="Y154" s="212"/>
      <c r="Z154" s="212"/>
      <c r="AA154" s="212"/>
      <c r="AB154" s="212"/>
      <c r="AC154" s="212"/>
      <c r="AD154" s="212"/>
      <c r="AE154" s="212"/>
      <c r="AF154" s="212"/>
      <c r="AG154" s="212" t="s">
        <v>264</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58" t="s">
        <v>2072</v>
      </c>
      <c r="D155" s="252"/>
      <c r="E155" s="253">
        <v>-2.7</v>
      </c>
      <c r="F155" s="222"/>
      <c r="G155" s="222"/>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264</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58" t="s">
        <v>2070</v>
      </c>
      <c r="D156" s="252"/>
      <c r="E156" s="253"/>
      <c r="F156" s="222"/>
      <c r="G156" s="222"/>
      <c r="H156" s="222"/>
      <c r="I156" s="222"/>
      <c r="J156" s="222"/>
      <c r="K156" s="222"/>
      <c r="L156" s="222"/>
      <c r="M156" s="222"/>
      <c r="N156" s="222"/>
      <c r="O156" s="222"/>
      <c r="P156" s="222"/>
      <c r="Q156" s="222"/>
      <c r="R156" s="222"/>
      <c r="S156" s="222"/>
      <c r="T156" s="222"/>
      <c r="U156" s="222"/>
      <c r="V156" s="222"/>
      <c r="W156" s="222"/>
      <c r="X156" s="222"/>
      <c r="Y156" s="212"/>
      <c r="Z156" s="212"/>
      <c r="AA156" s="212"/>
      <c r="AB156" s="212"/>
      <c r="AC156" s="212"/>
      <c r="AD156" s="212"/>
      <c r="AE156" s="212"/>
      <c r="AF156" s="212"/>
      <c r="AG156" s="212" t="s">
        <v>264</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58" t="s">
        <v>2073</v>
      </c>
      <c r="D157" s="252"/>
      <c r="E157" s="253"/>
      <c r="F157" s="222"/>
      <c r="G157" s="222"/>
      <c r="H157" s="222"/>
      <c r="I157" s="222"/>
      <c r="J157" s="222"/>
      <c r="K157" s="222"/>
      <c r="L157" s="222"/>
      <c r="M157" s="222"/>
      <c r="N157" s="222"/>
      <c r="O157" s="222"/>
      <c r="P157" s="222"/>
      <c r="Q157" s="222"/>
      <c r="R157" s="222"/>
      <c r="S157" s="222"/>
      <c r="T157" s="222"/>
      <c r="U157" s="222"/>
      <c r="V157" s="222"/>
      <c r="W157" s="222"/>
      <c r="X157" s="222"/>
      <c r="Y157" s="212"/>
      <c r="Z157" s="212"/>
      <c r="AA157" s="212"/>
      <c r="AB157" s="212"/>
      <c r="AC157" s="212"/>
      <c r="AD157" s="212"/>
      <c r="AE157" s="212"/>
      <c r="AF157" s="212"/>
      <c r="AG157" s="212" t="s">
        <v>264</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58" t="s">
        <v>284</v>
      </c>
      <c r="D158" s="252"/>
      <c r="E158" s="253"/>
      <c r="F158" s="222"/>
      <c r="G158" s="222"/>
      <c r="H158" s="222"/>
      <c r="I158" s="222"/>
      <c r="J158" s="222"/>
      <c r="K158" s="222"/>
      <c r="L158" s="222"/>
      <c r="M158" s="222"/>
      <c r="N158" s="222"/>
      <c r="O158" s="222"/>
      <c r="P158" s="222"/>
      <c r="Q158" s="222"/>
      <c r="R158" s="222"/>
      <c r="S158" s="222"/>
      <c r="T158" s="222"/>
      <c r="U158" s="222"/>
      <c r="V158" s="222"/>
      <c r="W158" s="222"/>
      <c r="X158" s="222"/>
      <c r="Y158" s="212"/>
      <c r="Z158" s="212"/>
      <c r="AA158" s="212"/>
      <c r="AB158" s="212"/>
      <c r="AC158" s="212"/>
      <c r="AD158" s="212"/>
      <c r="AE158" s="212"/>
      <c r="AF158" s="212"/>
      <c r="AG158" s="212" t="s">
        <v>264</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58" t="s">
        <v>1729</v>
      </c>
      <c r="D159" s="252"/>
      <c r="E159" s="253">
        <v>6.65</v>
      </c>
      <c r="F159" s="222"/>
      <c r="G159" s="222"/>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264</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v>23</v>
      </c>
      <c r="B160" s="220" t="s">
        <v>787</v>
      </c>
      <c r="C160" s="261" t="s">
        <v>788</v>
      </c>
      <c r="D160" s="221" t="s">
        <v>0</v>
      </c>
      <c r="E160" s="257"/>
      <c r="F160" s="223"/>
      <c r="G160" s="222">
        <f>ROUND(E160*F160,2)</f>
        <v>0</v>
      </c>
      <c r="H160" s="223"/>
      <c r="I160" s="222">
        <f>ROUND(E160*H160,2)</f>
        <v>0</v>
      </c>
      <c r="J160" s="223"/>
      <c r="K160" s="222">
        <f>ROUND(E160*J160,2)</f>
        <v>0</v>
      </c>
      <c r="L160" s="222">
        <v>21</v>
      </c>
      <c r="M160" s="222">
        <f>G160*(1+L160/100)</f>
        <v>0</v>
      </c>
      <c r="N160" s="222">
        <v>0</v>
      </c>
      <c r="O160" s="222">
        <f>ROUND(E160*N160,2)</f>
        <v>0</v>
      </c>
      <c r="P160" s="222">
        <v>0</v>
      </c>
      <c r="Q160" s="222">
        <f>ROUND(E160*P160,2)</f>
        <v>0</v>
      </c>
      <c r="R160" s="222" t="s">
        <v>769</v>
      </c>
      <c r="S160" s="222" t="s">
        <v>259</v>
      </c>
      <c r="T160" s="222" t="s">
        <v>378</v>
      </c>
      <c r="U160" s="222">
        <v>0</v>
      </c>
      <c r="V160" s="222">
        <f>ROUND(E160*U160,2)</f>
        <v>0</v>
      </c>
      <c r="W160" s="222"/>
      <c r="X160" s="222" t="s">
        <v>414</v>
      </c>
      <c r="Y160" s="212"/>
      <c r="Z160" s="212"/>
      <c r="AA160" s="212"/>
      <c r="AB160" s="212"/>
      <c r="AC160" s="212"/>
      <c r="AD160" s="212"/>
      <c r="AE160" s="212"/>
      <c r="AF160" s="212"/>
      <c r="AG160" s="212" t="s">
        <v>415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60" t="s">
        <v>416</v>
      </c>
      <c r="D161" s="256"/>
      <c r="E161" s="256"/>
      <c r="F161" s="256"/>
      <c r="G161" s="256"/>
      <c r="H161" s="222"/>
      <c r="I161" s="222"/>
      <c r="J161" s="222"/>
      <c r="K161" s="222"/>
      <c r="L161" s="222"/>
      <c r="M161" s="222"/>
      <c r="N161" s="222"/>
      <c r="O161" s="222"/>
      <c r="P161" s="222"/>
      <c r="Q161" s="222"/>
      <c r="R161" s="222"/>
      <c r="S161" s="222"/>
      <c r="T161" s="222"/>
      <c r="U161" s="222"/>
      <c r="V161" s="222"/>
      <c r="W161" s="222"/>
      <c r="X161" s="222"/>
      <c r="Y161" s="212"/>
      <c r="Z161" s="212"/>
      <c r="AA161" s="212"/>
      <c r="AB161" s="212"/>
      <c r="AC161" s="212"/>
      <c r="AD161" s="212"/>
      <c r="AE161" s="212"/>
      <c r="AF161" s="212"/>
      <c r="AG161" s="212" t="s">
        <v>270</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x14ac:dyDescent="0.2">
      <c r="A162" s="225" t="s">
        <v>232</v>
      </c>
      <c r="B162" s="226" t="s">
        <v>141</v>
      </c>
      <c r="C162" s="246" t="s">
        <v>142</v>
      </c>
      <c r="D162" s="227"/>
      <c r="E162" s="228"/>
      <c r="F162" s="229"/>
      <c r="G162" s="229">
        <f>SUMIF(AG163:AG174,"&lt;&gt;NOR",G163:G174)</f>
        <v>0</v>
      </c>
      <c r="H162" s="229"/>
      <c r="I162" s="229">
        <f>SUM(I163:I174)</f>
        <v>0</v>
      </c>
      <c r="J162" s="229"/>
      <c r="K162" s="229">
        <f>SUM(K163:K174)</f>
        <v>0</v>
      </c>
      <c r="L162" s="229"/>
      <c r="M162" s="229">
        <f>SUM(M163:M174)</f>
        <v>0</v>
      </c>
      <c r="N162" s="229"/>
      <c r="O162" s="229">
        <f>SUM(O163:O174)</f>
        <v>0</v>
      </c>
      <c r="P162" s="229"/>
      <c r="Q162" s="229">
        <f>SUM(Q163:Q174)</f>
        <v>0</v>
      </c>
      <c r="R162" s="229"/>
      <c r="S162" s="229"/>
      <c r="T162" s="230"/>
      <c r="U162" s="224"/>
      <c r="V162" s="224">
        <f>SUM(V163:V174)</f>
        <v>0.7</v>
      </c>
      <c r="W162" s="224"/>
      <c r="X162" s="224"/>
      <c r="AG162" t="s">
        <v>233</v>
      </c>
    </row>
    <row r="163" spans="1:60" outlineLevel="1" x14ac:dyDescent="0.2">
      <c r="A163" s="231">
        <v>24</v>
      </c>
      <c r="B163" s="232" t="s">
        <v>2074</v>
      </c>
      <c r="C163" s="248" t="s">
        <v>2075</v>
      </c>
      <c r="D163" s="233" t="s">
        <v>457</v>
      </c>
      <c r="E163" s="234">
        <v>17.5</v>
      </c>
      <c r="F163" s="235"/>
      <c r="G163" s="236">
        <f>ROUND(E163*F163,2)</f>
        <v>0</v>
      </c>
      <c r="H163" s="235"/>
      <c r="I163" s="236">
        <f>ROUND(E163*H163,2)</f>
        <v>0</v>
      </c>
      <c r="J163" s="235"/>
      <c r="K163" s="236">
        <f>ROUND(E163*J163,2)</f>
        <v>0</v>
      </c>
      <c r="L163" s="236">
        <v>21</v>
      </c>
      <c r="M163" s="236">
        <f>G163*(1+L163/100)</f>
        <v>0</v>
      </c>
      <c r="N163" s="236">
        <v>0</v>
      </c>
      <c r="O163" s="236">
        <f>ROUND(E163*N163,2)</f>
        <v>0</v>
      </c>
      <c r="P163" s="236">
        <v>0</v>
      </c>
      <c r="Q163" s="236">
        <f>ROUND(E163*P163,2)</f>
        <v>0</v>
      </c>
      <c r="R163" s="236" t="s">
        <v>665</v>
      </c>
      <c r="S163" s="236" t="s">
        <v>259</v>
      </c>
      <c r="T163" s="237" t="s">
        <v>259</v>
      </c>
      <c r="U163" s="222">
        <v>0.04</v>
      </c>
      <c r="V163" s="222">
        <f>ROUND(E163*U163,2)</f>
        <v>0.7</v>
      </c>
      <c r="W163" s="222"/>
      <c r="X163" s="222" t="s">
        <v>248</v>
      </c>
      <c r="Y163" s="212"/>
      <c r="Z163" s="212"/>
      <c r="AA163" s="212"/>
      <c r="AB163" s="212"/>
      <c r="AC163" s="212"/>
      <c r="AD163" s="212"/>
      <c r="AE163" s="212"/>
      <c r="AF163" s="212"/>
      <c r="AG163" s="212" t="s">
        <v>313</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59" t="s">
        <v>2076</v>
      </c>
      <c r="D164" s="254"/>
      <c r="E164" s="254"/>
      <c r="F164" s="254"/>
      <c r="G164" s="254"/>
      <c r="H164" s="222"/>
      <c r="I164" s="222"/>
      <c r="J164" s="222"/>
      <c r="K164" s="222"/>
      <c r="L164" s="222"/>
      <c r="M164" s="222"/>
      <c r="N164" s="222"/>
      <c r="O164" s="222"/>
      <c r="P164" s="222"/>
      <c r="Q164" s="222"/>
      <c r="R164" s="222"/>
      <c r="S164" s="222"/>
      <c r="T164" s="222"/>
      <c r="U164" s="222"/>
      <c r="V164" s="222"/>
      <c r="W164" s="222"/>
      <c r="X164" s="222"/>
      <c r="Y164" s="212"/>
      <c r="Z164" s="212"/>
      <c r="AA164" s="212"/>
      <c r="AB164" s="212"/>
      <c r="AC164" s="212"/>
      <c r="AD164" s="212"/>
      <c r="AE164" s="212"/>
      <c r="AF164" s="212"/>
      <c r="AG164" s="212" t="s">
        <v>270</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58" t="s">
        <v>2077</v>
      </c>
      <c r="D165" s="252"/>
      <c r="E165" s="253">
        <v>8.17</v>
      </c>
      <c r="F165" s="222"/>
      <c r="G165" s="22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264</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58" t="s">
        <v>2078</v>
      </c>
      <c r="D166" s="252"/>
      <c r="E166" s="253">
        <v>8.5</v>
      </c>
      <c r="F166" s="222"/>
      <c r="G166" s="222"/>
      <c r="H166" s="222"/>
      <c r="I166" s="222"/>
      <c r="J166" s="222"/>
      <c r="K166" s="222"/>
      <c r="L166" s="222"/>
      <c r="M166" s="222"/>
      <c r="N166" s="222"/>
      <c r="O166" s="222"/>
      <c r="P166" s="222"/>
      <c r="Q166" s="222"/>
      <c r="R166" s="222"/>
      <c r="S166" s="222"/>
      <c r="T166" s="222"/>
      <c r="U166" s="222"/>
      <c r="V166" s="222"/>
      <c r="W166" s="222"/>
      <c r="X166" s="222"/>
      <c r="Y166" s="212"/>
      <c r="Z166" s="212"/>
      <c r="AA166" s="212"/>
      <c r="AB166" s="212"/>
      <c r="AC166" s="212"/>
      <c r="AD166" s="212"/>
      <c r="AE166" s="212"/>
      <c r="AF166" s="212"/>
      <c r="AG166" s="212" t="s">
        <v>264</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58" t="s">
        <v>2079</v>
      </c>
      <c r="D167" s="252"/>
      <c r="E167" s="253"/>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264</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58" t="s">
        <v>2080</v>
      </c>
      <c r="D168" s="252"/>
      <c r="E168" s="253"/>
      <c r="F168" s="222"/>
      <c r="G168" s="222"/>
      <c r="H168" s="222"/>
      <c r="I168" s="222"/>
      <c r="J168" s="222"/>
      <c r="K168" s="222"/>
      <c r="L168" s="222"/>
      <c r="M168" s="222"/>
      <c r="N168" s="222"/>
      <c r="O168" s="222"/>
      <c r="P168" s="222"/>
      <c r="Q168" s="222"/>
      <c r="R168" s="222"/>
      <c r="S168" s="222"/>
      <c r="T168" s="222"/>
      <c r="U168" s="222"/>
      <c r="V168" s="222"/>
      <c r="W168" s="222"/>
      <c r="X168" s="222"/>
      <c r="Y168" s="212"/>
      <c r="Z168" s="212"/>
      <c r="AA168" s="212"/>
      <c r="AB168" s="212"/>
      <c r="AC168" s="212"/>
      <c r="AD168" s="212"/>
      <c r="AE168" s="212"/>
      <c r="AF168" s="212"/>
      <c r="AG168" s="212" t="s">
        <v>264</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58" t="s">
        <v>284</v>
      </c>
      <c r="D169" s="252"/>
      <c r="E169" s="253"/>
      <c r="F169" s="222"/>
      <c r="G169" s="222"/>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264</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58" t="s">
        <v>2081</v>
      </c>
      <c r="D170" s="252"/>
      <c r="E170" s="253">
        <v>-8.17</v>
      </c>
      <c r="F170" s="222"/>
      <c r="G170" s="222"/>
      <c r="H170" s="222"/>
      <c r="I170" s="222"/>
      <c r="J170" s="222"/>
      <c r="K170" s="222"/>
      <c r="L170" s="222"/>
      <c r="M170" s="222"/>
      <c r="N170" s="222"/>
      <c r="O170" s="222"/>
      <c r="P170" s="222"/>
      <c r="Q170" s="222"/>
      <c r="R170" s="222"/>
      <c r="S170" s="222"/>
      <c r="T170" s="222"/>
      <c r="U170" s="222"/>
      <c r="V170" s="222"/>
      <c r="W170" s="222"/>
      <c r="X170" s="222"/>
      <c r="Y170" s="212"/>
      <c r="Z170" s="212"/>
      <c r="AA170" s="212"/>
      <c r="AB170" s="212"/>
      <c r="AC170" s="212"/>
      <c r="AD170" s="212"/>
      <c r="AE170" s="212"/>
      <c r="AF170" s="212"/>
      <c r="AG170" s="212" t="s">
        <v>264</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58" t="s">
        <v>2082</v>
      </c>
      <c r="D171" s="252"/>
      <c r="E171" s="253"/>
      <c r="F171" s="222"/>
      <c r="G171" s="222"/>
      <c r="H171" s="222"/>
      <c r="I171" s="222"/>
      <c r="J171" s="222"/>
      <c r="K171" s="222"/>
      <c r="L171" s="222"/>
      <c r="M171" s="222"/>
      <c r="N171" s="222"/>
      <c r="O171" s="222"/>
      <c r="P171" s="222"/>
      <c r="Q171" s="222"/>
      <c r="R171" s="222"/>
      <c r="S171" s="222"/>
      <c r="T171" s="222"/>
      <c r="U171" s="222"/>
      <c r="V171" s="222"/>
      <c r="W171" s="222"/>
      <c r="X171" s="222"/>
      <c r="Y171" s="212"/>
      <c r="Z171" s="212"/>
      <c r="AA171" s="212"/>
      <c r="AB171" s="212"/>
      <c r="AC171" s="212"/>
      <c r="AD171" s="212"/>
      <c r="AE171" s="212"/>
      <c r="AF171" s="212"/>
      <c r="AG171" s="212" t="s">
        <v>264</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58" t="s">
        <v>2083</v>
      </c>
      <c r="D172" s="252"/>
      <c r="E172" s="253"/>
      <c r="F172" s="222"/>
      <c r="G172" s="222"/>
      <c r="H172" s="222"/>
      <c r="I172" s="222"/>
      <c r="J172" s="222"/>
      <c r="K172" s="222"/>
      <c r="L172" s="222"/>
      <c r="M172" s="222"/>
      <c r="N172" s="222"/>
      <c r="O172" s="222"/>
      <c r="P172" s="222"/>
      <c r="Q172" s="222"/>
      <c r="R172" s="222"/>
      <c r="S172" s="222"/>
      <c r="T172" s="222"/>
      <c r="U172" s="222"/>
      <c r="V172" s="222"/>
      <c r="W172" s="222"/>
      <c r="X172" s="222"/>
      <c r="Y172" s="212"/>
      <c r="Z172" s="212"/>
      <c r="AA172" s="212"/>
      <c r="AB172" s="212"/>
      <c r="AC172" s="212"/>
      <c r="AD172" s="212"/>
      <c r="AE172" s="212"/>
      <c r="AF172" s="212"/>
      <c r="AG172" s="212" t="s">
        <v>264</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58" t="s">
        <v>284</v>
      </c>
      <c r="D173" s="252"/>
      <c r="E173" s="253"/>
      <c r="F173" s="222"/>
      <c r="G173" s="222"/>
      <c r="H173" s="222"/>
      <c r="I173" s="222"/>
      <c r="J173" s="222"/>
      <c r="K173" s="222"/>
      <c r="L173" s="222"/>
      <c r="M173" s="222"/>
      <c r="N173" s="222"/>
      <c r="O173" s="222"/>
      <c r="P173" s="222"/>
      <c r="Q173" s="222"/>
      <c r="R173" s="222"/>
      <c r="S173" s="222"/>
      <c r="T173" s="222"/>
      <c r="U173" s="222"/>
      <c r="V173" s="222"/>
      <c r="W173" s="222"/>
      <c r="X173" s="222"/>
      <c r="Y173" s="212"/>
      <c r="Z173" s="212"/>
      <c r="AA173" s="212"/>
      <c r="AB173" s="212"/>
      <c r="AC173" s="212"/>
      <c r="AD173" s="212"/>
      <c r="AE173" s="212"/>
      <c r="AF173" s="212"/>
      <c r="AG173" s="212" t="s">
        <v>264</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58" t="s">
        <v>139</v>
      </c>
      <c r="D174" s="252"/>
      <c r="E174" s="253">
        <v>9</v>
      </c>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264</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x14ac:dyDescent="0.2">
      <c r="A175" s="225" t="s">
        <v>232</v>
      </c>
      <c r="B175" s="226" t="s">
        <v>147</v>
      </c>
      <c r="C175" s="246" t="s">
        <v>148</v>
      </c>
      <c r="D175" s="227"/>
      <c r="E175" s="228"/>
      <c r="F175" s="229"/>
      <c r="G175" s="229">
        <f>SUMIF(AG176:AG178,"&lt;&gt;NOR",G176:G178)</f>
        <v>0</v>
      </c>
      <c r="H175" s="229"/>
      <c r="I175" s="229">
        <f>SUM(I176:I178)</f>
        <v>0</v>
      </c>
      <c r="J175" s="229"/>
      <c r="K175" s="229">
        <f>SUM(K176:K178)</f>
        <v>0</v>
      </c>
      <c r="L175" s="229"/>
      <c r="M175" s="229">
        <f>SUM(M176:M178)</f>
        <v>0</v>
      </c>
      <c r="N175" s="229"/>
      <c r="O175" s="229">
        <f>SUM(O176:O178)</f>
        <v>0</v>
      </c>
      <c r="P175" s="229"/>
      <c r="Q175" s="229">
        <f>SUM(Q176:Q178)</f>
        <v>0.32</v>
      </c>
      <c r="R175" s="229"/>
      <c r="S175" s="229"/>
      <c r="T175" s="230"/>
      <c r="U175" s="224"/>
      <c r="V175" s="224">
        <f>SUM(V176:V178)</f>
        <v>2.94</v>
      </c>
      <c r="W175" s="224"/>
      <c r="X175" s="224"/>
      <c r="AG175" t="s">
        <v>233</v>
      </c>
    </row>
    <row r="176" spans="1:60" outlineLevel="1" x14ac:dyDescent="0.2">
      <c r="A176" s="231">
        <v>25</v>
      </c>
      <c r="B176" s="232" t="s">
        <v>1954</v>
      </c>
      <c r="C176" s="248" t="s">
        <v>1955</v>
      </c>
      <c r="D176" s="233" t="s">
        <v>457</v>
      </c>
      <c r="E176" s="234">
        <v>4.5999999999999996</v>
      </c>
      <c r="F176" s="235"/>
      <c r="G176" s="236">
        <f>ROUND(E176*F176,2)</f>
        <v>0</v>
      </c>
      <c r="H176" s="235"/>
      <c r="I176" s="236">
        <f>ROUND(E176*H176,2)</f>
        <v>0</v>
      </c>
      <c r="J176" s="235"/>
      <c r="K176" s="236">
        <f>ROUND(E176*J176,2)</f>
        <v>0</v>
      </c>
      <c r="L176" s="236">
        <v>21</v>
      </c>
      <c r="M176" s="236">
        <f>G176*(1+L176/100)</f>
        <v>0</v>
      </c>
      <c r="N176" s="236">
        <v>0</v>
      </c>
      <c r="O176" s="236">
        <f>ROUND(E176*N176,2)</f>
        <v>0</v>
      </c>
      <c r="P176" s="236">
        <v>7.0000000000000007E-2</v>
      </c>
      <c r="Q176" s="236">
        <f>ROUND(E176*P176,2)</f>
        <v>0.32</v>
      </c>
      <c r="R176" s="236" t="s">
        <v>579</v>
      </c>
      <c r="S176" s="236" t="s">
        <v>259</v>
      </c>
      <c r="T176" s="237" t="s">
        <v>260</v>
      </c>
      <c r="U176" s="222">
        <v>0.64</v>
      </c>
      <c r="V176" s="222">
        <f>ROUND(E176*U176,2)</f>
        <v>2.94</v>
      </c>
      <c r="W176" s="222"/>
      <c r="X176" s="222" t="s">
        <v>248</v>
      </c>
      <c r="Y176" s="212"/>
      <c r="Z176" s="212"/>
      <c r="AA176" s="212"/>
      <c r="AB176" s="212"/>
      <c r="AC176" s="212"/>
      <c r="AD176" s="212"/>
      <c r="AE176" s="212"/>
      <c r="AF176" s="212"/>
      <c r="AG176" s="212" t="s">
        <v>249</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58" t="s">
        <v>2084</v>
      </c>
      <c r="D177" s="252"/>
      <c r="E177" s="253">
        <v>3.1</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264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58" t="s">
        <v>2085</v>
      </c>
      <c r="D178" s="252"/>
      <c r="E178" s="253">
        <v>1.5</v>
      </c>
      <c r="F178" s="222"/>
      <c r="G178" s="222"/>
      <c r="H178" s="222"/>
      <c r="I178" s="222"/>
      <c r="J178" s="222"/>
      <c r="K178" s="222"/>
      <c r="L178" s="222"/>
      <c r="M178" s="222"/>
      <c r="N178" s="222"/>
      <c r="O178" s="222"/>
      <c r="P178" s="222"/>
      <c r="Q178" s="222"/>
      <c r="R178" s="222"/>
      <c r="S178" s="222"/>
      <c r="T178" s="222"/>
      <c r="U178" s="222"/>
      <c r="V178" s="222"/>
      <c r="W178" s="222"/>
      <c r="X178" s="222"/>
      <c r="Y178" s="212"/>
      <c r="Z178" s="212"/>
      <c r="AA178" s="212"/>
      <c r="AB178" s="212"/>
      <c r="AC178" s="212"/>
      <c r="AD178" s="212"/>
      <c r="AE178" s="212"/>
      <c r="AF178" s="212"/>
      <c r="AG178" s="212" t="s">
        <v>264</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x14ac:dyDescent="0.2">
      <c r="A179" s="225" t="s">
        <v>232</v>
      </c>
      <c r="B179" s="226" t="s">
        <v>200</v>
      </c>
      <c r="C179" s="246" t="s">
        <v>201</v>
      </c>
      <c r="D179" s="227"/>
      <c r="E179" s="228"/>
      <c r="F179" s="229"/>
      <c r="G179" s="229">
        <f>SUMIF(AG180:AG186,"&lt;&gt;NOR",G180:G186)</f>
        <v>0</v>
      </c>
      <c r="H179" s="229"/>
      <c r="I179" s="229">
        <f>SUM(I180:I186)</f>
        <v>0</v>
      </c>
      <c r="J179" s="229"/>
      <c r="K179" s="229">
        <f>SUM(K180:K186)</f>
        <v>0</v>
      </c>
      <c r="L179" s="229"/>
      <c r="M179" s="229">
        <f>SUM(M180:M186)</f>
        <v>0</v>
      </c>
      <c r="N179" s="229"/>
      <c r="O179" s="229">
        <f>SUM(O180:O186)</f>
        <v>0</v>
      </c>
      <c r="P179" s="229"/>
      <c r="Q179" s="229">
        <f>SUM(Q180:Q186)</f>
        <v>0</v>
      </c>
      <c r="R179" s="229"/>
      <c r="S179" s="229"/>
      <c r="T179" s="230"/>
      <c r="U179" s="224"/>
      <c r="V179" s="224">
        <f>SUM(V180:V186)</f>
        <v>0.54</v>
      </c>
      <c r="W179" s="224"/>
      <c r="X179" s="224"/>
      <c r="AG179" t="s">
        <v>233</v>
      </c>
    </row>
    <row r="180" spans="1:60" outlineLevel="1" x14ac:dyDescent="0.2">
      <c r="A180" s="231">
        <v>26</v>
      </c>
      <c r="B180" s="232" t="s">
        <v>660</v>
      </c>
      <c r="C180" s="248" t="s">
        <v>661</v>
      </c>
      <c r="D180" s="233" t="s">
        <v>257</v>
      </c>
      <c r="E180" s="234">
        <v>3.7320000000000002</v>
      </c>
      <c r="F180" s="235"/>
      <c r="G180" s="236">
        <f>ROUND(E180*F180,2)</f>
        <v>0</v>
      </c>
      <c r="H180" s="235"/>
      <c r="I180" s="236">
        <f>ROUND(E180*H180,2)</f>
        <v>0</v>
      </c>
      <c r="J180" s="235"/>
      <c r="K180" s="236">
        <f>ROUND(E180*J180,2)</f>
        <v>0</v>
      </c>
      <c r="L180" s="236">
        <v>21</v>
      </c>
      <c r="M180" s="236">
        <f>G180*(1+L180/100)</f>
        <v>0</v>
      </c>
      <c r="N180" s="236">
        <v>0</v>
      </c>
      <c r="O180" s="236">
        <f>ROUND(E180*N180,2)</f>
        <v>0</v>
      </c>
      <c r="P180" s="236">
        <v>0</v>
      </c>
      <c r="Q180" s="236">
        <f>ROUND(E180*P180,2)</f>
        <v>0</v>
      </c>
      <c r="R180" s="236" t="s">
        <v>647</v>
      </c>
      <c r="S180" s="236" t="s">
        <v>259</v>
      </c>
      <c r="T180" s="237" t="s">
        <v>378</v>
      </c>
      <c r="U180" s="222">
        <v>0.04</v>
      </c>
      <c r="V180" s="222">
        <f>ROUND(E180*U180,2)</f>
        <v>0.15</v>
      </c>
      <c r="W180" s="222"/>
      <c r="X180" s="222" t="s">
        <v>656</v>
      </c>
      <c r="Y180" s="212"/>
      <c r="Z180" s="212"/>
      <c r="AA180" s="212"/>
      <c r="AB180" s="212"/>
      <c r="AC180" s="212"/>
      <c r="AD180" s="212"/>
      <c r="AE180" s="212"/>
      <c r="AF180" s="212"/>
      <c r="AG180" s="212" t="s">
        <v>657</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59" t="s">
        <v>662</v>
      </c>
      <c r="D181" s="254"/>
      <c r="E181" s="254"/>
      <c r="F181" s="254"/>
      <c r="G181" s="254"/>
      <c r="H181" s="222"/>
      <c r="I181" s="222"/>
      <c r="J181" s="222"/>
      <c r="K181" s="222"/>
      <c r="L181" s="222"/>
      <c r="M181" s="222"/>
      <c r="N181" s="222"/>
      <c r="O181" s="222"/>
      <c r="P181" s="222"/>
      <c r="Q181" s="222"/>
      <c r="R181" s="222"/>
      <c r="S181" s="222"/>
      <c r="T181" s="222"/>
      <c r="U181" s="222"/>
      <c r="V181" s="222"/>
      <c r="W181" s="222"/>
      <c r="X181" s="222"/>
      <c r="Y181" s="212"/>
      <c r="Z181" s="212"/>
      <c r="AA181" s="212"/>
      <c r="AB181" s="212"/>
      <c r="AC181" s="212"/>
      <c r="AD181" s="212"/>
      <c r="AE181" s="212"/>
      <c r="AF181" s="212"/>
      <c r="AG181" s="212" t="s">
        <v>270</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31">
        <v>27</v>
      </c>
      <c r="B182" s="232" t="s">
        <v>663</v>
      </c>
      <c r="C182" s="248" t="s">
        <v>664</v>
      </c>
      <c r="D182" s="233" t="s">
        <v>257</v>
      </c>
      <c r="E182" s="234">
        <v>3.7320000000000002</v>
      </c>
      <c r="F182" s="235"/>
      <c r="G182" s="236">
        <f>ROUND(E182*F182,2)</f>
        <v>0</v>
      </c>
      <c r="H182" s="235"/>
      <c r="I182" s="236">
        <f>ROUND(E182*H182,2)</f>
        <v>0</v>
      </c>
      <c r="J182" s="235"/>
      <c r="K182" s="236">
        <f>ROUND(E182*J182,2)</f>
        <v>0</v>
      </c>
      <c r="L182" s="236">
        <v>21</v>
      </c>
      <c r="M182" s="236">
        <f>G182*(1+L182/100)</f>
        <v>0</v>
      </c>
      <c r="N182" s="236">
        <v>0</v>
      </c>
      <c r="O182" s="236">
        <f>ROUND(E182*N182,2)</f>
        <v>0</v>
      </c>
      <c r="P182" s="236">
        <v>0</v>
      </c>
      <c r="Q182" s="236">
        <f>ROUND(E182*P182,2)</f>
        <v>0</v>
      </c>
      <c r="R182" s="236" t="s">
        <v>665</v>
      </c>
      <c r="S182" s="236" t="s">
        <v>259</v>
      </c>
      <c r="T182" s="237" t="s">
        <v>378</v>
      </c>
      <c r="U182" s="222">
        <v>0.1</v>
      </c>
      <c r="V182" s="222">
        <f>ROUND(E182*U182,2)</f>
        <v>0.37</v>
      </c>
      <c r="W182" s="222"/>
      <c r="X182" s="222" t="s">
        <v>656</v>
      </c>
      <c r="Y182" s="212"/>
      <c r="Z182" s="212"/>
      <c r="AA182" s="212"/>
      <c r="AB182" s="212"/>
      <c r="AC182" s="212"/>
      <c r="AD182" s="212"/>
      <c r="AE182" s="212"/>
      <c r="AF182" s="212"/>
      <c r="AG182" s="212" t="s">
        <v>657</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59" t="s">
        <v>666</v>
      </c>
      <c r="D183" s="254"/>
      <c r="E183" s="254"/>
      <c r="F183" s="254"/>
      <c r="G183" s="254"/>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270</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31">
        <v>28</v>
      </c>
      <c r="B184" s="232" t="s">
        <v>667</v>
      </c>
      <c r="C184" s="248" t="s">
        <v>668</v>
      </c>
      <c r="D184" s="233" t="s">
        <v>257</v>
      </c>
      <c r="E184" s="234">
        <v>3.7320000000000002</v>
      </c>
      <c r="F184" s="235"/>
      <c r="G184" s="236">
        <f>ROUND(E184*F184,2)</f>
        <v>0</v>
      </c>
      <c r="H184" s="235"/>
      <c r="I184" s="236">
        <f>ROUND(E184*H184,2)</f>
        <v>0</v>
      </c>
      <c r="J184" s="235"/>
      <c r="K184" s="236">
        <f>ROUND(E184*J184,2)</f>
        <v>0</v>
      </c>
      <c r="L184" s="236">
        <v>21</v>
      </c>
      <c r="M184" s="236">
        <f>G184*(1+L184/100)</f>
        <v>0</v>
      </c>
      <c r="N184" s="236">
        <v>0</v>
      </c>
      <c r="O184" s="236">
        <f>ROUND(E184*N184,2)</f>
        <v>0</v>
      </c>
      <c r="P184" s="236">
        <v>0</v>
      </c>
      <c r="Q184" s="236">
        <f>ROUND(E184*P184,2)</f>
        <v>0</v>
      </c>
      <c r="R184" s="236" t="s">
        <v>647</v>
      </c>
      <c r="S184" s="236" t="s">
        <v>259</v>
      </c>
      <c r="T184" s="237" t="s">
        <v>378</v>
      </c>
      <c r="U184" s="222">
        <v>6.0000000000000001E-3</v>
      </c>
      <c r="V184" s="222">
        <f>ROUND(E184*U184,2)</f>
        <v>0.02</v>
      </c>
      <c r="W184" s="222"/>
      <c r="X184" s="222" t="s">
        <v>656</v>
      </c>
      <c r="Y184" s="212"/>
      <c r="Z184" s="212"/>
      <c r="AA184" s="212"/>
      <c r="AB184" s="212"/>
      <c r="AC184" s="212"/>
      <c r="AD184" s="212"/>
      <c r="AE184" s="212"/>
      <c r="AF184" s="212"/>
      <c r="AG184" s="212" t="s">
        <v>657</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59" t="s">
        <v>669</v>
      </c>
      <c r="D185" s="254"/>
      <c r="E185" s="254"/>
      <c r="F185" s="254"/>
      <c r="G185" s="254"/>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270</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31">
        <v>29</v>
      </c>
      <c r="B186" s="232" t="s">
        <v>670</v>
      </c>
      <c r="C186" s="248" t="s">
        <v>950</v>
      </c>
      <c r="D186" s="233" t="s">
        <v>257</v>
      </c>
      <c r="E186" s="234">
        <v>3.7320000000000002</v>
      </c>
      <c r="F186" s="235"/>
      <c r="G186" s="236">
        <f>ROUND(E186*F186,2)</f>
        <v>0</v>
      </c>
      <c r="H186" s="235"/>
      <c r="I186" s="236">
        <f>ROUND(E186*H186,2)</f>
        <v>0</v>
      </c>
      <c r="J186" s="235"/>
      <c r="K186" s="236">
        <f>ROUND(E186*J186,2)</f>
        <v>0</v>
      </c>
      <c r="L186" s="236">
        <v>21</v>
      </c>
      <c r="M186" s="236">
        <f>G186*(1+L186/100)</f>
        <v>0</v>
      </c>
      <c r="N186" s="236">
        <v>0</v>
      </c>
      <c r="O186" s="236">
        <f>ROUND(E186*N186,2)</f>
        <v>0</v>
      </c>
      <c r="P186" s="236">
        <v>0</v>
      </c>
      <c r="Q186" s="236">
        <f>ROUND(E186*P186,2)</f>
        <v>0</v>
      </c>
      <c r="R186" s="236" t="s">
        <v>579</v>
      </c>
      <c r="S186" s="236" t="s">
        <v>259</v>
      </c>
      <c r="T186" s="237" t="s">
        <v>672</v>
      </c>
      <c r="U186" s="222">
        <v>0</v>
      </c>
      <c r="V186" s="222">
        <f>ROUND(E186*U186,2)</f>
        <v>0</v>
      </c>
      <c r="W186" s="222"/>
      <c r="X186" s="222" t="s">
        <v>656</v>
      </c>
      <c r="Y186" s="212"/>
      <c r="Z186" s="212"/>
      <c r="AA186" s="212"/>
      <c r="AB186" s="212"/>
      <c r="AC186" s="212"/>
      <c r="AD186" s="212"/>
      <c r="AE186" s="212"/>
      <c r="AF186" s="212"/>
      <c r="AG186" s="212" t="s">
        <v>657</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x14ac:dyDescent="0.2">
      <c r="A187" s="3"/>
      <c r="B187" s="4"/>
      <c r="C187" s="249"/>
      <c r="D187" s="6"/>
      <c r="E187" s="3"/>
      <c r="F187" s="3"/>
      <c r="G187" s="3"/>
      <c r="H187" s="3"/>
      <c r="I187" s="3"/>
      <c r="J187" s="3"/>
      <c r="K187" s="3"/>
      <c r="L187" s="3"/>
      <c r="M187" s="3"/>
      <c r="N187" s="3"/>
      <c r="O187" s="3"/>
      <c r="P187" s="3"/>
      <c r="Q187" s="3"/>
      <c r="R187" s="3"/>
      <c r="S187" s="3"/>
      <c r="T187" s="3"/>
      <c r="U187" s="3"/>
      <c r="V187" s="3"/>
      <c r="W187" s="3"/>
      <c r="X187" s="3"/>
      <c r="AE187">
        <v>15</v>
      </c>
      <c r="AF187">
        <v>21</v>
      </c>
      <c r="AG187" t="s">
        <v>219</v>
      </c>
    </row>
    <row r="188" spans="1:60" x14ac:dyDescent="0.2">
      <c r="A188" s="215"/>
      <c r="B188" s="216" t="s">
        <v>29</v>
      </c>
      <c r="C188" s="250"/>
      <c r="D188" s="217"/>
      <c r="E188" s="218"/>
      <c r="F188" s="218"/>
      <c r="G188" s="245">
        <f>G8+G49+G63+G65+G72+G75+G79+G97+G162+G175+G179</f>
        <v>0</v>
      </c>
      <c r="H188" s="3"/>
      <c r="I188" s="3"/>
      <c r="J188" s="3"/>
      <c r="K188" s="3"/>
      <c r="L188" s="3"/>
      <c r="M188" s="3"/>
      <c r="N188" s="3"/>
      <c r="O188" s="3"/>
      <c r="P188" s="3"/>
      <c r="Q188" s="3"/>
      <c r="R188" s="3"/>
      <c r="S188" s="3"/>
      <c r="T188" s="3"/>
      <c r="U188" s="3"/>
      <c r="V188" s="3"/>
      <c r="W188" s="3"/>
      <c r="X188" s="3"/>
      <c r="AE188">
        <f>SUMIF(L7:L186,AE187,G7:G186)</f>
        <v>0</v>
      </c>
      <c r="AF188">
        <f>SUMIF(L7:L186,AF187,G7:G186)</f>
        <v>0</v>
      </c>
      <c r="AG188" t="s">
        <v>252</v>
      </c>
    </row>
    <row r="189" spans="1:60" x14ac:dyDescent="0.2">
      <c r="C189" s="251"/>
      <c r="D189" s="10"/>
      <c r="AG189" t="s">
        <v>253</v>
      </c>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2VnG75CAjMe7UL32JMpqmK8QCDt55+M8iMVIb3iRQWCSV4Yp2hWb4gJ8Xqreyq2M1bXcZrm8Vx61hPs8nPuO4Q==" saltValue="sd0FO9mYewzqhO3rvm2amQ==" spinCount="100000" sheet="1"/>
  <mergeCells count="15">
    <mergeCell ref="C181:G181"/>
    <mergeCell ref="C183:G183"/>
    <mergeCell ref="C185:G185"/>
    <mergeCell ref="C42:G42"/>
    <mergeCell ref="C74:G74"/>
    <mergeCell ref="C77:G77"/>
    <mergeCell ref="C96:G96"/>
    <mergeCell ref="C161:G161"/>
    <mergeCell ref="C164:G164"/>
    <mergeCell ref="A1:G1"/>
    <mergeCell ref="C2:G2"/>
    <mergeCell ref="C3:G3"/>
    <mergeCell ref="C4:G4"/>
    <mergeCell ref="C21:G21"/>
    <mergeCell ref="C33:G3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ED601-C940-4199-A620-F54BF094FAB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74</v>
      </c>
      <c r="C3" s="201" t="s">
        <v>75</v>
      </c>
      <c r="D3" s="199"/>
      <c r="E3" s="199"/>
      <c r="F3" s="199"/>
      <c r="G3" s="200"/>
      <c r="AC3" s="177" t="s">
        <v>207</v>
      </c>
      <c r="AG3" t="s">
        <v>209</v>
      </c>
    </row>
    <row r="4" spans="1:60" ht="24.95" customHeight="1" x14ac:dyDescent="0.2">
      <c r="A4" s="202" t="s">
        <v>9</v>
      </c>
      <c r="B4" s="203" t="s">
        <v>76</v>
      </c>
      <c r="C4" s="204" t="s">
        <v>77</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96</v>
      </c>
      <c r="C8" s="246" t="s">
        <v>2086</v>
      </c>
      <c r="D8" s="227"/>
      <c r="E8" s="228"/>
      <c r="F8" s="229"/>
      <c r="G8" s="229">
        <f>SUMIF(AG9:AG64,"&lt;&gt;NOR",G9:G64)</f>
        <v>0</v>
      </c>
      <c r="H8" s="229"/>
      <c r="I8" s="229">
        <f>SUM(I9:I64)</f>
        <v>0</v>
      </c>
      <c r="J8" s="229"/>
      <c r="K8" s="229">
        <f>SUM(K9:K64)</f>
        <v>0</v>
      </c>
      <c r="L8" s="229"/>
      <c r="M8" s="229">
        <f>SUM(M9:M64)</f>
        <v>0</v>
      </c>
      <c r="N8" s="229"/>
      <c r="O8" s="229">
        <f>SUM(O9:O64)</f>
        <v>0</v>
      </c>
      <c r="P8" s="229"/>
      <c r="Q8" s="229">
        <f>SUM(Q9:Q64)</f>
        <v>0</v>
      </c>
      <c r="R8" s="229"/>
      <c r="S8" s="229"/>
      <c r="T8" s="230"/>
      <c r="U8" s="224"/>
      <c r="V8" s="224">
        <f>SUM(V9:V64)</f>
        <v>0</v>
      </c>
      <c r="W8" s="224"/>
      <c r="X8" s="224"/>
      <c r="AG8" t="s">
        <v>233</v>
      </c>
    </row>
    <row r="9" spans="1:60" outlineLevel="1" x14ac:dyDescent="0.2">
      <c r="A9" s="231">
        <v>1</v>
      </c>
      <c r="B9" s="232" t="s">
        <v>1134</v>
      </c>
      <c r="C9" s="248" t="s">
        <v>2087</v>
      </c>
      <c r="D9" s="233" t="s">
        <v>1136</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237</v>
      </c>
      <c r="T9" s="237" t="s">
        <v>238</v>
      </c>
      <c r="U9" s="222">
        <v>0</v>
      </c>
      <c r="V9" s="222">
        <f>ROUND(E9*U9,2)</f>
        <v>0</v>
      </c>
      <c r="W9" s="222"/>
      <c r="X9" s="222" t="s">
        <v>248</v>
      </c>
      <c r="Y9" s="212"/>
      <c r="Z9" s="212"/>
      <c r="AA9" s="212"/>
      <c r="AB9" s="212"/>
      <c r="AC9" s="212"/>
      <c r="AD9" s="212"/>
      <c r="AE9" s="212"/>
      <c r="AF9" s="212"/>
      <c r="AG9" s="212" t="s">
        <v>313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3" t="s">
        <v>2088</v>
      </c>
      <c r="D10" s="262"/>
      <c r="E10" s="262"/>
      <c r="F10" s="262"/>
      <c r="G10" s="26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996</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1">
        <v>2</v>
      </c>
      <c r="B11" s="232" t="s">
        <v>1137</v>
      </c>
      <c r="C11" s="248" t="s">
        <v>2089</v>
      </c>
      <c r="D11" s="233" t="s">
        <v>1136</v>
      </c>
      <c r="E11" s="234">
        <v>1</v>
      </c>
      <c r="F11" s="235"/>
      <c r="G11" s="236">
        <f>ROUND(E11*F11,2)</f>
        <v>0</v>
      </c>
      <c r="H11" s="235"/>
      <c r="I11" s="236">
        <f>ROUND(E11*H11,2)</f>
        <v>0</v>
      </c>
      <c r="J11" s="235"/>
      <c r="K11" s="236">
        <f>ROUND(E11*J11,2)</f>
        <v>0</v>
      </c>
      <c r="L11" s="236">
        <v>21</v>
      </c>
      <c r="M11" s="236">
        <f>G11*(1+L11/100)</f>
        <v>0</v>
      </c>
      <c r="N11" s="236">
        <v>0</v>
      </c>
      <c r="O11" s="236">
        <f>ROUND(E11*N11,2)</f>
        <v>0</v>
      </c>
      <c r="P11" s="236">
        <v>0</v>
      </c>
      <c r="Q11" s="236">
        <f>ROUND(E11*P11,2)</f>
        <v>0</v>
      </c>
      <c r="R11" s="236"/>
      <c r="S11" s="236" t="s">
        <v>237</v>
      </c>
      <c r="T11" s="237" t="s">
        <v>238</v>
      </c>
      <c r="U11" s="222">
        <v>0</v>
      </c>
      <c r="V11" s="222">
        <f>ROUND(E11*U11,2)</f>
        <v>0</v>
      </c>
      <c r="W11" s="222"/>
      <c r="X11" s="222" t="s">
        <v>248</v>
      </c>
      <c r="Y11" s="212"/>
      <c r="Z11" s="212"/>
      <c r="AA11" s="212"/>
      <c r="AB11" s="212"/>
      <c r="AC11" s="212"/>
      <c r="AD11" s="212"/>
      <c r="AE11" s="212"/>
      <c r="AF11" s="212"/>
      <c r="AG11" s="212" t="s">
        <v>313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63" t="s">
        <v>2090</v>
      </c>
      <c r="D12" s="262"/>
      <c r="E12" s="262"/>
      <c r="F12" s="262"/>
      <c r="G12" s="26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996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3</v>
      </c>
      <c r="B13" s="232" t="s">
        <v>1139</v>
      </c>
      <c r="C13" s="248" t="s">
        <v>2091</v>
      </c>
      <c r="D13" s="233" t="s">
        <v>1136</v>
      </c>
      <c r="E13" s="234">
        <v>1</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c r="S13" s="236" t="s">
        <v>237</v>
      </c>
      <c r="T13" s="237" t="s">
        <v>238</v>
      </c>
      <c r="U13" s="222">
        <v>0</v>
      </c>
      <c r="V13" s="222">
        <f>ROUND(E13*U13,2)</f>
        <v>0</v>
      </c>
      <c r="W13" s="222"/>
      <c r="X13" s="222" t="s">
        <v>248</v>
      </c>
      <c r="Y13" s="212"/>
      <c r="Z13" s="212"/>
      <c r="AA13" s="212"/>
      <c r="AB13" s="212"/>
      <c r="AC13" s="212"/>
      <c r="AD13" s="212"/>
      <c r="AE13" s="212"/>
      <c r="AF13" s="212"/>
      <c r="AG13" s="212" t="s">
        <v>313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3" t="s">
        <v>2092</v>
      </c>
      <c r="D14" s="262"/>
      <c r="E14" s="262"/>
      <c r="F14" s="262"/>
      <c r="G14" s="26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996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1">
        <v>4</v>
      </c>
      <c r="B15" s="232" t="s">
        <v>1141</v>
      </c>
      <c r="C15" s="248" t="s">
        <v>2093</v>
      </c>
      <c r="D15" s="233" t="s">
        <v>1136</v>
      </c>
      <c r="E15" s="234">
        <v>1</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c r="S15" s="236" t="s">
        <v>237</v>
      </c>
      <c r="T15" s="237" t="s">
        <v>238</v>
      </c>
      <c r="U15" s="222">
        <v>0</v>
      </c>
      <c r="V15" s="222">
        <f>ROUND(E15*U15,2)</f>
        <v>0</v>
      </c>
      <c r="W15" s="222"/>
      <c r="X15" s="222" t="s">
        <v>248</v>
      </c>
      <c r="Y15" s="212"/>
      <c r="Z15" s="212"/>
      <c r="AA15" s="212"/>
      <c r="AB15" s="212"/>
      <c r="AC15" s="212"/>
      <c r="AD15" s="212"/>
      <c r="AE15" s="212"/>
      <c r="AF15" s="212"/>
      <c r="AG15" s="212" t="s">
        <v>313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3" t="s">
        <v>2094</v>
      </c>
      <c r="D16" s="262"/>
      <c r="E16" s="262"/>
      <c r="F16" s="262"/>
      <c r="G16" s="26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996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31">
        <v>5</v>
      </c>
      <c r="B17" s="232" t="s">
        <v>1143</v>
      </c>
      <c r="C17" s="248" t="s">
        <v>2095</v>
      </c>
      <c r="D17" s="233" t="s">
        <v>1136</v>
      </c>
      <c r="E17" s="234">
        <v>1</v>
      </c>
      <c r="F17" s="235"/>
      <c r="G17" s="236">
        <f>ROUND(E17*F17,2)</f>
        <v>0</v>
      </c>
      <c r="H17" s="235"/>
      <c r="I17" s="236">
        <f>ROUND(E17*H17,2)</f>
        <v>0</v>
      </c>
      <c r="J17" s="235"/>
      <c r="K17" s="236">
        <f>ROUND(E17*J17,2)</f>
        <v>0</v>
      </c>
      <c r="L17" s="236">
        <v>21</v>
      </c>
      <c r="M17" s="236">
        <f>G17*(1+L17/100)</f>
        <v>0</v>
      </c>
      <c r="N17" s="236">
        <v>0</v>
      </c>
      <c r="O17" s="236">
        <f>ROUND(E17*N17,2)</f>
        <v>0</v>
      </c>
      <c r="P17" s="236">
        <v>0</v>
      </c>
      <c r="Q17" s="236">
        <f>ROUND(E17*P17,2)</f>
        <v>0</v>
      </c>
      <c r="R17" s="236"/>
      <c r="S17" s="236" t="s">
        <v>237</v>
      </c>
      <c r="T17" s="237" t="s">
        <v>238</v>
      </c>
      <c r="U17" s="222">
        <v>0</v>
      </c>
      <c r="V17" s="222">
        <f>ROUND(E17*U17,2)</f>
        <v>0</v>
      </c>
      <c r="W17" s="222"/>
      <c r="X17" s="222" t="s">
        <v>248</v>
      </c>
      <c r="Y17" s="212"/>
      <c r="Z17" s="212"/>
      <c r="AA17" s="212"/>
      <c r="AB17" s="212"/>
      <c r="AC17" s="212"/>
      <c r="AD17" s="212"/>
      <c r="AE17" s="212"/>
      <c r="AF17" s="212"/>
      <c r="AG17" s="212" t="s">
        <v>313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63" t="s">
        <v>2096</v>
      </c>
      <c r="D18" s="262"/>
      <c r="E18" s="262"/>
      <c r="F18" s="262"/>
      <c r="G18" s="26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996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1">
        <v>6</v>
      </c>
      <c r="B19" s="232" t="s">
        <v>1145</v>
      </c>
      <c r="C19" s="248" t="s">
        <v>2097</v>
      </c>
      <c r="D19" s="233" t="s">
        <v>1136</v>
      </c>
      <c r="E19" s="234">
        <v>1</v>
      </c>
      <c r="F19" s="235"/>
      <c r="G19" s="236">
        <f>ROUND(E19*F19,2)</f>
        <v>0</v>
      </c>
      <c r="H19" s="235"/>
      <c r="I19" s="236">
        <f>ROUND(E19*H19,2)</f>
        <v>0</v>
      </c>
      <c r="J19" s="235"/>
      <c r="K19" s="236">
        <f>ROUND(E19*J19,2)</f>
        <v>0</v>
      </c>
      <c r="L19" s="236">
        <v>21</v>
      </c>
      <c r="M19" s="236">
        <f>G19*(1+L19/100)</f>
        <v>0</v>
      </c>
      <c r="N19" s="236">
        <v>0</v>
      </c>
      <c r="O19" s="236">
        <f>ROUND(E19*N19,2)</f>
        <v>0</v>
      </c>
      <c r="P19" s="236">
        <v>0</v>
      </c>
      <c r="Q19" s="236">
        <f>ROUND(E19*P19,2)</f>
        <v>0</v>
      </c>
      <c r="R19" s="236"/>
      <c r="S19" s="236" t="s">
        <v>237</v>
      </c>
      <c r="T19" s="237" t="s">
        <v>238</v>
      </c>
      <c r="U19" s="222">
        <v>0</v>
      </c>
      <c r="V19" s="222">
        <f>ROUND(E19*U19,2)</f>
        <v>0</v>
      </c>
      <c r="W19" s="222"/>
      <c r="X19" s="222" t="s">
        <v>248</v>
      </c>
      <c r="Y19" s="212"/>
      <c r="Z19" s="212"/>
      <c r="AA19" s="212"/>
      <c r="AB19" s="212"/>
      <c r="AC19" s="212"/>
      <c r="AD19" s="212"/>
      <c r="AE19" s="212"/>
      <c r="AF19" s="212"/>
      <c r="AG19" s="212" t="s">
        <v>313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63" t="s">
        <v>2098</v>
      </c>
      <c r="D20" s="262"/>
      <c r="E20" s="262"/>
      <c r="F20" s="262"/>
      <c r="G20" s="26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996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31">
        <v>7</v>
      </c>
      <c r="B21" s="232" t="s">
        <v>1147</v>
      </c>
      <c r="C21" s="248" t="s">
        <v>2099</v>
      </c>
      <c r="D21" s="233" t="s">
        <v>1136</v>
      </c>
      <c r="E21" s="234">
        <v>2</v>
      </c>
      <c r="F21" s="235"/>
      <c r="G21" s="236">
        <f>ROUND(E21*F21,2)</f>
        <v>0</v>
      </c>
      <c r="H21" s="235"/>
      <c r="I21" s="236">
        <f>ROUND(E21*H21,2)</f>
        <v>0</v>
      </c>
      <c r="J21" s="235"/>
      <c r="K21" s="236">
        <f>ROUND(E21*J21,2)</f>
        <v>0</v>
      </c>
      <c r="L21" s="236">
        <v>21</v>
      </c>
      <c r="M21" s="236">
        <f>G21*(1+L21/100)</f>
        <v>0</v>
      </c>
      <c r="N21" s="236">
        <v>0</v>
      </c>
      <c r="O21" s="236">
        <f>ROUND(E21*N21,2)</f>
        <v>0</v>
      </c>
      <c r="P21" s="236">
        <v>0</v>
      </c>
      <c r="Q21" s="236">
        <f>ROUND(E21*P21,2)</f>
        <v>0</v>
      </c>
      <c r="R21" s="236"/>
      <c r="S21" s="236" t="s">
        <v>237</v>
      </c>
      <c r="T21" s="237" t="s">
        <v>238</v>
      </c>
      <c r="U21" s="222">
        <v>0</v>
      </c>
      <c r="V21" s="222">
        <f>ROUND(E21*U21,2)</f>
        <v>0</v>
      </c>
      <c r="W21" s="222"/>
      <c r="X21" s="222" t="s">
        <v>248</v>
      </c>
      <c r="Y21" s="212"/>
      <c r="Z21" s="212"/>
      <c r="AA21" s="212"/>
      <c r="AB21" s="212"/>
      <c r="AC21" s="212"/>
      <c r="AD21" s="212"/>
      <c r="AE21" s="212"/>
      <c r="AF21" s="212"/>
      <c r="AG21" s="212" t="s">
        <v>313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3" t="s">
        <v>2100</v>
      </c>
      <c r="D22" s="262"/>
      <c r="E22" s="262"/>
      <c r="F22" s="262"/>
      <c r="G22" s="26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996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1">
        <v>8</v>
      </c>
      <c r="B23" s="232" t="s">
        <v>1149</v>
      </c>
      <c r="C23" s="248" t="s">
        <v>2101</v>
      </c>
      <c r="D23" s="233" t="s">
        <v>1136</v>
      </c>
      <c r="E23" s="234">
        <v>1</v>
      </c>
      <c r="F23" s="235"/>
      <c r="G23" s="236">
        <f>ROUND(E23*F23,2)</f>
        <v>0</v>
      </c>
      <c r="H23" s="235"/>
      <c r="I23" s="236">
        <f>ROUND(E23*H23,2)</f>
        <v>0</v>
      </c>
      <c r="J23" s="235"/>
      <c r="K23" s="236">
        <f>ROUND(E23*J23,2)</f>
        <v>0</v>
      </c>
      <c r="L23" s="236">
        <v>21</v>
      </c>
      <c r="M23" s="236">
        <f>G23*(1+L23/100)</f>
        <v>0</v>
      </c>
      <c r="N23" s="236">
        <v>0</v>
      </c>
      <c r="O23" s="236">
        <f>ROUND(E23*N23,2)</f>
        <v>0</v>
      </c>
      <c r="P23" s="236">
        <v>0</v>
      </c>
      <c r="Q23" s="236">
        <f>ROUND(E23*P23,2)</f>
        <v>0</v>
      </c>
      <c r="R23" s="236"/>
      <c r="S23" s="236" t="s">
        <v>237</v>
      </c>
      <c r="T23" s="237" t="s">
        <v>238</v>
      </c>
      <c r="U23" s="222">
        <v>0</v>
      </c>
      <c r="V23" s="222">
        <f>ROUND(E23*U23,2)</f>
        <v>0</v>
      </c>
      <c r="W23" s="222"/>
      <c r="X23" s="222" t="s">
        <v>248</v>
      </c>
      <c r="Y23" s="212"/>
      <c r="Z23" s="212"/>
      <c r="AA23" s="212"/>
      <c r="AB23" s="212"/>
      <c r="AC23" s="212"/>
      <c r="AD23" s="212"/>
      <c r="AE23" s="212"/>
      <c r="AF23" s="212"/>
      <c r="AG23" s="212" t="s">
        <v>313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63" t="s">
        <v>2102</v>
      </c>
      <c r="D24" s="262"/>
      <c r="E24" s="262"/>
      <c r="F24" s="262"/>
      <c r="G24" s="26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996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1">
        <v>9</v>
      </c>
      <c r="B25" s="232" t="s">
        <v>1151</v>
      </c>
      <c r="C25" s="248" t="s">
        <v>2103</v>
      </c>
      <c r="D25" s="233" t="s">
        <v>1136</v>
      </c>
      <c r="E25" s="234">
        <v>1</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c r="S25" s="236" t="s">
        <v>237</v>
      </c>
      <c r="T25" s="237" t="s">
        <v>238</v>
      </c>
      <c r="U25" s="222">
        <v>0</v>
      </c>
      <c r="V25" s="222">
        <f>ROUND(E25*U25,2)</f>
        <v>0</v>
      </c>
      <c r="W25" s="222"/>
      <c r="X25" s="222" t="s">
        <v>248</v>
      </c>
      <c r="Y25" s="212"/>
      <c r="Z25" s="212"/>
      <c r="AA25" s="212"/>
      <c r="AB25" s="212"/>
      <c r="AC25" s="212"/>
      <c r="AD25" s="212"/>
      <c r="AE25" s="212"/>
      <c r="AF25" s="212"/>
      <c r="AG25" s="212" t="s">
        <v>313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63" t="s">
        <v>2104</v>
      </c>
      <c r="D26" s="262"/>
      <c r="E26" s="262"/>
      <c r="F26" s="262"/>
      <c r="G26" s="26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996</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1">
        <v>10</v>
      </c>
      <c r="B27" s="232" t="s">
        <v>1153</v>
      </c>
      <c r="C27" s="248" t="s">
        <v>2105</v>
      </c>
      <c r="D27" s="233" t="s">
        <v>1136</v>
      </c>
      <c r="E27" s="234">
        <v>1</v>
      </c>
      <c r="F27" s="235"/>
      <c r="G27" s="236">
        <f>ROUND(E27*F27,2)</f>
        <v>0</v>
      </c>
      <c r="H27" s="235"/>
      <c r="I27" s="236">
        <f>ROUND(E27*H27,2)</f>
        <v>0</v>
      </c>
      <c r="J27" s="235"/>
      <c r="K27" s="236">
        <f>ROUND(E27*J27,2)</f>
        <v>0</v>
      </c>
      <c r="L27" s="236">
        <v>21</v>
      </c>
      <c r="M27" s="236">
        <f>G27*(1+L27/100)</f>
        <v>0</v>
      </c>
      <c r="N27" s="236">
        <v>0</v>
      </c>
      <c r="O27" s="236">
        <f>ROUND(E27*N27,2)</f>
        <v>0</v>
      </c>
      <c r="P27" s="236">
        <v>0</v>
      </c>
      <c r="Q27" s="236">
        <f>ROUND(E27*P27,2)</f>
        <v>0</v>
      </c>
      <c r="R27" s="236"/>
      <c r="S27" s="236" t="s">
        <v>237</v>
      </c>
      <c r="T27" s="237" t="s">
        <v>238</v>
      </c>
      <c r="U27" s="222">
        <v>0</v>
      </c>
      <c r="V27" s="222">
        <f>ROUND(E27*U27,2)</f>
        <v>0</v>
      </c>
      <c r="W27" s="222"/>
      <c r="X27" s="222" t="s">
        <v>248</v>
      </c>
      <c r="Y27" s="212"/>
      <c r="Z27" s="212"/>
      <c r="AA27" s="212"/>
      <c r="AB27" s="212"/>
      <c r="AC27" s="212"/>
      <c r="AD27" s="212"/>
      <c r="AE27" s="212"/>
      <c r="AF27" s="212"/>
      <c r="AG27" s="212" t="s">
        <v>313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63" t="s">
        <v>2106</v>
      </c>
      <c r="D28" s="262"/>
      <c r="E28" s="262"/>
      <c r="F28" s="262"/>
      <c r="G28" s="26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996</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11</v>
      </c>
      <c r="B29" s="232" t="s">
        <v>1155</v>
      </c>
      <c r="C29" s="248" t="s">
        <v>2107</v>
      </c>
      <c r="D29" s="233" t="s">
        <v>1136</v>
      </c>
      <c r="E29" s="234">
        <v>1</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c r="S29" s="236" t="s">
        <v>237</v>
      </c>
      <c r="T29" s="237" t="s">
        <v>238</v>
      </c>
      <c r="U29" s="222">
        <v>0</v>
      </c>
      <c r="V29" s="222">
        <f>ROUND(E29*U29,2)</f>
        <v>0</v>
      </c>
      <c r="W29" s="222"/>
      <c r="X29" s="222" t="s">
        <v>248</v>
      </c>
      <c r="Y29" s="212"/>
      <c r="Z29" s="212"/>
      <c r="AA29" s="212"/>
      <c r="AB29" s="212"/>
      <c r="AC29" s="212"/>
      <c r="AD29" s="212"/>
      <c r="AE29" s="212"/>
      <c r="AF29" s="212"/>
      <c r="AG29" s="212" t="s">
        <v>313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3" t="s">
        <v>2108</v>
      </c>
      <c r="D30" s="262"/>
      <c r="E30" s="262"/>
      <c r="F30" s="262"/>
      <c r="G30" s="26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996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1">
        <v>12</v>
      </c>
      <c r="B31" s="232" t="s">
        <v>1157</v>
      </c>
      <c r="C31" s="248" t="s">
        <v>2109</v>
      </c>
      <c r="D31" s="233" t="s">
        <v>2110</v>
      </c>
      <c r="E31" s="234">
        <v>1</v>
      </c>
      <c r="F31" s="235"/>
      <c r="G31" s="236">
        <f>ROUND(E31*F31,2)</f>
        <v>0</v>
      </c>
      <c r="H31" s="235"/>
      <c r="I31" s="236">
        <f>ROUND(E31*H31,2)</f>
        <v>0</v>
      </c>
      <c r="J31" s="235"/>
      <c r="K31" s="236">
        <f>ROUND(E31*J31,2)</f>
        <v>0</v>
      </c>
      <c r="L31" s="236">
        <v>21</v>
      </c>
      <c r="M31" s="236">
        <f>G31*(1+L31/100)</f>
        <v>0</v>
      </c>
      <c r="N31" s="236">
        <v>0</v>
      </c>
      <c r="O31" s="236">
        <f>ROUND(E31*N31,2)</f>
        <v>0</v>
      </c>
      <c r="P31" s="236">
        <v>0</v>
      </c>
      <c r="Q31" s="236">
        <f>ROUND(E31*P31,2)</f>
        <v>0</v>
      </c>
      <c r="R31" s="236"/>
      <c r="S31" s="236" t="s">
        <v>237</v>
      </c>
      <c r="T31" s="237" t="s">
        <v>238</v>
      </c>
      <c r="U31" s="222">
        <v>0</v>
      </c>
      <c r="V31" s="222">
        <f>ROUND(E31*U31,2)</f>
        <v>0</v>
      </c>
      <c r="W31" s="222"/>
      <c r="X31" s="222" t="s">
        <v>248</v>
      </c>
      <c r="Y31" s="212"/>
      <c r="Z31" s="212"/>
      <c r="AA31" s="212"/>
      <c r="AB31" s="212"/>
      <c r="AC31" s="212"/>
      <c r="AD31" s="212"/>
      <c r="AE31" s="212"/>
      <c r="AF31" s="212"/>
      <c r="AG31" s="212" t="s">
        <v>313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3" t="s">
        <v>2111</v>
      </c>
      <c r="D32" s="262"/>
      <c r="E32" s="262"/>
      <c r="F32" s="262"/>
      <c r="G32" s="262"/>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996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33.75" outlineLevel="1" x14ac:dyDescent="0.2">
      <c r="A33" s="231">
        <v>13</v>
      </c>
      <c r="B33" s="232" t="s">
        <v>1159</v>
      </c>
      <c r="C33" s="248" t="s">
        <v>2112</v>
      </c>
      <c r="D33" s="233" t="s">
        <v>2110</v>
      </c>
      <c r="E33" s="234">
        <v>1</v>
      </c>
      <c r="F33" s="235"/>
      <c r="G33" s="236">
        <f>ROUND(E33*F33,2)</f>
        <v>0</v>
      </c>
      <c r="H33" s="235"/>
      <c r="I33" s="236">
        <f>ROUND(E33*H33,2)</f>
        <v>0</v>
      </c>
      <c r="J33" s="235"/>
      <c r="K33" s="236">
        <f>ROUND(E33*J33,2)</f>
        <v>0</v>
      </c>
      <c r="L33" s="236">
        <v>21</v>
      </c>
      <c r="M33" s="236">
        <f>G33*(1+L33/100)</f>
        <v>0</v>
      </c>
      <c r="N33" s="236">
        <v>0</v>
      </c>
      <c r="O33" s="236">
        <f>ROUND(E33*N33,2)</f>
        <v>0</v>
      </c>
      <c r="P33" s="236">
        <v>0</v>
      </c>
      <c r="Q33" s="236">
        <f>ROUND(E33*P33,2)</f>
        <v>0</v>
      </c>
      <c r="R33" s="236"/>
      <c r="S33" s="236" t="s">
        <v>237</v>
      </c>
      <c r="T33" s="237" t="s">
        <v>238</v>
      </c>
      <c r="U33" s="222">
        <v>0</v>
      </c>
      <c r="V33" s="222">
        <f>ROUND(E33*U33,2)</f>
        <v>0</v>
      </c>
      <c r="W33" s="222"/>
      <c r="X33" s="222" t="s">
        <v>248</v>
      </c>
      <c r="Y33" s="212"/>
      <c r="Z33" s="212"/>
      <c r="AA33" s="212"/>
      <c r="AB33" s="212"/>
      <c r="AC33" s="212"/>
      <c r="AD33" s="212"/>
      <c r="AE33" s="212"/>
      <c r="AF33" s="212"/>
      <c r="AG33" s="212" t="s">
        <v>313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63" t="s">
        <v>2113</v>
      </c>
      <c r="D34" s="262"/>
      <c r="E34" s="262"/>
      <c r="F34" s="262"/>
      <c r="G34" s="26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996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1">
        <v>14</v>
      </c>
      <c r="B35" s="232" t="s">
        <v>1161</v>
      </c>
      <c r="C35" s="248" t="s">
        <v>2114</v>
      </c>
      <c r="D35" s="233" t="s">
        <v>1136</v>
      </c>
      <c r="E35" s="234">
        <v>1</v>
      </c>
      <c r="F35" s="235"/>
      <c r="G35" s="236">
        <f>ROUND(E35*F35,2)</f>
        <v>0</v>
      </c>
      <c r="H35" s="235"/>
      <c r="I35" s="236">
        <f>ROUND(E35*H35,2)</f>
        <v>0</v>
      </c>
      <c r="J35" s="235"/>
      <c r="K35" s="236">
        <f>ROUND(E35*J35,2)</f>
        <v>0</v>
      </c>
      <c r="L35" s="236">
        <v>21</v>
      </c>
      <c r="M35" s="236">
        <f>G35*(1+L35/100)</f>
        <v>0</v>
      </c>
      <c r="N35" s="236">
        <v>0</v>
      </c>
      <c r="O35" s="236">
        <f>ROUND(E35*N35,2)</f>
        <v>0</v>
      </c>
      <c r="P35" s="236">
        <v>0</v>
      </c>
      <c r="Q35" s="236">
        <f>ROUND(E35*P35,2)</f>
        <v>0</v>
      </c>
      <c r="R35" s="236"/>
      <c r="S35" s="236" t="s">
        <v>237</v>
      </c>
      <c r="T35" s="237" t="s">
        <v>238</v>
      </c>
      <c r="U35" s="222">
        <v>0</v>
      </c>
      <c r="V35" s="222">
        <f>ROUND(E35*U35,2)</f>
        <v>0</v>
      </c>
      <c r="W35" s="222"/>
      <c r="X35" s="222" t="s">
        <v>248</v>
      </c>
      <c r="Y35" s="212"/>
      <c r="Z35" s="212"/>
      <c r="AA35" s="212"/>
      <c r="AB35" s="212"/>
      <c r="AC35" s="212"/>
      <c r="AD35" s="212"/>
      <c r="AE35" s="212"/>
      <c r="AF35" s="212"/>
      <c r="AG35" s="212" t="s">
        <v>313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63" t="s">
        <v>2115</v>
      </c>
      <c r="D36" s="262"/>
      <c r="E36" s="262"/>
      <c r="F36" s="262"/>
      <c r="G36" s="26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996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15</v>
      </c>
      <c r="B37" s="232" t="s">
        <v>1163</v>
      </c>
      <c r="C37" s="248" t="s">
        <v>2116</v>
      </c>
      <c r="D37" s="233" t="s">
        <v>1136</v>
      </c>
      <c r="E37" s="234">
        <v>1</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c r="S37" s="236" t="s">
        <v>237</v>
      </c>
      <c r="T37" s="237" t="s">
        <v>238</v>
      </c>
      <c r="U37" s="222">
        <v>0</v>
      </c>
      <c r="V37" s="222">
        <f>ROUND(E37*U37,2)</f>
        <v>0</v>
      </c>
      <c r="W37" s="222"/>
      <c r="X37" s="222" t="s">
        <v>248</v>
      </c>
      <c r="Y37" s="212"/>
      <c r="Z37" s="212"/>
      <c r="AA37" s="212"/>
      <c r="AB37" s="212"/>
      <c r="AC37" s="212"/>
      <c r="AD37" s="212"/>
      <c r="AE37" s="212"/>
      <c r="AF37" s="212"/>
      <c r="AG37" s="212" t="s">
        <v>313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63" t="s">
        <v>2117</v>
      </c>
      <c r="D38" s="262"/>
      <c r="E38" s="262"/>
      <c r="F38" s="262"/>
      <c r="G38" s="26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996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1">
        <v>16</v>
      </c>
      <c r="B39" s="232" t="s">
        <v>1165</v>
      </c>
      <c r="C39" s="248" t="s">
        <v>2118</v>
      </c>
      <c r="D39" s="233" t="s">
        <v>1136</v>
      </c>
      <c r="E39" s="234">
        <v>1</v>
      </c>
      <c r="F39" s="235"/>
      <c r="G39" s="236">
        <f>ROUND(E39*F39,2)</f>
        <v>0</v>
      </c>
      <c r="H39" s="235"/>
      <c r="I39" s="236">
        <f>ROUND(E39*H39,2)</f>
        <v>0</v>
      </c>
      <c r="J39" s="235"/>
      <c r="K39" s="236">
        <f>ROUND(E39*J39,2)</f>
        <v>0</v>
      </c>
      <c r="L39" s="236">
        <v>21</v>
      </c>
      <c r="M39" s="236">
        <f>G39*(1+L39/100)</f>
        <v>0</v>
      </c>
      <c r="N39" s="236">
        <v>0</v>
      </c>
      <c r="O39" s="236">
        <f>ROUND(E39*N39,2)</f>
        <v>0</v>
      </c>
      <c r="P39" s="236">
        <v>0</v>
      </c>
      <c r="Q39" s="236">
        <f>ROUND(E39*P39,2)</f>
        <v>0</v>
      </c>
      <c r="R39" s="236"/>
      <c r="S39" s="236" t="s">
        <v>237</v>
      </c>
      <c r="T39" s="237" t="s">
        <v>238</v>
      </c>
      <c r="U39" s="222">
        <v>0</v>
      </c>
      <c r="V39" s="222">
        <f>ROUND(E39*U39,2)</f>
        <v>0</v>
      </c>
      <c r="W39" s="222"/>
      <c r="X39" s="222" t="s">
        <v>248</v>
      </c>
      <c r="Y39" s="212"/>
      <c r="Z39" s="212"/>
      <c r="AA39" s="212"/>
      <c r="AB39" s="212"/>
      <c r="AC39" s="212"/>
      <c r="AD39" s="212"/>
      <c r="AE39" s="212"/>
      <c r="AF39" s="212"/>
      <c r="AG39" s="212" t="s">
        <v>313</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3" t="s">
        <v>2119</v>
      </c>
      <c r="D40" s="262"/>
      <c r="E40" s="262"/>
      <c r="F40" s="262"/>
      <c r="G40" s="26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996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1">
        <v>17</v>
      </c>
      <c r="B41" s="232" t="s">
        <v>1167</v>
      </c>
      <c r="C41" s="248" t="s">
        <v>2120</v>
      </c>
      <c r="D41" s="233" t="s">
        <v>1136</v>
      </c>
      <c r="E41" s="234">
        <v>1</v>
      </c>
      <c r="F41" s="235"/>
      <c r="G41" s="236">
        <f>ROUND(E41*F41,2)</f>
        <v>0</v>
      </c>
      <c r="H41" s="235"/>
      <c r="I41" s="236">
        <f>ROUND(E41*H41,2)</f>
        <v>0</v>
      </c>
      <c r="J41" s="235"/>
      <c r="K41" s="236">
        <f>ROUND(E41*J41,2)</f>
        <v>0</v>
      </c>
      <c r="L41" s="236">
        <v>21</v>
      </c>
      <c r="M41" s="236">
        <f>G41*(1+L41/100)</f>
        <v>0</v>
      </c>
      <c r="N41" s="236">
        <v>0</v>
      </c>
      <c r="O41" s="236">
        <f>ROUND(E41*N41,2)</f>
        <v>0</v>
      </c>
      <c r="P41" s="236">
        <v>0</v>
      </c>
      <c r="Q41" s="236">
        <f>ROUND(E41*P41,2)</f>
        <v>0</v>
      </c>
      <c r="R41" s="236"/>
      <c r="S41" s="236" t="s">
        <v>237</v>
      </c>
      <c r="T41" s="237" t="s">
        <v>238</v>
      </c>
      <c r="U41" s="222">
        <v>0</v>
      </c>
      <c r="V41" s="222">
        <f>ROUND(E41*U41,2)</f>
        <v>0</v>
      </c>
      <c r="W41" s="222"/>
      <c r="X41" s="222" t="s">
        <v>248</v>
      </c>
      <c r="Y41" s="212"/>
      <c r="Z41" s="212"/>
      <c r="AA41" s="212"/>
      <c r="AB41" s="212"/>
      <c r="AC41" s="212"/>
      <c r="AD41" s="212"/>
      <c r="AE41" s="212"/>
      <c r="AF41" s="212"/>
      <c r="AG41" s="212" t="s">
        <v>313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3" t="s">
        <v>2121</v>
      </c>
      <c r="D42" s="262"/>
      <c r="E42" s="262"/>
      <c r="F42" s="262"/>
      <c r="G42" s="262"/>
      <c r="H42" s="222"/>
      <c r="I42" s="222"/>
      <c r="J42" s="222"/>
      <c r="K42" s="222"/>
      <c r="L42" s="222"/>
      <c r="M42" s="222"/>
      <c r="N42" s="222"/>
      <c r="O42" s="222"/>
      <c r="P42" s="222"/>
      <c r="Q42" s="222"/>
      <c r="R42" s="222"/>
      <c r="S42" s="222"/>
      <c r="T42" s="222"/>
      <c r="U42" s="222"/>
      <c r="V42" s="222"/>
      <c r="W42" s="222"/>
      <c r="X42" s="222"/>
      <c r="Y42" s="212"/>
      <c r="Z42" s="212"/>
      <c r="AA42" s="212"/>
      <c r="AB42" s="212"/>
      <c r="AC42" s="212"/>
      <c r="AD42" s="212"/>
      <c r="AE42" s="212"/>
      <c r="AF42" s="212"/>
      <c r="AG42" s="212" t="s">
        <v>996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1">
        <v>18</v>
      </c>
      <c r="B43" s="232" t="s">
        <v>1169</v>
      </c>
      <c r="C43" s="248" t="s">
        <v>2122</v>
      </c>
      <c r="D43" s="233" t="s">
        <v>1136</v>
      </c>
      <c r="E43" s="234">
        <v>1</v>
      </c>
      <c r="F43" s="235"/>
      <c r="G43" s="236">
        <f>ROUND(E43*F43,2)</f>
        <v>0</v>
      </c>
      <c r="H43" s="235"/>
      <c r="I43" s="236">
        <f>ROUND(E43*H43,2)</f>
        <v>0</v>
      </c>
      <c r="J43" s="235"/>
      <c r="K43" s="236">
        <f>ROUND(E43*J43,2)</f>
        <v>0</v>
      </c>
      <c r="L43" s="236">
        <v>21</v>
      </c>
      <c r="M43" s="236">
        <f>G43*(1+L43/100)</f>
        <v>0</v>
      </c>
      <c r="N43" s="236">
        <v>0</v>
      </c>
      <c r="O43" s="236">
        <f>ROUND(E43*N43,2)</f>
        <v>0</v>
      </c>
      <c r="P43" s="236">
        <v>0</v>
      </c>
      <c r="Q43" s="236">
        <f>ROUND(E43*P43,2)</f>
        <v>0</v>
      </c>
      <c r="R43" s="236"/>
      <c r="S43" s="236" t="s">
        <v>237</v>
      </c>
      <c r="T43" s="237" t="s">
        <v>238</v>
      </c>
      <c r="U43" s="222">
        <v>0</v>
      </c>
      <c r="V43" s="222">
        <f>ROUND(E43*U43,2)</f>
        <v>0</v>
      </c>
      <c r="W43" s="222"/>
      <c r="X43" s="222" t="s">
        <v>248</v>
      </c>
      <c r="Y43" s="212"/>
      <c r="Z43" s="212"/>
      <c r="AA43" s="212"/>
      <c r="AB43" s="212"/>
      <c r="AC43" s="212"/>
      <c r="AD43" s="212"/>
      <c r="AE43" s="212"/>
      <c r="AF43" s="212"/>
      <c r="AG43" s="212" t="s">
        <v>313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3" t="s">
        <v>2123</v>
      </c>
      <c r="D44" s="262"/>
      <c r="E44" s="262"/>
      <c r="F44" s="262"/>
      <c r="G44" s="26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996</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1">
        <v>19</v>
      </c>
      <c r="B45" s="232" t="s">
        <v>1171</v>
      </c>
      <c r="C45" s="248" t="s">
        <v>2124</v>
      </c>
      <c r="D45" s="233" t="s">
        <v>1136</v>
      </c>
      <c r="E45" s="234">
        <v>2</v>
      </c>
      <c r="F45" s="235"/>
      <c r="G45" s="236">
        <f>ROUND(E45*F45,2)</f>
        <v>0</v>
      </c>
      <c r="H45" s="235"/>
      <c r="I45" s="236">
        <f>ROUND(E45*H45,2)</f>
        <v>0</v>
      </c>
      <c r="J45" s="235"/>
      <c r="K45" s="236">
        <f>ROUND(E45*J45,2)</f>
        <v>0</v>
      </c>
      <c r="L45" s="236">
        <v>21</v>
      </c>
      <c r="M45" s="236">
        <f>G45*(1+L45/100)</f>
        <v>0</v>
      </c>
      <c r="N45" s="236">
        <v>0</v>
      </c>
      <c r="O45" s="236">
        <f>ROUND(E45*N45,2)</f>
        <v>0</v>
      </c>
      <c r="P45" s="236">
        <v>0</v>
      </c>
      <c r="Q45" s="236">
        <f>ROUND(E45*P45,2)</f>
        <v>0</v>
      </c>
      <c r="R45" s="236"/>
      <c r="S45" s="236" t="s">
        <v>237</v>
      </c>
      <c r="T45" s="237" t="s">
        <v>238</v>
      </c>
      <c r="U45" s="222">
        <v>0</v>
      </c>
      <c r="V45" s="222">
        <f>ROUND(E45*U45,2)</f>
        <v>0</v>
      </c>
      <c r="W45" s="222"/>
      <c r="X45" s="222" t="s">
        <v>248</v>
      </c>
      <c r="Y45" s="212"/>
      <c r="Z45" s="212"/>
      <c r="AA45" s="212"/>
      <c r="AB45" s="212"/>
      <c r="AC45" s="212"/>
      <c r="AD45" s="212"/>
      <c r="AE45" s="212"/>
      <c r="AF45" s="212"/>
      <c r="AG45" s="212" t="s">
        <v>313</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3" t="s">
        <v>2125</v>
      </c>
      <c r="D46" s="262"/>
      <c r="E46" s="262"/>
      <c r="F46" s="262"/>
      <c r="G46" s="262"/>
      <c r="H46" s="222"/>
      <c r="I46" s="222"/>
      <c r="J46" s="222"/>
      <c r="K46" s="222"/>
      <c r="L46" s="222"/>
      <c r="M46" s="222"/>
      <c r="N46" s="222"/>
      <c r="O46" s="222"/>
      <c r="P46" s="222"/>
      <c r="Q46" s="222"/>
      <c r="R46" s="222"/>
      <c r="S46" s="222"/>
      <c r="T46" s="222"/>
      <c r="U46" s="222"/>
      <c r="V46" s="222"/>
      <c r="W46" s="222"/>
      <c r="X46" s="222"/>
      <c r="Y46" s="212"/>
      <c r="Z46" s="212"/>
      <c r="AA46" s="212"/>
      <c r="AB46" s="212"/>
      <c r="AC46" s="212"/>
      <c r="AD46" s="212"/>
      <c r="AE46" s="212"/>
      <c r="AF46" s="212"/>
      <c r="AG46" s="212" t="s">
        <v>996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1">
        <v>20</v>
      </c>
      <c r="B47" s="232" t="s">
        <v>1173</v>
      </c>
      <c r="C47" s="248" t="s">
        <v>2126</v>
      </c>
      <c r="D47" s="233" t="s">
        <v>1136</v>
      </c>
      <c r="E47" s="234">
        <v>1</v>
      </c>
      <c r="F47" s="235"/>
      <c r="G47" s="236">
        <f>ROUND(E47*F47,2)</f>
        <v>0</v>
      </c>
      <c r="H47" s="235"/>
      <c r="I47" s="236">
        <f>ROUND(E47*H47,2)</f>
        <v>0</v>
      </c>
      <c r="J47" s="235"/>
      <c r="K47" s="236">
        <f>ROUND(E47*J47,2)</f>
        <v>0</v>
      </c>
      <c r="L47" s="236">
        <v>21</v>
      </c>
      <c r="M47" s="236">
        <f>G47*(1+L47/100)</f>
        <v>0</v>
      </c>
      <c r="N47" s="236">
        <v>0</v>
      </c>
      <c r="O47" s="236">
        <f>ROUND(E47*N47,2)</f>
        <v>0</v>
      </c>
      <c r="P47" s="236">
        <v>0</v>
      </c>
      <c r="Q47" s="236">
        <f>ROUND(E47*P47,2)</f>
        <v>0</v>
      </c>
      <c r="R47" s="236"/>
      <c r="S47" s="236" t="s">
        <v>237</v>
      </c>
      <c r="T47" s="237" t="s">
        <v>238</v>
      </c>
      <c r="U47" s="222">
        <v>0</v>
      </c>
      <c r="V47" s="222">
        <f>ROUND(E47*U47,2)</f>
        <v>0</v>
      </c>
      <c r="W47" s="222"/>
      <c r="X47" s="222" t="s">
        <v>248</v>
      </c>
      <c r="Y47" s="212"/>
      <c r="Z47" s="212"/>
      <c r="AA47" s="212"/>
      <c r="AB47" s="212"/>
      <c r="AC47" s="212"/>
      <c r="AD47" s="212"/>
      <c r="AE47" s="212"/>
      <c r="AF47" s="212"/>
      <c r="AG47" s="212" t="s">
        <v>313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3" t="s">
        <v>2127</v>
      </c>
      <c r="D48" s="262"/>
      <c r="E48" s="262"/>
      <c r="F48" s="262"/>
      <c r="G48" s="26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996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1">
        <v>21</v>
      </c>
      <c r="B49" s="232" t="s">
        <v>1175</v>
      </c>
      <c r="C49" s="248" t="s">
        <v>2128</v>
      </c>
      <c r="D49" s="233" t="s">
        <v>1136</v>
      </c>
      <c r="E49" s="234">
        <v>1</v>
      </c>
      <c r="F49" s="235"/>
      <c r="G49" s="236">
        <f>ROUND(E49*F49,2)</f>
        <v>0</v>
      </c>
      <c r="H49" s="235"/>
      <c r="I49" s="236">
        <f>ROUND(E49*H49,2)</f>
        <v>0</v>
      </c>
      <c r="J49" s="235"/>
      <c r="K49" s="236">
        <f>ROUND(E49*J49,2)</f>
        <v>0</v>
      </c>
      <c r="L49" s="236">
        <v>21</v>
      </c>
      <c r="M49" s="236">
        <f>G49*(1+L49/100)</f>
        <v>0</v>
      </c>
      <c r="N49" s="236">
        <v>0</v>
      </c>
      <c r="O49" s="236">
        <f>ROUND(E49*N49,2)</f>
        <v>0</v>
      </c>
      <c r="P49" s="236">
        <v>0</v>
      </c>
      <c r="Q49" s="236">
        <f>ROUND(E49*P49,2)</f>
        <v>0</v>
      </c>
      <c r="R49" s="236"/>
      <c r="S49" s="236" t="s">
        <v>237</v>
      </c>
      <c r="T49" s="237" t="s">
        <v>238</v>
      </c>
      <c r="U49" s="222">
        <v>0</v>
      </c>
      <c r="V49" s="222">
        <f>ROUND(E49*U49,2)</f>
        <v>0</v>
      </c>
      <c r="W49" s="222"/>
      <c r="X49" s="222" t="s">
        <v>248</v>
      </c>
      <c r="Y49" s="212"/>
      <c r="Z49" s="212"/>
      <c r="AA49" s="212"/>
      <c r="AB49" s="212"/>
      <c r="AC49" s="212"/>
      <c r="AD49" s="212"/>
      <c r="AE49" s="212"/>
      <c r="AF49" s="212"/>
      <c r="AG49" s="212" t="s">
        <v>313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3" t="s">
        <v>2129</v>
      </c>
      <c r="D50" s="262"/>
      <c r="E50" s="262"/>
      <c r="F50" s="262"/>
      <c r="G50" s="26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996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31">
        <v>22</v>
      </c>
      <c r="B51" s="232" t="s">
        <v>1177</v>
      </c>
      <c r="C51" s="248" t="s">
        <v>2130</v>
      </c>
      <c r="D51" s="233" t="s">
        <v>1136</v>
      </c>
      <c r="E51" s="234">
        <v>2</v>
      </c>
      <c r="F51" s="235"/>
      <c r="G51" s="236">
        <f>ROUND(E51*F51,2)</f>
        <v>0</v>
      </c>
      <c r="H51" s="235"/>
      <c r="I51" s="236">
        <f>ROUND(E51*H51,2)</f>
        <v>0</v>
      </c>
      <c r="J51" s="235"/>
      <c r="K51" s="236">
        <f>ROUND(E51*J51,2)</f>
        <v>0</v>
      </c>
      <c r="L51" s="236">
        <v>21</v>
      </c>
      <c r="M51" s="236">
        <f>G51*(1+L51/100)</f>
        <v>0</v>
      </c>
      <c r="N51" s="236">
        <v>0</v>
      </c>
      <c r="O51" s="236">
        <f>ROUND(E51*N51,2)</f>
        <v>0</v>
      </c>
      <c r="P51" s="236">
        <v>0</v>
      </c>
      <c r="Q51" s="236">
        <f>ROUND(E51*P51,2)</f>
        <v>0</v>
      </c>
      <c r="R51" s="236"/>
      <c r="S51" s="236" t="s">
        <v>237</v>
      </c>
      <c r="T51" s="237" t="s">
        <v>238</v>
      </c>
      <c r="U51" s="222">
        <v>0</v>
      </c>
      <c r="V51" s="222">
        <f>ROUND(E51*U51,2)</f>
        <v>0</v>
      </c>
      <c r="W51" s="222"/>
      <c r="X51" s="222" t="s">
        <v>248</v>
      </c>
      <c r="Y51" s="212"/>
      <c r="Z51" s="212"/>
      <c r="AA51" s="212"/>
      <c r="AB51" s="212"/>
      <c r="AC51" s="212"/>
      <c r="AD51" s="212"/>
      <c r="AE51" s="212"/>
      <c r="AF51" s="212"/>
      <c r="AG51" s="212" t="s">
        <v>313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3" t="s">
        <v>2131</v>
      </c>
      <c r="D52" s="262"/>
      <c r="E52" s="262"/>
      <c r="F52" s="262"/>
      <c r="G52" s="26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996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1">
        <v>23</v>
      </c>
      <c r="B53" s="232" t="s">
        <v>1179</v>
      </c>
      <c r="C53" s="248" t="s">
        <v>2132</v>
      </c>
      <c r="D53" s="233" t="s">
        <v>1136</v>
      </c>
      <c r="E53" s="234">
        <v>2</v>
      </c>
      <c r="F53" s="235"/>
      <c r="G53" s="236">
        <f>ROUND(E53*F53,2)</f>
        <v>0</v>
      </c>
      <c r="H53" s="235"/>
      <c r="I53" s="236">
        <f>ROUND(E53*H53,2)</f>
        <v>0</v>
      </c>
      <c r="J53" s="235"/>
      <c r="K53" s="236">
        <f>ROUND(E53*J53,2)</f>
        <v>0</v>
      </c>
      <c r="L53" s="236">
        <v>21</v>
      </c>
      <c r="M53" s="236">
        <f>G53*(1+L53/100)</f>
        <v>0</v>
      </c>
      <c r="N53" s="236">
        <v>0</v>
      </c>
      <c r="O53" s="236">
        <f>ROUND(E53*N53,2)</f>
        <v>0</v>
      </c>
      <c r="P53" s="236">
        <v>0</v>
      </c>
      <c r="Q53" s="236">
        <f>ROUND(E53*P53,2)</f>
        <v>0</v>
      </c>
      <c r="R53" s="236"/>
      <c r="S53" s="236" t="s">
        <v>237</v>
      </c>
      <c r="T53" s="237" t="s">
        <v>238</v>
      </c>
      <c r="U53" s="222">
        <v>0</v>
      </c>
      <c r="V53" s="222">
        <f>ROUND(E53*U53,2)</f>
        <v>0</v>
      </c>
      <c r="W53" s="222"/>
      <c r="X53" s="222" t="s">
        <v>248</v>
      </c>
      <c r="Y53" s="212"/>
      <c r="Z53" s="212"/>
      <c r="AA53" s="212"/>
      <c r="AB53" s="212"/>
      <c r="AC53" s="212"/>
      <c r="AD53" s="212"/>
      <c r="AE53" s="212"/>
      <c r="AF53" s="212"/>
      <c r="AG53" s="212" t="s">
        <v>313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3" t="s">
        <v>2133</v>
      </c>
      <c r="D54" s="262"/>
      <c r="E54" s="262"/>
      <c r="F54" s="262"/>
      <c r="G54" s="26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996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1">
        <v>24</v>
      </c>
      <c r="B55" s="232" t="s">
        <v>1181</v>
      </c>
      <c r="C55" s="248" t="s">
        <v>2134</v>
      </c>
      <c r="D55" s="233" t="s">
        <v>1136</v>
      </c>
      <c r="E55" s="234">
        <v>1</v>
      </c>
      <c r="F55" s="235"/>
      <c r="G55" s="236">
        <f>ROUND(E55*F55,2)</f>
        <v>0</v>
      </c>
      <c r="H55" s="235"/>
      <c r="I55" s="236">
        <f>ROUND(E55*H55,2)</f>
        <v>0</v>
      </c>
      <c r="J55" s="235"/>
      <c r="K55" s="236">
        <f>ROUND(E55*J55,2)</f>
        <v>0</v>
      </c>
      <c r="L55" s="236">
        <v>21</v>
      </c>
      <c r="M55" s="236">
        <f>G55*(1+L55/100)</f>
        <v>0</v>
      </c>
      <c r="N55" s="236">
        <v>0</v>
      </c>
      <c r="O55" s="236">
        <f>ROUND(E55*N55,2)</f>
        <v>0</v>
      </c>
      <c r="P55" s="236">
        <v>0</v>
      </c>
      <c r="Q55" s="236">
        <f>ROUND(E55*P55,2)</f>
        <v>0</v>
      </c>
      <c r="R55" s="236"/>
      <c r="S55" s="236" t="s">
        <v>237</v>
      </c>
      <c r="T55" s="237" t="s">
        <v>238</v>
      </c>
      <c r="U55" s="222">
        <v>0</v>
      </c>
      <c r="V55" s="222">
        <f>ROUND(E55*U55,2)</f>
        <v>0</v>
      </c>
      <c r="W55" s="222"/>
      <c r="X55" s="222" t="s">
        <v>248</v>
      </c>
      <c r="Y55" s="212"/>
      <c r="Z55" s="212"/>
      <c r="AA55" s="212"/>
      <c r="AB55" s="212"/>
      <c r="AC55" s="212"/>
      <c r="AD55" s="212"/>
      <c r="AE55" s="212"/>
      <c r="AF55" s="212"/>
      <c r="AG55" s="212" t="s">
        <v>313</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3" t="s">
        <v>2135</v>
      </c>
      <c r="D56" s="262"/>
      <c r="E56" s="262"/>
      <c r="F56" s="262"/>
      <c r="G56" s="26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996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1">
        <v>25</v>
      </c>
      <c r="B57" s="232" t="s">
        <v>1193</v>
      </c>
      <c r="C57" s="248" t="s">
        <v>2136</v>
      </c>
      <c r="D57" s="233" t="s">
        <v>316</v>
      </c>
      <c r="E57" s="234">
        <v>5</v>
      </c>
      <c r="F57" s="235"/>
      <c r="G57" s="236">
        <f>ROUND(E57*F57,2)</f>
        <v>0</v>
      </c>
      <c r="H57" s="235"/>
      <c r="I57" s="236">
        <f>ROUND(E57*H57,2)</f>
        <v>0</v>
      </c>
      <c r="J57" s="235"/>
      <c r="K57" s="236">
        <f>ROUND(E57*J57,2)</f>
        <v>0</v>
      </c>
      <c r="L57" s="236">
        <v>21</v>
      </c>
      <c r="M57" s="236">
        <f>G57*(1+L57/100)</f>
        <v>0</v>
      </c>
      <c r="N57" s="236">
        <v>0</v>
      </c>
      <c r="O57" s="236">
        <f>ROUND(E57*N57,2)</f>
        <v>0</v>
      </c>
      <c r="P57" s="236">
        <v>0</v>
      </c>
      <c r="Q57" s="236">
        <f>ROUND(E57*P57,2)</f>
        <v>0</v>
      </c>
      <c r="R57" s="236"/>
      <c r="S57" s="236" t="s">
        <v>237</v>
      </c>
      <c r="T57" s="237" t="s">
        <v>238</v>
      </c>
      <c r="U57" s="222">
        <v>0</v>
      </c>
      <c r="V57" s="222">
        <f>ROUND(E57*U57,2)</f>
        <v>0</v>
      </c>
      <c r="W57" s="222"/>
      <c r="X57" s="222" t="s">
        <v>248</v>
      </c>
      <c r="Y57" s="212"/>
      <c r="Z57" s="212"/>
      <c r="AA57" s="212"/>
      <c r="AB57" s="212"/>
      <c r="AC57" s="212"/>
      <c r="AD57" s="212"/>
      <c r="AE57" s="212"/>
      <c r="AF57" s="212"/>
      <c r="AG57" s="212" t="s">
        <v>313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3" t="s">
        <v>2137</v>
      </c>
      <c r="D58" s="262"/>
      <c r="E58" s="262"/>
      <c r="F58" s="262"/>
      <c r="G58" s="26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996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2.5" outlineLevel="1" x14ac:dyDescent="0.2">
      <c r="A59" s="231">
        <v>26</v>
      </c>
      <c r="B59" s="232" t="s">
        <v>1195</v>
      </c>
      <c r="C59" s="248" t="s">
        <v>2138</v>
      </c>
      <c r="D59" s="233" t="s">
        <v>316</v>
      </c>
      <c r="E59" s="234">
        <v>5</v>
      </c>
      <c r="F59" s="235"/>
      <c r="G59" s="236">
        <f>ROUND(E59*F59,2)</f>
        <v>0</v>
      </c>
      <c r="H59" s="235"/>
      <c r="I59" s="236">
        <f>ROUND(E59*H59,2)</f>
        <v>0</v>
      </c>
      <c r="J59" s="235"/>
      <c r="K59" s="236">
        <f>ROUND(E59*J59,2)</f>
        <v>0</v>
      </c>
      <c r="L59" s="236">
        <v>21</v>
      </c>
      <c r="M59" s="236">
        <f>G59*(1+L59/100)</f>
        <v>0</v>
      </c>
      <c r="N59" s="236">
        <v>0</v>
      </c>
      <c r="O59" s="236">
        <f>ROUND(E59*N59,2)</f>
        <v>0</v>
      </c>
      <c r="P59" s="236">
        <v>0</v>
      </c>
      <c r="Q59" s="236">
        <f>ROUND(E59*P59,2)</f>
        <v>0</v>
      </c>
      <c r="R59" s="236"/>
      <c r="S59" s="236" t="s">
        <v>237</v>
      </c>
      <c r="T59" s="237" t="s">
        <v>238</v>
      </c>
      <c r="U59" s="222">
        <v>0</v>
      </c>
      <c r="V59" s="222">
        <f>ROUND(E59*U59,2)</f>
        <v>0</v>
      </c>
      <c r="W59" s="222"/>
      <c r="X59" s="222" t="s">
        <v>248</v>
      </c>
      <c r="Y59" s="212"/>
      <c r="Z59" s="212"/>
      <c r="AA59" s="212"/>
      <c r="AB59" s="212"/>
      <c r="AC59" s="212"/>
      <c r="AD59" s="212"/>
      <c r="AE59" s="212"/>
      <c r="AF59" s="212"/>
      <c r="AG59" s="212" t="s">
        <v>313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3" t="s">
        <v>2137</v>
      </c>
      <c r="D60" s="262"/>
      <c r="E60" s="262"/>
      <c r="F60" s="262"/>
      <c r="G60" s="26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996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1">
        <v>27</v>
      </c>
      <c r="B61" s="232" t="s">
        <v>1197</v>
      </c>
      <c r="C61" s="248" t="s">
        <v>2139</v>
      </c>
      <c r="D61" s="233" t="s">
        <v>509</v>
      </c>
      <c r="E61" s="234">
        <v>30</v>
      </c>
      <c r="F61" s="235"/>
      <c r="G61" s="236">
        <f>ROUND(E61*F61,2)</f>
        <v>0</v>
      </c>
      <c r="H61" s="235"/>
      <c r="I61" s="236">
        <f>ROUND(E61*H61,2)</f>
        <v>0</v>
      </c>
      <c r="J61" s="235"/>
      <c r="K61" s="236">
        <f>ROUND(E61*J61,2)</f>
        <v>0</v>
      </c>
      <c r="L61" s="236">
        <v>21</v>
      </c>
      <c r="M61" s="236">
        <f>G61*(1+L61/100)</f>
        <v>0</v>
      </c>
      <c r="N61" s="236">
        <v>0</v>
      </c>
      <c r="O61" s="236">
        <f>ROUND(E61*N61,2)</f>
        <v>0</v>
      </c>
      <c r="P61" s="236">
        <v>0</v>
      </c>
      <c r="Q61" s="236">
        <f>ROUND(E61*P61,2)</f>
        <v>0</v>
      </c>
      <c r="R61" s="236"/>
      <c r="S61" s="236" t="s">
        <v>237</v>
      </c>
      <c r="T61" s="237" t="s">
        <v>238</v>
      </c>
      <c r="U61" s="222">
        <v>0</v>
      </c>
      <c r="V61" s="222">
        <f>ROUND(E61*U61,2)</f>
        <v>0</v>
      </c>
      <c r="W61" s="222"/>
      <c r="X61" s="222" t="s">
        <v>248</v>
      </c>
      <c r="Y61" s="212"/>
      <c r="Z61" s="212"/>
      <c r="AA61" s="212"/>
      <c r="AB61" s="212"/>
      <c r="AC61" s="212"/>
      <c r="AD61" s="212"/>
      <c r="AE61" s="212"/>
      <c r="AF61" s="212"/>
      <c r="AG61" s="212" t="s">
        <v>313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3" t="s">
        <v>2137</v>
      </c>
      <c r="D62" s="262"/>
      <c r="E62" s="262"/>
      <c r="F62" s="262"/>
      <c r="G62" s="262"/>
      <c r="H62" s="222"/>
      <c r="I62" s="222"/>
      <c r="J62" s="222"/>
      <c r="K62" s="222"/>
      <c r="L62" s="222"/>
      <c r="M62" s="222"/>
      <c r="N62" s="222"/>
      <c r="O62" s="222"/>
      <c r="P62" s="222"/>
      <c r="Q62" s="222"/>
      <c r="R62" s="222"/>
      <c r="S62" s="222"/>
      <c r="T62" s="222"/>
      <c r="U62" s="222"/>
      <c r="V62" s="222"/>
      <c r="W62" s="222"/>
      <c r="X62" s="222"/>
      <c r="Y62" s="212"/>
      <c r="Z62" s="212"/>
      <c r="AA62" s="212"/>
      <c r="AB62" s="212"/>
      <c r="AC62" s="212"/>
      <c r="AD62" s="212"/>
      <c r="AE62" s="212"/>
      <c r="AF62" s="212"/>
      <c r="AG62" s="212" t="s">
        <v>996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1">
        <v>28</v>
      </c>
      <c r="B63" s="232" t="s">
        <v>1199</v>
      </c>
      <c r="C63" s="248" t="s">
        <v>2140</v>
      </c>
      <c r="D63" s="233" t="s">
        <v>2141</v>
      </c>
      <c r="E63" s="234">
        <v>1</v>
      </c>
      <c r="F63" s="235"/>
      <c r="G63" s="236">
        <f>ROUND(E63*F63,2)</f>
        <v>0</v>
      </c>
      <c r="H63" s="235"/>
      <c r="I63" s="236">
        <f>ROUND(E63*H63,2)</f>
        <v>0</v>
      </c>
      <c r="J63" s="235"/>
      <c r="K63" s="236">
        <f>ROUND(E63*J63,2)</f>
        <v>0</v>
      </c>
      <c r="L63" s="236">
        <v>21</v>
      </c>
      <c r="M63" s="236">
        <f>G63*(1+L63/100)</f>
        <v>0</v>
      </c>
      <c r="N63" s="236">
        <v>0</v>
      </c>
      <c r="O63" s="236">
        <f>ROUND(E63*N63,2)</f>
        <v>0</v>
      </c>
      <c r="P63" s="236">
        <v>0</v>
      </c>
      <c r="Q63" s="236">
        <f>ROUND(E63*P63,2)</f>
        <v>0</v>
      </c>
      <c r="R63" s="236"/>
      <c r="S63" s="236" t="s">
        <v>237</v>
      </c>
      <c r="T63" s="237" t="s">
        <v>238</v>
      </c>
      <c r="U63" s="222">
        <v>0</v>
      </c>
      <c r="V63" s="222">
        <f>ROUND(E63*U63,2)</f>
        <v>0</v>
      </c>
      <c r="W63" s="222"/>
      <c r="X63" s="222" t="s">
        <v>248</v>
      </c>
      <c r="Y63" s="212"/>
      <c r="Z63" s="212"/>
      <c r="AA63" s="212"/>
      <c r="AB63" s="212"/>
      <c r="AC63" s="212"/>
      <c r="AD63" s="212"/>
      <c r="AE63" s="212"/>
      <c r="AF63" s="212"/>
      <c r="AG63" s="212" t="s">
        <v>313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3" t="s">
        <v>2137</v>
      </c>
      <c r="D64" s="262"/>
      <c r="E64" s="262"/>
      <c r="F64" s="262"/>
      <c r="G64" s="262"/>
      <c r="H64" s="222"/>
      <c r="I64" s="222"/>
      <c r="J64" s="222"/>
      <c r="K64" s="222"/>
      <c r="L64" s="222"/>
      <c r="M64" s="222"/>
      <c r="N64" s="222"/>
      <c r="O64" s="222"/>
      <c r="P64" s="222"/>
      <c r="Q64" s="222"/>
      <c r="R64" s="222"/>
      <c r="S64" s="222"/>
      <c r="T64" s="222"/>
      <c r="U64" s="222"/>
      <c r="V64" s="222"/>
      <c r="W64" s="222"/>
      <c r="X64" s="222"/>
      <c r="Y64" s="212"/>
      <c r="Z64" s="212"/>
      <c r="AA64" s="212"/>
      <c r="AB64" s="212"/>
      <c r="AC64" s="212"/>
      <c r="AD64" s="212"/>
      <c r="AE64" s="212"/>
      <c r="AF64" s="212"/>
      <c r="AG64" s="212" t="s">
        <v>996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
      <c r="A65" s="225" t="s">
        <v>232</v>
      </c>
      <c r="B65" s="226" t="s">
        <v>98</v>
      </c>
      <c r="C65" s="246" t="s">
        <v>2086</v>
      </c>
      <c r="D65" s="227"/>
      <c r="E65" s="228"/>
      <c r="F65" s="229"/>
      <c r="G65" s="229">
        <f>SUMIF(AG66:AG95,"&lt;&gt;NOR",G66:G95)</f>
        <v>0</v>
      </c>
      <c r="H65" s="229"/>
      <c r="I65" s="229">
        <f>SUM(I66:I95)</f>
        <v>0</v>
      </c>
      <c r="J65" s="229"/>
      <c r="K65" s="229">
        <f>SUM(K66:K95)</f>
        <v>0</v>
      </c>
      <c r="L65" s="229"/>
      <c r="M65" s="229">
        <f>SUM(M66:M95)</f>
        <v>0</v>
      </c>
      <c r="N65" s="229"/>
      <c r="O65" s="229">
        <f>SUM(O66:O95)</f>
        <v>0</v>
      </c>
      <c r="P65" s="229"/>
      <c r="Q65" s="229">
        <f>SUM(Q66:Q95)</f>
        <v>0</v>
      </c>
      <c r="R65" s="229"/>
      <c r="S65" s="229"/>
      <c r="T65" s="230"/>
      <c r="U65" s="224"/>
      <c r="V65" s="224">
        <f>SUM(V66:V95)</f>
        <v>0</v>
      </c>
      <c r="W65" s="224"/>
      <c r="X65" s="224"/>
      <c r="AG65" t="s">
        <v>233</v>
      </c>
    </row>
    <row r="66" spans="1:60" ht="22.5" outlineLevel="1" x14ac:dyDescent="0.2">
      <c r="A66" s="231">
        <v>29</v>
      </c>
      <c r="B66" s="232" t="s">
        <v>1201</v>
      </c>
      <c r="C66" s="248" t="s">
        <v>2142</v>
      </c>
      <c r="D66" s="233" t="s">
        <v>1136</v>
      </c>
      <c r="E66" s="234">
        <v>1</v>
      </c>
      <c r="F66" s="235"/>
      <c r="G66" s="236">
        <f>ROUND(E66*F66,2)</f>
        <v>0</v>
      </c>
      <c r="H66" s="235"/>
      <c r="I66" s="236">
        <f>ROUND(E66*H66,2)</f>
        <v>0</v>
      </c>
      <c r="J66" s="235"/>
      <c r="K66" s="236">
        <f>ROUND(E66*J66,2)</f>
        <v>0</v>
      </c>
      <c r="L66" s="236">
        <v>21</v>
      </c>
      <c r="M66" s="236">
        <f>G66*(1+L66/100)</f>
        <v>0</v>
      </c>
      <c r="N66" s="236">
        <v>0</v>
      </c>
      <c r="O66" s="236">
        <f>ROUND(E66*N66,2)</f>
        <v>0</v>
      </c>
      <c r="P66" s="236">
        <v>0</v>
      </c>
      <c r="Q66" s="236">
        <f>ROUND(E66*P66,2)</f>
        <v>0</v>
      </c>
      <c r="R66" s="236"/>
      <c r="S66" s="236" t="s">
        <v>237</v>
      </c>
      <c r="T66" s="237" t="s">
        <v>238</v>
      </c>
      <c r="U66" s="222">
        <v>0</v>
      </c>
      <c r="V66" s="222">
        <f>ROUND(E66*U66,2)</f>
        <v>0</v>
      </c>
      <c r="W66" s="222"/>
      <c r="X66" s="222" t="s">
        <v>248</v>
      </c>
      <c r="Y66" s="212"/>
      <c r="Z66" s="212"/>
      <c r="AA66" s="212"/>
      <c r="AB66" s="212"/>
      <c r="AC66" s="212"/>
      <c r="AD66" s="212"/>
      <c r="AE66" s="212"/>
      <c r="AF66" s="212"/>
      <c r="AG66" s="212" t="s">
        <v>313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3" t="s">
        <v>2143</v>
      </c>
      <c r="D67" s="262"/>
      <c r="E67" s="262"/>
      <c r="F67" s="262"/>
      <c r="G67" s="262"/>
      <c r="H67" s="222"/>
      <c r="I67" s="222"/>
      <c r="J67" s="222"/>
      <c r="K67" s="222"/>
      <c r="L67" s="222"/>
      <c r="M67" s="222"/>
      <c r="N67" s="222"/>
      <c r="O67" s="222"/>
      <c r="P67" s="222"/>
      <c r="Q67" s="222"/>
      <c r="R67" s="222"/>
      <c r="S67" s="222"/>
      <c r="T67" s="222"/>
      <c r="U67" s="222"/>
      <c r="V67" s="222"/>
      <c r="W67" s="222"/>
      <c r="X67" s="222"/>
      <c r="Y67" s="212"/>
      <c r="Z67" s="212"/>
      <c r="AA67" s="212"/>
      <c r="AB67" s="212"/>
      <c r="AC67" s="212"/>
      <c r="AD67" s="212"/>
      <c r="AE67" s="212"/>
      <c r="AF67" s="212"/>
      <c r="AG67" s="212" t="s">
        <v>996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1" x14ac:dyDescent="0.2">
      <c r="A68" s="231">
        <v>30</v>
      </c>
      <c r="B68" s="232" t="s">
        <v>1203</v>
      </c>
      <c r="C68" s="248" t="s">
        <v>2097</v>
      </c>
      <c r="D68" s="233" t="s">
        <v>1136</v>
      </c>
      <c r="E68" s="234">
        <v>1</v>
      </c>
      <c r="F68" s="235"/>
      <c r="G68" s="236">
        <f>ROUND(E68*F68,2)</f>
        <v>0</v>
      </c>
      <c r="H68" s="235"/>
      <c r="I68" s="236">
        <f>ROUND(E68*H68,2)</f>
        <v>0</v>
      </c>
      <c r="J68" s="235"/>
      <c r="K68" s="236">
        <f>ROUND(E68*J68,2)</f>
        <v>0</v>
      </c>
      <c r="L68" s="236">
        <v>21</v>
      </c>
      <c r="M68" s="236">
        <f>G68*(1+L68/100)</f>
        <v>0</v>
      </c>
      <c r="N68" s="236">
        <v>0</v>
      </c>
      <c r="O68" s="236">
        <f>ROUND(E68*N68,2)</f>
        <v>0</v>
      </c>
      <c r="P68" s="236">
        <v>0</v>
      </c>
      <c r="Q68" s="236">
        <f>ROUND(E68*P68,2)</f>
        <v>0</v>
      </c>
      <c r="R68" s="236"/>
      <c r="S68" s="236" t="s">
        <v>237</v>
      </c>
      <c r="T68" s="237" t="s">
        <v>238</v>
      </c>
      <c r="U68" s="222">
        <v>0</v>
      </c>
      <c r="V68" s="222">
        <f>ROUND(E68*U68,2)</f>
        <v>0</v>
      </c>
      <c r="W68" s="222"/>
      <c r="X68" s="222" t="s">
        <v>248</v>
      </c>
      <c r="Y68" s="212"/>
      <c r="Z68" s="212"/>
      <c r="AA68" s="212"/>
      <c r="AB68" s="212"/>
      <c r="AC68" s="212"/>
      <c r="AD68" s="212"/>
      <c r="AE68" s="212"/>
      <c r="AF68" s="212"/>
      <c r="AG68" s="212" t="s">
        <v>313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3" t="s">
        <v>2144</v>
      </c>
      <c r="D69" s="262"/>
      <c r="E69" s="262"/>
      <c r="F69" s="262"/>
      <c r="G69" s="262"/>
      <c r="H69" s="222"/>
      <c r="I69" s="222"/>
      <c r="J69" s="222"/>
      <c r="K69" s="222"/>
      <c r="L69" s="222"/>
      <c r="M69" s="222"/>
      <c r="N69" s="222"/>
      <c r="O69" s="222"/>
      <c r="P69" s="222"/>
      <c r="Q69" s="222"/>
      <c r="R69" s="222"/>
      <c r="S69" s="222"/>
      <c r="T69" s="222"/>
      <c r="U69" s="222"/>
      <c r="V69" s="222"/>
      <c r="W69" s="222"/>
      <c r="X69" s="222"/>
      <c r="Y69" s="212"/>
      <c r="Z69" s="212"/>
      <c r="AA69" s="212"/>
      <c r="AB69" s="212"/>
      <c r="AC69" s="212"/>
      <c r="AD69" s="212"/>
      <c r="AE69" s="212"/>
      <c r="AF69" s="212"/>
      <c r="AG69" s="212" t="s">
        <v>996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22.5" outlineLevel="1" x14ac:dyDescent="0.2">
      <c r="A70" s="231">
        <v>31</v>
      </c>
      <c r="B70" s="232" t="s">
        <v>1205</v>
      </c>
      <c r="C70" s="248" t="s">
        <v>2145</v>
      </c>
      <c r="D70" s="233" t="s">
        <v>1136</v>
      </c>
      <c r="E70" s="234">
        <v>1</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c r="S70" s="236" t="s">
        <v>237</v>
      </c>
      <c r="T70" s="237" t="s">
        <v>238</v>
      </c>
      <c r="U70" s="222">
        <v>0</v>
      </c>
      <c r="V70" s="222">
        <f>ROUND(E70*U70,2)</f>
        <v>0</v>
      </c>
      <c r="W70" s="222"/>
      <c r="X70" s="222" t="s">
        <v>248</v>
      </c>
      <c r="Y70" s="212"/>
      <c r="Z70" s="212"/>
      <c r="AA70" s="212"/>
      <c r="AB70" s="212"/>
      <c r="AC70" s="212"/>
      <c r="AD70" s="212"/>
      <c r="AE70" s="212"/>
      <c r="AF70" s="212"/>
      <c r="AG70" s="212" t="s">
        <v>313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3" t="s">
        <v>2146</v>
      </c>
      <c r="D71" s="262"/>
      <c r="E71" s="262"/>
      <c r="F71" s="262"/>
      <c r="G71" s="26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996</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1">
        <v>32</v>
      </c>
      <c r="B72" s="232" t="s">
        <v>1206</v>
      </c>
      <c r="C72" s="248" t="s">
        <v>2103</v>
      </c>
      <c r="D72" s="233" t="s">
        <v>1136</v>
      </c>
      <c r="E72" s="234">
        <v>2</v>
      </c>
      <c r="F72" s="235"/>
      <c r="G72" s="236">
        <f>ROUND(E72*F72,2)</f>
        <v>0</v>
      </c>
      <c r="H72" s="235"/>
      <c r="I72" s="236">
        <f>ROUND(E72*H72,2)</f>
        <v>0</v>
      </c>
      <c r="J72" s="235"/>
      <c r="K72" s="236">
        <f>ROUND(E72*J72,2)</f>
        <v>0</v>
      </c>
      <c r="L72" s="236">
        <v>21</v>
      </c>
      <c r="M72" s="236">
        <f>G72*(1+L72/100)</f>
        <v>0</v>
      </c>
      <c r="N72" s="236">
        <v>0</v>
      </c>
      <c r="O72" s="236">
        <f>ROUND(E72*N72,2)</f>
        <v>0</v>
      </c>
      <c r="P72" s="236">
        <v>0</v>
      </c>
      <c r="Q72" s="236">
        <f>ROUND(E72*P72,2)</f>
        <v>0</v>
      </c>
      <c r="R72" s="236"/>
      <c r="S72" s="236" t="s">
        <v>237</v>
      </c>
      <c r="T72" s="237" t="s">
        <v>238</v>
      </c>
      <c r="U72" s="222">
        <v>0</v>
      </c>
      <c r="V72" s="222">
        <f>ROUND(E72*U72,2)</f>
        <v>0</v>
      </c>
      <c r="W72" s="222"/>
      <c r="X72" s="222" t="s">
        <v>248</v>
      </c>
      <c r="Y72" s="212"/>
      <c r="Z72" s="212"/>
      <c r="AA72" s="212"/>
      <c r="AB72" s="212"/>
      <c r="AC72" s="212"/>
      <c r="AD72" s="212"/>
      <c r="AE72" s="212"/>
      <c r="AF72" s="212"/>
      <c r="AG72" s="212" t="s">
        <v>313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3" t="s">
        <v>2147</v>
      </c>
      <c r="D73" s="262"/>
      <c r="E73" s="262"/>
      <c r="F73" s="262"/>
      <c r="G73" s="262"/>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996</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31">
        <v>33</v>
      </c>
      <c r="B74" s="232" t="s">
        <v>1207</v>
      </c>
      <c r="C74" s="248" t="s">
        <v>2107</v>
      </c>
      <c r="D74" s="233" t="s">
        <v>1136</v>
      </c>
      <c r="E74" s="234">
        <v>2</v>
      </c>
      <c r="F74" s="235"/>
      <c r="G74" s="236">
        <f>ROUND(E74*F74,2)</f>
        <v>0</v>
      </c>
      <c r="H74" s="235"/>
      <c r="I74" s="236">
        <f>ROUND(E74*H74,2)</f>
        <v>0</v>
      </c>
      <c r="J74" s="235"/>
      <c r="K74" s="236">
        <f>ROUND(E74*J74,2)</f>
        <v>0</v>
      </c>
      <c r="L74" s="236">
        <v>21</v>
      </c>
      <c r="M74" s="236">
        <f>G74*(1+L74/100)</f>
        <v>0</v>
      </c>
      <c r="N74" s="236">
        <v>0</v>
      </c>
      <c r="O74" s="236">
        <f>ROUND(E74*N74,2)</f>
        <v>0</v>
      </c>
      <c r="P74" s="236">
        <v>0</v>
      </c>
      <c r="Q74" s="236">
        <f>ROUND(E74*P74,2)</f>
        <v>0</v>
      </c>
      <c r="R74" s="236"/>
      <c r="S74" s="236" t="s">
        <v>237</v>
      </c>
      <c r="T74" s="237" t="s">
        <v>238</v>
      </c>
      <c r="U74" s="222">
        <v>0</v>
      </c>
      <c r="V74" s="222">
        <f>ROUND(E74*U74,2)</f>
        <v>0</v>
      </c>
      <c r="W74" s="222"/>
      <c r="X74" s="222" t="s">
        <v>248</v>
      </c>
      <c r="Y74" s="212"/>
      <c r="Z74" s="212"/>
      <c r="AA74" s="212"/>
      <c r="AB74" s="212"/>
      <c r="AC74" s="212"/>
      <c r="AD74" s="212"/>
      <c r="AE74" s="212"/>
      <c r="AF74" s="212"/>
      <c r="AG74" s="212" t="s">
        <v>313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3" t="s">
        <v>2148</v>
      </c>
      <c r="D75" s="262"/>
      <c r="E75" s="262"/>
      <c r="F75" s="262"/>
      <c r="G75" s="262"/>
      <c r="H75" s="222"/>
      <c r="I75" s="222"/>
      <c r="J75" s="222"/>
      <c r="K75" s="222"/>
      <c r="L75" s="222"/>
      <c r="M75" s="222"/>
      <c r="N75" s="222"/>
      <c r="O75" s="222"/>
      <c r="P75" s="222"/>
      <c r="Q75" s="222"/>
      <c r="R75" s="222"/>
      <c r="S75" s="222"/>
      <c r="T75" s="222"/>
      <c r="U75" s="222"/>
      <c r="V75" s="222"/>
      <c r="W75" s="222"/>
      <c r="X75" s="222"/>
      <c r="Y75" s="212"/>
      <c r="Z75" s="212"/>
      <c r="AA75" s="212"/>
      <c r="AB75" s="212"/>
      <c r="AC75" s="212"/>
      <c r="AD75" s="212"/>
      <c r="AE75" s="212"/>
      <c r="AF75" s="212"/>
      <c r="AG75" s="212" t="s">
        <v>996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31">
        <v>34</v>
      </c>
      <c r="B76" s="232" t="s">
        <v>1208</v>
      </c>
      <c r="C76" s="248" t="s">
        <v>2107</v>
      </c>
      <c r="D76" s="233" t="s">
        <v>1136</v>
      </c>
      <c r="E76" s="234">
        <v>2</v>
      </c>
      <c r="F76" s="235"/>
      <c r="G76" s="236">
        <f>ROUND(E76*F76,2)</f>
        <v>0</v>
      </c>
      <c r="H76" s="235"/>
      <c r="I76" s="236">
        <f>ROUND(E76*H76,2)</f>
        <v>0</v>
      </c>
      <c r="J76" s="235"/>
      <c r="K76" s="236">
        <f>ROUND(E76*J76,2)</f>
        <v>0</v>
      </c>
      <c r="L76" s="236">
        <v>21</v>
      </c>
      <c r="M76" s="236">
        <f>G76*(1+L76/100)</f>
        <v>0</v>
      </c>
      <c r="N76" s="236">
        <v>0</v>
      </c>
      <c r="O76" s="236">
        <f>ROUND(E76*N76,2)</f>
        <v>0</v>
      </c>
      <c r="P76" s="236">
        <v>0</v>
      </c>
      <c r="Q76" s="236">
        <f>ROUND(E76*P76,2)</f>
        <v>0</v>
      </c>
      <c r="R76" s="236"/>
      <c r="S76" s="236" t="s">
        <v>237</v>
      </c>
      <c r="T76" s="237" t="s">
        <v>238</v>
      </c>
      <c r="U76" s="222">
        <v>0</v>
      </c>
      <c r="V76" s="222">
        <f>ROUND(E76*U76,2)</f>
        <v>0</v>
      </c>
      <c r="W76" s="222"/>
      <c r="X76" s="222" t="s">
        <v>248</v>
      </c>
      <c r="Y76" s="212"/>
      <c r="Z76" s="212"/>
      <c r="AA76" s="212"/>
      <c r="AB76" s="212"/>
      <c r="AC76" s="212"/>
      <c r="AD76" s="212"/>
      <c r="AE76" s="212"/>
      <c r="AF76" s="212"/>
      <c r="AG76" s="212" t="s">
        <v>313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3" t="s">
        <v>2149</v>
      </c>
      <c r="D77" s="262"/>
      <c r="E77" s="262"/>
      <c r="F77" s="262"/>
      <c r="G77" s="26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996</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31">
        <v>35</v>
      </c>
      <c r="B78" s="232" t="s">
        <v>1209</v>
      </c>
      <c r="C78" s="248" t="s">
        <v>2109</v>
      </c>
      <c r="D78" s="233" t="s">
        <v>2110</v>
      </c>
      <c r="E78" s="234">
        <v>1</v>
      </c>
      <c r="F78" s="235"/>
      <c r="G78" s="236">
        <f>ROUND(E78*F78,2)</f>
        <v>0</v>
      </c>
      <c r="H78" s="235"/>
      <c r="I78" s="236">
        <f>ROUND(E78*H78,2)</f>
        <v>0</v>
      </c>
      <c r="J78" s="235"/>
      <c r="K78" s="236">
        <f>ROUND(E78*J78,2)</f>
        <v>0</v>
      </c>
      <c r="L78" s="236">
        <v>21</v>
      </c>
      <c r="M78" s="236">
        <f>G78*(1+L78/100)</f>
        <v>0</v>
      </c>
      <c r="N78" s="236">
        <v>0</v>
      </c>
      <c r="O78" s="236">
        <f>ROUND(E78*N78,2)</f>
        <v>0</v>
      </c>
      <c r="P78" s="236">
        <v>0</v>
      </c>
      <c r="Q78" s="236">
        <f>ROUND(E78*P78,2)</f>
        <v>0</v>
      </c>
      <c r="R78" s="236"/>
      <c r="S78" s="236" t="s">
        <v>237</v>
      </c>
      <c r="T78" s="237" t="s">
        <v>238</v>
      </c>
      <c r="U78" s="222">
        <v>0</v>
      </c>
      <c r="V78" s="222">
        <f>ROUND(E78*U78,2)</f>
        <v>0</v>
      </c>
      <c r="W78" s="222"/>
      <c r="X78" s="222" t="s">
        <v>248</v>
      </c>
      <c r="Y78" s="212"/>
      <c r="Z78" s="212"/>
      <c r="AA78" s="212"/>
      <c r="AB78" s="212"/>
      <c r="AC78" s="212"/>
      <c r="AD78" s="212"/>
      <c r="AE78" s="212"/>
      <c r="AF78" s="212"/>
      <c r="AG78" s="212" t="s">
        <v>313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3" t="s">
        <v>2150</v>
      </c>
      <c r="D79" s="262"/>
      <c r="E79" s="262"/>
      <c r="F79" s="262"/>
      <c r="G79" s="262"/>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996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33.75" outlineLevel="1" x14ac:dyDescent="0.2">
      <c r="A80" s="231">
        <v>36</v>
      </c>
      <c r="B80" s="232" t="s">
        <v>1210</v>
      </c>
      <c r="C80" s="248" t="s">
        <v>2112</v>
      </c>
      <c r="D80" s="233" t="s">
        <v>2110</v>
      </c>
      <c r="E80" s="234">
        <v>1</v>
      </c>
      <c r="F80" s="235"/>
      <c r="G80" s="236">
        <f>ROUND(E80*F80,2)</f>
        <v>0</v>
      </c>
      <c r="H80" s="235"/>
      <c r="I80" s="236">
        <f>ROUND(E80*H80,2)</f>
        <v>0</v>
      </c>
      <c r="J80" s="235"/>
      <c r="K80" s="236">
        <f>ROUND(E80*J80,2)</f>
        <v>0</v>
      </c>
      <c r="L80" s="236">
        <v>21</v>
      </c>
      <c r="M80" s="236">
        <f>G80*(1+L80/100)</f>
        <v>0</v>
      </c>
      <c r="N80" s="236">
        <v>0</v>
      </c>
      <c r="O80" s="236">
        <f>ROUND(E80*N80,2)</f>
        <v>0</v>
      </c>
      <c r="P80" s="236">
        <v>0</v>
      </c>
      <c r="Q80" s="236">
        <f>ROUND(E80*P80,2)</f>
        <v>0</v>
      </c>
      <c r="R80" s="236"/>
      <c r="S80" s="236" t="s">
        <v>237</v>
      </c>
      <c r="T80" s="237" t="s">
        <v>238</v>
      </c>
      <c r="U80" s="222">
        <v>0</v>
      </c>
      <c r="V80" s="222">
        <f>ROUND(E80*U80,2)</f>
        <v>0</v>
      </c>
      <c r="W80" s="222"/>
      <c r="X80" s="222" t="s">
        <v>248</v>
      </c>
      <c r="Y80" s="212"/>
      <c r="Z80" s="212"/>
      <c r="AA80" s="212"/>
      <c r="AB80" s="212"/>
      <c r="AC80" s="212"/>
      <c r="AD80" s="212"/>
      <c r="AE80" s="212"/>
      <c r="AF80" s="212"/>
      <c r="AG80" s="212" t="s">
        <v>313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3" t="s">
        <v>2151</v>
      </c>
      <c r="D81" s="262"/>
      <c r="E81" s="262"/>
      <c r="F81" s="262"/>
      <c r="G81" s="262"/>
      <c r="H81" s="222"/>
      <c r="I81" s="222"/>
      <c r="J81" s="222"/>
      <c r="K81" s="222"/>
      <c r="L81" s="222"/>
      <c r="M81" s="222"/>
      <c r="N81" s="222"/>
      <c r="O81" s="222"/>
      <c r="P81" s="222"/>
      <c r="Q81" s="222"/>
      <c r="R81" s="222"/>
      <c r="S81" s="222"/>
      <c r="T81" s="222"/>
      <c r="U81" s="222"/>
      <c r="V81" s="222"/>
      <c r="W81" s="222"/>
      <c r="X81" s="222"/>
      <c r="Y81" s="212"/>
      <c r="Z81" s="212"/>
      <c r="AA81" s="212"/>
      <c r="AB81" s="212"/>
      <c r="AC81" s="212"/>
      <c r="AD81" s="212"/>
      <c r="AE81" s="212"/>
      <c r="AF81" s="212"/>
      <c r="AG81" s="212" t="s">
        <v>996</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31">
        <v>37</v>
      </c>
      <c r="B82" s="232" t="s">
        <v>1211</v>
      </c>
      <c r="C82" s="248" t="s">
        <v>2152</v>
      </c>
      <c r="D82" s="233" t="s">
        <v>1136</v>
      </c>
      <c r="E82" s="234">
        <v>2</v>
      </c>
      <c r="F82" s="235"/>
      <c r="G82" s="236">
        <f>ROUND(E82*F82,2)</f>
        <v>0</v>
      </c>
      <c r="H82" s="235"/>
      <c r="I82" s="236">
        <f>ROUND(E82*H82,2)</f>
        <v>0</v>
      </c>
      <c r="J82" s="235"/>
      <c r="K82" s="236">
        <f>ROUND(E82*J82,2)</f>
        <v>0</v>
      </c>
      <c r="L82" s="236">
        <v>21</v>
      </c>
      <c r="M82" s="236">
        <f>G82*(1+L82/100)</f>
        <v>0</v>
      </c>
      <c r="N82" s="236">
        <v>0</v>
      </c>
      <c r="O82" s="236">
        <f>ROUND(E82*N82,2)</f>
        <v>0</v>
      </c>
      <c r="P82" s="236">
        <v>0</v>
      </c>
      <c r="Q82" s="236">
        <f>ROUND(E82*P82,2)</f>
        <v>0</v>
      </c>
      <c r="R82" s="236"/>
      <c r="S82" s="236" t="s">
        <v>237</v>
      </c>
      <c r="T82" s="237" t="s">
        <v>238</v>
      </c>
      <c r="U82" s="222">
        <v>0</v>
      </c>
      <c r="V82" s="222">
        <f>ROUND(E82*U82,2)</f>
        <v>0</v>
      </c>
      <c r="W82" s="222"/>
      <c r="X82" s="222" t="s">
        <v>248</v>
      </c>
      <c r="Y82" s="212"/>
      <c r="Z82" s="212"/>
      <c r="AA82" s="212"/>
      <c r="AB82" s="212"/>
      <c r="AC82" s="212"/>
      <c r="AD82" s="212"/>
      <c r="AE82" s="212"/>
      <c r="AF82" s="212"/>
      <c r="AG82" s="212" t="s">
        <v>313</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3" t="s">
        <v>2153</v>
      </c>
      <c r="D83" s="262"/>
      <c r="E83" s="262"/>
      <c r="F83" s="262"/>
      <c r="G83" s="26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996</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1">
        <v>38</v>
      </c>
      <c r="B84" s="232" t="s">
        <v>1212</v>
      </c>
      <c r="C84" s="248" t="s">
        <v>2118</v>
      </c>
      <c r="D84" s="233" t="s">
        <v>1136</v>
      </c>
      <c r="E84" s="234">
        <v>3</v>
      </c>
      <c r="F84" s="235"/>
      <c r="G84" s="236">
        <f>ROUND(E84*F84,2)</f>
        <v>0</v>
      </c>
      <c r="H84" s="235"/>
      <c r="I84" s="236">
        <f>ROUND(E84*H84,2)</f>
        <v>0</v>
      </c>
      <c r="J84" s="235"/>
      <c r="K84" s="236">
        <f>ROUND(E84*J84,2)</f>
        <v>0</v>
      </c>
      <c r="L84" s="236">
        <v>21</v>
      </c>
      <c r="M84" s="236">
        <f>G84*(1+L84/100)</f>
        <v>0</v>
      </c>
      <c r="N84" s="236">
        <v>0</v>
      </c>
      <c r="O84" s="236">
        <f>ROUND(E84*N84,2)</f>
        <v>0</v>
      </c>
      <c r="P84" s="236">
        <v>0</v>
      </c>
      <c r="Q84" s="236">
        <f>ROUND(E84*P84,2)</f>
        <v>0</v>
      </c>
      <c r="R84" s="236"/>
      <c r="S84" s="236" t="s">
        <v>237</v>
      </c>
      <c r="T84" s="237" t="s">
        <v>238</v>
      </c>
      <c r="U84" s="222">
        <v>0</v>
      </c>
      <c r="V84" s="222">
        <f>ROUND(E84*U84,2)</f>
        <v>0</v>
      </c>
      <c r="W84" s="222"/>
      <c r="X84" s="222" t="s">
        <v>248</v>
      </c>
      <c r="Y84" s="212"/>
      <c r="Z84" s="212"/>
      <c r="AA84" s="212"/>
      <c r="AB84" s="212"/>
      <c r="AC84" s="212"/>
      <c r="AD84" s="212"/>
      <c r="AE84" s="212"/>
      <c r="AF84" s="212"/>
      <c r="AG84" s="212" t="s">
        <v>313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3" t="s">
        <v>2154</v>
      </c>
      <c r="D85" s="262"/>
      <c r="E85" s="262"/>
      <c r="F85" s="262"/>
      <c r="G85" s="262"/>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996</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31">
        <v>39</v>
      </c>
      <c r="B86" s="232" t="s">
        <v>1213</v>
      </c>
      <c r="C86" s="248" t="s">
        <v>2122</v>
      </c>
      <c r="D86" s="233" t="s">
        <v>1136</v>
      </c>
      <c r="E86" s="234">
        <v>3</v>
      </c>
      <c r="F86" s="235"/>
      <c r="G86" s="236">
        <f>ROUND(E86*F86,2)</f>
        <v>0</v>
      </c>
      <c r="H86" s="235"/>
      <c r="I86" s="236">
        <f>ROUND(E86*H86,2)</f>
        <v>0</v>
      </c>
      <c r="J86" s="235"/>
      <c r="K86" s="236">
        <f>ROUND(E86*J86,2)</f>
        <v>0</v>
      </c>
      <c r="L86" s="236">
        <v>21</v>
      </c>
      <c r="M86" s="236">
        <f>G86*(1+L86/100)</f>
        <v>0</v>
      </c>
      <c r="N86" s="236">
        <v>0</v>
      </c>
      <c r="O86" s="236">
        <f>ROUND(E86*N86,2)</f>
        <v>0</v>
      </c>
      <c r="P86" s="236">
        <v>0</v>
      </c>
      <c r="Q86" s="236">
        <f>ROUND(E86*P86,2)</f>
        <v>0</v>
      </c>
      <c r="R86" s="236"/>
      <c r="S86" s="236" t="s">
        <v>237</v>
      </c>
      <c r="T86" s="237" t="s">
        <v>238</v>
      </c>
      <c r="U86" s="222">
        <v>0</v>
      </c>
      <c r="V86" s="222">
        <f>ROUND(E86*U86,2)</f>
        <v>0</v>
      </c>
      <c r="W86" s="222"/>
      <c r="X86" s="222" t="s">
        <v>248</v>
      </c>
      <c r="Y86" s="212"/>
      <c r="Z86" s="212"/>
      <c r="AA86" s="212"/>
      <c r="AB86" s="212"/>
      <c r="AC86" s="212"/>
      <c r="AD86" s="212"/>
      <c r="AE86" s="212"/>
      <c r="AF86" s="212"/>
      <c r="AG86" s="212" t="s">
        <v>313</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3" t="s">
        <v>2155</v>
      </c>
      <c r="D87" s="262"/>
      <c r="E87" s="262"/>
      <c r="F87" s="262"/>
      <c r="G87" s="262"/>
      <c r="H87" s="222"/>
      <c r="I87" s="222"/>
      <c r="J87" s="222"/>
      <c r="K87" s="222"/>
      <c r="L87" s="222"/>
      <c r="M87" s="222"/>
      <c r="N87" s="222"/>
      <c r="O87" s="222"/>
      <c r="P87" s="222"/>
      <c r="Q87" s="222"/>
      <c r="R87" s="222"/>
      <c r="S87" s="222"/>
      <c r="T87" s="222"/>
      <c r="U87" s="222"/>
      <c r="V87" s="222"/>
      <c r="W87" s="222"/>
      <c r="X87" s="222"/>
      <c r="Y87" s="212"/>
      <c r="Z87" s="212"/>
      <c r="AA87" s="212"/>
      <c r="AB87" s="212"/>
      <c r="AC87" s="212"/>
      <c r="AD87" s="212"/>
      <c r="AE87" s="212"/>
      <c r="AF87" s="212"/>
      <c r="AG87" s="212" t="s">
        <v>996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31">
        <v>40</v>
      </c>
      <c r="B88" s="232" t="s">
        <v>1214</v>
      </c>
      <c r="C88" s="248" t="s">
        <v>2128</v>
      </c>
      <c r="D88" s="233" t="s">
        <v>1136</v>
      </c>
      <c r="E88" s="234">
        <v>6</v>
      </c>
      <c r="F88" s="235"/>
      <c r="G88" s="236">
        <f>ROUND(E88*F88,2)</f>
        <v>0</v>
      </c>
      <c r="H88" s="235"/>
      <c r="I88" s="236">
        <f>ROUND(E88*H88,2)</f>
        <v>0</v>
      </c>
      <c r="J88" s="235"/>
      <c r="K88" s="236">
        <f>ROUND(E88*J88,2)</f>
        <v>0</v>
      </c>
      <c r="L88" s="236">
        <v>21</v>
      </c>
      <c r="M88" s="236">
        <f>G88*(1+L88/100)</f>
        <v>0</v>
      </c>
      <c r="N88" s="236">
        <v>0</v>
      </c>
      <c r="O88" s="236">
        <f>ROUND(E88*N88,2)</f>
        <v>0</v>
      </c>
      <c r="P88" s="236">
        <v>0</v>
      </c>
      <c r="Q88" s="236">
        <f>ROUND(E88*P88,2)</f>
        <v>0</v>
      </c>
      <c r="R88" s="236"/>
      <c r="S88" s="236" t="s">
        <v>237</v>
      </c>
      <c r="T88" s="237" t="s">
        <v>238</v>
      </c>
      <c r="U88" s="222">
        <v>0</v>
      </c>
      <c r="V88" s="222">
        <f>ROUND(E88*U88,2)</f>
        <v>0</v>
      </c>
      <c r="W88" s="222"/>
      <c r="X88" s="222" t="s">
        <v>248</v>
      </c>
      <c r="Y88" s="212"/>
      <c r="Z88" s="212"/>
      <c r="AA88" s="212"/>
      <c r="AB88" s="212"/>
      <c r="AC88" s="212"/>
      <c r="AD88" s="212"/>
      <c r="AE88" s="212"/>
      <c r="AF88" s="212"/>
      <c r="AG88" s="212" t="s">
        <v>313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3" t="s">
        <v>2156</v>
      </c>
      <c r="D89" s="262"/>
      <c r="E89" s="262"/>
      <c r="F89" s="262"/>
      <c r="G89" s="26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996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31">
        <v>41</v>
      </c>
      <c r="B90" s="232" t="s">
        <v>1215</v>
      </c>
      <c r="C90" s="248" t="s">
        <v>2157</v>
      </c>
      <c r="D90" s="233" t="s">
        <v>316</v>
      </c>
      <c r="E90" s="234">
        <v>4</v>
      </c>
      <c r="F90" s="235"/>
      <c r="G90" s="236">
        <f>ROUND(E90*F90,2)</f>
        <v>0</v>
      </c>
      <c r="H90" s="235"/>
      <c r="I90" s="236">
        <f>ROUND(E90*H90,2)</f>
        <v>0</v>
      </c>
      <c r="J90" s="235"/>
      <c r="K90" s="236">
        <f>ROUND(E90*J90,2)</f>
        <v>0</v>
      </c>
      <c r="L90" s="236">
        <v>21</v>
      </c>
      <c r="M90" s="236">
        <f>G90*(1+L90/100)</f>
        <v>0</v>
      </c>
      <c r="N90" s="236">
        <v>0</v>
      </c>
      <c r="O90" s="236">
        <f>ROUND(E90*N90,2)</f>
        <v>0</v>
      </c>
      <c r="P90" s="236">
        <v>0</v>
      </c>
      <c r="Q90" s="236">
        <f>ROUND(E90*P90,2)</f>
        <v>0</v>
      </c>
      <c r="R90" s="236"/>
      <c r="S90" s="236" t="s">
        <v>237</v>
      </c>
      <c r="T90" s="237" t="s">
        <v>238</v>
      </c>
      <c r="U90" s="222">
        <v>0</v>
      </c>
      <c r="V90" s="222">
        <f>ROUND(E90*U90,2)</f>
        <v>0</v>
      </c>
      <c r="W90" s="222"/>
      <c r="X90" s="222" t="s">
        <v>248</v>
      </c>
      <c r="Y90" s="212"/>
      <c r="Z90" s="212"/>
      <c r="AA90" s="212"/>
      <c r="AB90" s="212"/>
      <c r="AC90" s="212"/>
      <c r="AD90" s="212"/>
      <c r="AE90" s="212"/>
      <c r="AF90" s="212"/>
      <c r="AG90" s="212" t="s">
        <v>313</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63" t="s">
        <v>2137</v>
      </c>
      <c r="D91" s="262"/>
      <c r="E91" s="262"/>
      <c r="F91" s="262"/>
      <c r="G91" s="262"/>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996</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31">
        <v>42</v>
      </c>
      <c r="B92" s="232" t="s">
        <v>1216</v>
      </c>
      <c r="C92" s="248" t="s">
        <v>2139</v>
      </c>
      <c r="D92" s="233" t="s">
        <v>509</v>
      </c>
      <c r="E92" s="234">
        <v>30</v>
      </c>
      <c r="F92" s="235"/>
      <c r="G92" s="236">
        <f>ROUND(E92*F92,2)</f>
        <v>0</v>
      </c>
      <c r="H92" s="235"/>
      <c r="I92" s="236">
        <f>ROUND(E92*H92,2)</f>
        <v>0</v>
      </c>
      <c r="J92" s="235"/>
      <c r="K92" s="236">
        <f>ROUND(E92*J92,2)</f>
        <v>0</v>
      </c>
      <c r="L92" s="236">
        <v>21</v>
      </c>
      <c r="M92" s="236">
        <f>G92*(1+L92/100)</f>
        <v>0</v>
      </c>
      <c r="N92" s="236">
        <v>0</v>
      </c>
      <c r="O92" s="236">
        <f>ROUND(E92*N92,2)</f>
        <v>0</v>
      </c>
      <c r="P92" s="236">
        <v>0</v>
      </c>
      <c r="Q92" s="236">
        <f>ROUND(E92*P92,2)</f>
        <v>0</v>
      </c>
      <c r="R92" s="236"/>
      <c r="S92" s="236" t="s">
        <v>237</v>
      </c>
      <c r="T92" s="237" t="s">
        <v>238</v>
      </c>
      <c r="U92" s="222">
        <v>0</v>
      </c>
      <c r="V92" s="222">
        <f>ROUND(E92*U92,2)</f>
        <v>0</v>
      </c>
      <c r="W92" s="222"/>
      <c r="X92" s="222" t="s">
        <v>248</v>
      </c>
      <c r="Y92" s="212"/>
      <c r="Z92" s="212"/>
      <c r="AA92" s="212"/>
      <c r="AB92" s="212"/>
      <c r="AC92" s="212"/>
      <c r="AD92" s="212"/>
      <c r="AE92" s="212"/>
      <c r="AF92" s="212"/>
      <c r="AG92" s="212" t="s">
        <v>313</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63" t="s">
        <v>2137</v>
      </c>
      <c r="D93" s="262"/>
      <c r="E93" s="262"/>
      <c r="F93" s="262"/>
      <c r="G93" s="262"/>
      <c r="H93" s="222"/>
      <c r="I93" s="222"/>
      <c r="J93" s="222"/>
      <c r="K93" s="222"/>
      <c r="L93" s="222"/>
      <c r="M93" s="222"/>
      <c r="N93" s="222"/>
      <c r="O93" s="222"/>
      <c r="P93" s="222"/>
      <c r="Q93" s="222"/>
      <c r="R93" s="222"/>
      <c r="S93" s="222"/>
      <c r="T93" s="222"/>
      <c r="U93" s="222"/>
      <c r="V93" s="222"/>
      <c r="W93" s="222"/>
      <c r="X93" s="222"/>
      <c r="Y93" s="212"/>
      <c r="Z93" s="212"/>
      <c r="AA93" s="212"/>
      <c r="AB93" s="212"/>
      <c r="AC93" s="212"/>
      <c r="AD93" s="212"/>
      <c r="AE93" s="212"/>
      <c r="AF93" s="212"/>
      <c r="AG93" s="212" t="s">
        <v>996</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31">
        <v>43</v>
      </c>
      <c r="B94" s="232" t="s">
        <v>1217</v>
      </c>
      <c r="C94" s="248" t="s">
        <v>2140</v>
      </c>
      <c r="D94" s="233" t="s">
        <v>2141</v>
      </c>
      <c r="E94" s="234">
        <v>1</v>
      </c>
      <c r="F94" s="235"/>
      <c r="G94" s="236">
        <f>ROUND(E94*F94,2)</f>
        <v>0</v>
      </c>
      <c r="H94" s="235"/>
      <c r="I94" s="236">
        <f>ROUND(E94*H94,2)</f>
        <v>0</v>
      </c>
      <c r="J94" s="235"/>
      <c r="K94" s="236">
        <f>ROUND(E94*J94,2)</f>
        <v>0</v>
      </c>
      <c r="L94" s="236">
        <v>21</v>
      </c>
      <c r="M94" s="236">
        <f>G94*(1+L94/100)</f>
        <v>0</v>
      </c>
      <c r="N94" s="236">
        <v>0</v>
      </c>
      <c r="O94" s="236">
        <f>ROUND(E94*N94,2)</f>
        <v>0</v>
      </c>
      <c r="P94" s="236">
        <v>0</v>
      </c>
      <c r="Q94" s="236">
        <f>ROUND(E94*P94,2)</f>
        <v>0</v>
      </c>
      <c r="R94" s="236"/>
      <c r="S94" s="236" t="s">
        <v>237</v>
      </c>
      <c r="T94" s="237" t="s">
        <v>238</v>
      </c>
      <c r="U94" s="222">
        <v>0</v>
      </c>
      <c r="V94" s="222">
        <f>ROUND(E94*U94,2)</f>
        <v>0</v>
      </c>
      <c r="W94" s="222"/>
      <c r="X94" s="222" t="s">
        <v>248</v>
      </c>
      <c r="Y94" s="212"/>
      <c r="Z94" s="212"/>
      <c r="AA94" s="212"/>
      <c r="AB94" s="212"/>
      <c r="AC94" s="212"/>
      <c r="AD94" s="212"/>
      <c r="AE94" s="212"/>
      <c r="AF94" s="212"/>
      <c r="AG94" s="212" t="s">
        <v>313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3" t="s">
        <v>2137</v>
      </c>
      <c r="D95" s="262"/>
      <c r="E95" s="262"/>
      <c r="F95" s="262"/>
      <c r="G95" s="262"/>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996</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x14ac:dyDescent="0.2">
      <c r="A96" s="3"/>
      <c r="B96" s="4"/>
      <c r="C96" s="249"/>
      <c r="D96" s="6"/>
      <c r="E96" s="3"/>
      <c r="F96" s="3"/>
      <c r="G96" s="3"/>
      <c r="H96" s="3"/>
      <c r="I96" s="3"/>
      <c r="J96" s="3"/>
      <c r="K96" s="3"/>
      <c r="L96" s="3"/>
      <c r="M96" s="3"/>
      <c r="N96" s="3"/>
      <c r="O96" s="3"/>
      <c r="P96" s="3"/>
      <c r="Q96" s="3"/>
      <c r="R96" s="3"/>
      <c r="S96" s="3"/>
      <c r="T96" s="3"/>
      <c r="U96" s="3"/>
      <c r="V96" s="3"/>
      <c r="W96" s="3"/>
      <c r="X96" s="3"/>
      <c r="AE96">
        <v>15</v>
      </c>
      <c r="AF96">
        <v>21</v>
      </c>
      <c r="AG96" t="s">
        <v>219</v>
      </c>
    </row>
    <row r="97" spans="1:33" x14ac:dyDescent="0.2">
      <c r="A97" s="215"/>
      <c r="B97" s="216" t="s">
        <v>29</v>
      </c>
      <c r="C97" s="250"/>
      <c r="D97" s="217"/>
      <c r="E97" s="218"/>
      <c r="F97" s="218"/>
      <c r="G97" s="245">
        <f>G8+G65</f>
        <v>0</v>
      </c>
      <c r="H97" s="3"/>
      <c r="I97" s="3"/>
      <c r="J97" s="3"/>
      <c r="K97" s="3"/>
      <c r="L97" s="3"/>
      <c r="M97" s="3"/>
      <c r="N97" s="3"/>
      <c r="O97" s="3"/>
      <c r="P97" s="3"/>
      <c r="Q97" s="3"/>
      <c r="R97" s="3"/>
      <c r="S97" s="3"/>
      <c r="T97" s="3"/>
      <c r="U97" s="3"/>
      <c r="V97" s="3"/>
      <c r="W97" s="3"/>
      <c r="X97" s="3"/>
      <c r="AE97">
        <f>SUMIF(L7:L95,AE96,G7:G95)</f>
        <v>0</v>
      </c>
      <c r="AF97">
        <f>SUMIF(L7:L95,AF96,G7:G95)</f>
        <v>0</v>
      </c>
      <c r="AG97" t="s">
        <v>252</v>
      </c>
    </row>
    <row r="98" spans="1:33" x14ac:dyDescent="0.2">
      <c r="C98" s="251"/>
      <c r="D98" s="10"/>
      <c r="AG98" t="s">
        <v>253</v>
      </c>
    </row>
    <row r="99" spans="1:33" x14ac:dyDescent="0.2">
      <c r="D99" s="10"/>
    </row>
    <row r="100" spans="1:33" x14ac:dyDescent="0.2">
      <c r="D100" s="10"/>
    </row>
    <row r="101" spans="1:33" x14ac:dyDescent="0.2">
      <c r="D101" s="10"/>
    </row>
    <row r="102" spans="1:33" x14ac:dyDescent="0.2">
      <c r="D102" s="10"/>
    </row>
    <row r="103" spans="1:33" x14ac:dyDescent="0.2">
      <c r="D103" s="10"/>
    </row>
    <row r="104" spans="1:33" x14ac:dyDescent="0.2">
      <c r="D104" s="10"/>
    </row>
    <row r="105" spans="1:33" x14ac:dyDescent="0.2">
      <c r="D105" s="10"/>
    </row>
    <row r="106" spans="1:33" x14ac:dyDescent="0.2">
      <c r="D106" s="10"/>
    </row>
    <row r="107" spans="1:33" x14ac:dyDescent="0.2">
      <c r="D107" s="10"/>
    </row>
    <row r="108" spans="1:33" x14ac:dyDescent="0.2">
      <c r="D108" s="10"/>
    </row>
    <row r="109" spans="1:33" x14ac:dyDescent="0.2">
      <c r="D109" s="10"/>
    </row>
    <row r="110" spans="1:33" x14ac:dyDescent="0.2">
      <c r="D110" s="10"/>
    </row>
    <row r="111" spans="1:33" x14ac:dyDescent="0.2">
      <c r="D111" s="10"/>
    </row>
    <row r="112" spans="1:33"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BMbEP1kx/Dk4/CDKpExenAi+0VTIW5bDwglMfBIrwnvU9dbuCzkgVP4za9ASQ6gXSMyjbER8nJx21opwmUs8g==" saltValue="ruY8KpgqpMSXz8/X9D2EwQ==" spinCount="100000" sheet="1"/>
  <mergeCells count="47">
    <mergeCell ref="C87:G87"/>
    <mergeCell ref="C89:G89"/>
    <mergeCell ref="C91:G91"/>
    <mergeCell ref="C93:G93"/>
    <mergeCell ref="C95:G95"/>
    <mergeCell ref="C75:G75"/>
    <mergeCell ref="C77:G77"/>
    <mergeCell ref="C79:G79"/>
    <mergeCell ref="C81:G81"/>
    <mergeCell ref="C83:G83"/>
    <mergeCell ref="C85:G85"/>
    <mergeCell ref="C62:G62"/>
    <mergeCell ref="C64:G64"/>
    <mergeCell ref="C67:G67"/>
    <mergeCell ref="C69:G69"/>
    <mergeCell ref="C71:G71"/>
    <mergeCell ref="C73:G73"/>
    <mergeCell ref="C50:G50"/>
    <mergeCell ref="C52:G52"/>
    <mergeCell ref="C54:G54"/>
    <mergeCell ref="C56:G56"/>
    <mergeCell ref="C58:G58"/>
    <mergeCell ref="C60:G60"/>
    <mergeCell ref="C38:G38"/>
    <mergeCell ref="C40:G40"/>
    <mergeCell ref="C42:G42"/>
    <mergeCell ref="C44:G44"/>
    <mergeCell ref="C46:G46"/>
    <mergeCell ref="C48:G48"/>
    <mergeCell ref="C26:G26"/>
    <mergeCell ref="C28:G28"/>
    <mergeCell ref="C30:G30"/>
    <mergeCell ref="C32:G32"/>
    <mergeCell ref="C34:G34"/>
    <mergeCell ref="C36:G36"/>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761CE-83D1-4F37-9229-60978A0B124F}">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78</v>
      </c>
      <c r="C3" s="201" t="s">
        <v>79</v>
      </c>
      <c r="D3" s="199"/>
      <c r="E3" s="199"/>
      <c r="F3" s="199"/>
      <c r="G3" s="200"/>
      <c r="AC3" s="177" t="s">
        <v>207</v>
      </c>
      <c r="AG3" t="s">
        <v>209</v>
      </c>
    </row>
    <row r="4" spans="1:60" ht="24.95" customHeight="1" x14ac:dyDescent="0.2">
      <c r="A4" s="202" t="s">
        <v>9</v>
      </c>
      <c r="B4" s="203" t="s">
        <v>80</v>
      </c>
      <c r="C4" s="204" t="s">
        <v>81</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96</v>
      </c>
      <c r="C8" s="246" t="s">
        <v>97</v>
      </c>
      <c r="D8" s="227"/>
      <c r="E8" s="228"/>
      <c r="F8" s="229"/>
      <c r="G8" s="229">
        <f>SUMIF(AG9:AG48,"&lt;&gt;NOR",G9:G48)</f>
        <v>0</v>
      </c>
      <c r="H8" s="229"/>
      <c r="I8" s="229">
        <f>SUM(I9:I48)</f>
        <v>0</v>
      </c>
      <c r="J8" s="229"/>
      <c r="K8" s="229">
        <f>SUM(K9:K48)</f>
        <v>0</v>
      </c>
      <c r="L8" s="229"/>
      <c r="M8" s="229">
        <f>SUM(M9:M48)</f>
        <v>0</v>
      </c>
      <c r="N8" s="229"/>
      <c r="O8" s="229">
        <f>SUM(O9:O48)</f>
        <v>0</v>
      </c>
      <c r="P8" s="229"/>
      <c r="Q8" s="229">
        <f>SUM(Q9:Q48)</f>
        <v>0</v>
      </c>
      <c r="R8" s="229"/>
      <c r="S8" s="229"/>
      <c r="T8" s="230"/>
      <c r="U8" s="224"/>
      <c r="V8" s="224">
        <f>SUM(V9:V48)</f>
        <v>0</v>
      </c>
      <c r="W8" s="224"/>
      <c r="X8" s="224"/>
      <c r="AG8" t="s">
        <v>233</v>
      </c>
    </row>
    <row r="9" spans="1:60" outlineLevel="1" x14ac:dyDescent="0.2">
      <c r="A9" s="238">
        <v>1</v>
      </c>
      <c r="B9" s="239" t="s">
        <v>1134</v>
      </c>
      <c r="C9" s="247" t="s">
        <v>2158</v>
      </c>
      <c r="D9" s="240" t="s">
        <v>1136</v>
      </c>
      <c r="E9" s="241">
        <v>2</v>
      </c>
      <c r="F9" s="242"/>
      <c r="G9" s="243">
        <f>ROUND(E9*F9,2)</f>
        <v>0</v>
      </c>
      <c r="H9" s="242"/>
      <c r="I9" s="243">
        <f>ROUND(E9*H9,2)</f>
        <v>0</v>
      </c>
      <c r="J9" s="242"/>
      <c r="K9" s="243">
        <f>ROUND(E9*J9,2)</f>
        <v>0</v>
      </c>
      <c r="L9" s="243">
        <v>21</v>
      </c>
      <c r="M9" s="243">
        <f>G9*(1+L9/100)</f>
        <v>0</v>
      </c>
      <c r="N9" s="243">
        <v>0</v>
      </c>
      <c r="O9" s="243">
        <f>ROUND(E9*N9,2)</f>
        <v>0</v>
      </c>
      <c r="P9" s="243">
        <v>0</v>
      </c>
      <c r="Q9" s="243">
        <f>ROUND(E9*P9,2)</f>
        <v>0</v>
      </c>
      <c r="R9" s="243"/>
      <c r="S9" s="243" t="s">
        <v>237</v>
      </c>
      <c r="T9" s="244" t="s">
        <v>238</v>
      </c>
      <c r="U9" s="222">
        <v>0</v>
      </c>
      <c r="V9" s="222">
        <f>ROUND(E9*U9,2)</f>
        <v>0</v>
      </c>
      <c r="W9" s="222"/>
      <c r="X9" s="222" t="s">
        <v>248</v>
      </c>
      <c r="Y9" s="212"/>
      <c r="Z9" s="212"/>
      <c r="AA9" s="212"/>
      <c r="AB9" s="212"/>
      <c r="AC9" s="212"/>
      <c r="AD9" s="212"/>
      <c r="AE9" s="212"/>
      <c r="AF9" s="212"/>
      <c r="AG9" s="212" t="s">
        <v>313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38">
        <v>2</v>
      </c>
      <c r="B10" s="239" t="s">
        <v>1137</v>
      </c>
      <c r="C10" s="247" t="s">
        <v>2159</v>
      </c>
      <c r="D10" s="240" t="s">
        <v>1136</v>
      </c>
      <c r="E10" s="241">
        <v>10</v>
      </c>
      <c r="F10" s="242"/>
      <c r="G10" s="243">
        <f>ROUND(E10*F10,2)</f>
        <v>0</v>
      </c>
      <c r="H10" s="242"/>
      <c r="I10" s="243">
        <f>ROUND(E10*H10,2)</f>
        <v>0</v>
      </c>
      <c r="J10" s="242"/>
      <c r="K10" s="243">
        <f>ROUND(E10*J10,2)</f>
        <v>0</v>
      </c>
      <c r="L10" s="243">
        <v>21</v>
      </c>
      <c r="M10" s="243">
        <f>G10*(1+L10/100)</f>
        <v>0</v>
      </c>
      <c r="N10" s="243">
        <v>0</v>
      </c>
      <c r="O10" s="243">
        <f>ROUND(E10*N10,2)</f>
        <v>0</v>
      </c>
      <c r="P10" s="243">
        <v>0</v>
      </c>
      <c r="Q10" s="243">
        <f>ROUND(E10*P10,2)</f>
        <v>0</v>
      </c>
      <c r="R10" s="243"/>
      <c r="S10" s="243" t="s">
        <v>237</v>
      </c>
      <c r="T10" s="244" t="s">
        <v>238</v>
      </c>
      <c r="U10" s="222">
        <v>0</v>
      </c>
      <c r="V10" s="222">
        <f>ROUND(E10*U10,2)</f>
        <v>0</v>
      </c>
      <c r="W10" s="222"/>
      <c r="X10" s="222" t="s">
        <v>248</v>
      </c>
      <c r="Y10" s="212"/>
      <c r="Z10" s="212"/>
      <c r="AA10" s="212"/>
      <c r="AB10" s="212"/>
      <c r="AC10" s="212"/>
      <c r="AD10" s="212"/>
      <c r="AE10" s="212"/>
      <c r="AF10" s="212"/>
      <c r="AG10" s="212" t="s">
        <v>313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8">
        <v>3</v>
      </c>
      <c r="B11" s="239" t="s">
        <v>1139</v>
      </c>
      <c r="C11" s="247" t="s">
        <v>1172</v>
      </c>
      <c r="D11" s="240" t="s">
        <v>1136</v>
      </c>
      <c r="E11" s="241">
        <v>30</v>
      </c>
      <c r="F11" s="242"/>
      <c r="G11" s="243">
        <f>ROUND(E11*F11,2)</f>
        <v>0</v>
      </c>
      <c r="H11" s="242"/>
      <c r="I11" s="243">
        <f>ROUND(E11*H11,2)</f>
        <v>0</v>
      </c>
      <c r="J11" s="242"/>
      <c r="K11" s="243">
        <f>ROUND(E11*J11,2)</f>
        <v>0</v>
      </c>
      <c r="L11" s="243">
        <v>21</v>
      </c>
      <c r="M11" s="243">
        <f>G11*(1+L11/100)</f>
        <v>0</v>
      </c>
      <c r="N11" s="243">
        <v>0</v>
      </c>
      <c r="O11" s="243">
        <f>ROUND(E11*N11,2)</f>
        <v>0</v>
      </c>
      <c r="P11" s="243">
        <v>0</v>
      </c>
      <c r="Q11" s="243">
        <f>ROUND(E11*P11,2)</f>
        <v>0</v>
      </c>
      <c r="R11" s="243"/>
      <c r="S11" s="243" t="s">
        <v>237</v>
      </c>
      <c r="T11" s="244" t="s">
        <v>238</v>
      </c>
      <c r="U11" s="222">
        <v>0</v>
      </c>
      <c r="V11" s="222">
        <f>ROUND(E11*U11,2)</f>
        <v>0</v>
      </c>
      <c r="W11" s="222"/>
      <c r="X11" s="222" t="s">
        <v>248</v>
      </c>
      <c r="Y11" s="212"/>
      <c r="Z11" s="212"/>
      <c r="AA11" s="212"/>
      <c r="AB11" s="212"/>
      <c r="AC11" s="212"/>
      <c r="AD11" s="212"/>
      <c r="AE11" s="212"/>
      <c r="AF11" s="212"/>
      <c r="AG11" s="212" t="s">
        <v>313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38">
        <v>4</v>
      </c>
      <c r="B12" s="239" t="s">
        <v>1141</v>
      </c>
      <c r="C12" s="247" t="s">
        <v>1174</v>
      </c>
      <c r="D12" s="240" t="s">
        <v>1136</v>
      </c>
      <c r="E12" s="241">
        <v>4</v>
      </c>
      <c r="F12" s="242"/>
      <c r="G12" s="243">
        <f>ROUND(E12*F12,2)</f>
        <v>0</v>
      </c>
      <c r="H12" s="242"/>
      <c r="I12" s="243">
        <f>ROUND(E12*H12,2)</f>
        <v>0</v>
      </c>
      <c r="J12" s="242"/>
      <c r="K12" s="243">
        <f>ROUND(E12*J12,2)</f>
        <v>0</v>
      </c>
      <c r="L12" s="243">
        <v>21</v>
      </c>
      <c r="M12" s="243">
        <f>G12*(1+L12/100)</f>
        <v>0</v>
      </c>
      <c r="N12" s="243">
        <v>0</v>
      </c>
      <c r="O12" s="243">
        <f>ROUND(E12*N12,2)</f>
        <v>0</v>
      </c>
      <c r="P12" s="243">
        <v>0</v>
      </c>
      <c r="Q12" s="243">
        <f>ROUND(E12*P12,2)</f>
        <v>0</v>
      </c>
      <c r="R12" s="243"/>
      <c r="S12" s="243" t="s">
        <v>237</v>
      </c>
      <c r="T12" s="244" t="s">
        <v>238</v>
      </c>
      <c r="U12" s="222">
        <v>0</v>
      </c>
      <c r="V12" s="222">
        <f>ROUND(E12*U12,2)</f>
        <v>0</v>
      </c>
      <c r="W12" s="222"/>
      <c r="X12" s="222" t="s">
        <v>248</v>
      </c>
      <c r="Y12" s="212"/>
      <c r="Z12" s="212"/>
      <c r="AA12" s="212"/>
      <c r="AB12" s="212"/>
      <c r="AC12" s="212"/>
      <c r="AD12" s="212"/>
      <c r="AE12" s="212"/>
      <c r="AF12" s="212"/>
      <c r="AG12" s="212" t="s">
        <v>313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8">
        <v>5</v>
      </c>
      <c r="B13" s="239" t="s">
        <v>1143</v>
      </c>
      <c r="C13" s="247" t="s">
        <v>2160</v>
      </c>
      <c r="D13" s="240" t="s">
        <v>1136</v>
      </c>
      <c r="E13" s="241">
        <v>2</v>
      </c>
      <c r="F13" s="242"/>
      <c r="G13" s="243">
        <f>ROUND(E13*F13,2)</f>
        <v>0</v>
      </c>
      <c r="H13" s="242"/>
      <c r="I13" s="243">
        <f>ROUND(E13*H13,2)</f>
        <v>0</v>
      </c>
      <c r="J13" s="242"/>
      <c r="K13" s="243">
        <f>ROUND(E13*J13,2)</f>
        <v>0</v>
      </c>
      <c r="L13" s="243">
        <v>21</v>
      </c>
      <c r="M13" s="243">
        <f>G13*(1+L13/100)</f>
        <v>0</v>
      </c>
      <c r="N13" s="243">
        <v>0</v>
      </c>
      <c r="O13" s="243">
        <f>ROUND(E13*N13,2)</f>
        <v>0</v>
      </c>
      <c r="P13" s="243">
        <v>0</v>
      </c>
      <c r="Q13" s="243">
        <f>ROUND(E13*P13,2)</f>
        <v>0</v>
      </c>
      <c r="R13" s="243"/>
      <c r="S13" s="243" t="s">
        <v>237</v>
      </c>
      <c r="T13" s="244" t="s">
        <v>238</v>
      </c>
      <c r="U13" s="222">
        <v>0</v>
      </c>
      <c r="V13" s="222">
        <f>ROUND(E13*U13,2)</f>
        <v>0</v>
      </c>
      <c r="W13" s="222"/>
      <c r="X13" s="222" t="s">
        <v>248</v>
      </c>
      <c r="Y13" s="212"/>
      <c r="Z13" s="212"/>
      <c r="AA13" s="212"/>
      <c r="AB13" s="212"/>
      <c r="AC13" s="212"/>
      <c r="AD13" s="212"/>
      <c r="AE13" s="212"/>
      <c r="AF13" s="212"/>
      <c r="AG13" s="212" t="s">
        <v>313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38">
        <v>6</v>
      </c>
      <c r="B14" s="239" t="s">
        <v>1145</v>
      </c>
      <c r="C14" s="247" t="s">
        <v>1176</v>
      </c>
      <c r="D14" s="240" t="s">
        <v>1136</v>
      </c>
      <c r="E14" s="241">
        <v>2</v>
      </c>
      <c r="F14" s="242"/>
      <c r="G14" s="243">
        <f>ROUND(E14*F14,2)</f>
        <v>0</v>
      </c>
      <c r="H14" s="242"/>
      <c r="I14" s="243">
        <f>ROUND(E14*H14,2)</f>
        <v>0</v>
      </c>
      <c r="J14" s="242"/>
      <c r="K14" s="243">
        <f>ROUND(E14*J14,2)</f>
        <v>0</v>
      </c>
      <c r="L14" s="243">
        <v>21</v>
      </c>
      <c r="M14" s="243">
        <f>G14*(1+L14/100)</f>
        <v>0</v>
      </c>
      <c r="N14" s="243">
        <v>0</v>
      </c>
      <c r="O14" s="243">
        <f>ROUND(E14*N14,2)</f>
        <v>0</v>
      </c>
      <c r="P14" s="243">
        <v>0</v>
      </c>
      <c r="Q14" s="243">
        <f>ROUND(E14*P14,2)</f>
        <v>0</v>
      </c>
      <c r="R14" s="243"/>
      <c r="S14" s="243" t="s">
        <v>237</v>
      </c>
      <c r="T14" s="244" t="s">
        <v>238</v>
      </c>
      <c r="U14" s="222">
        <v>0</v>
      </c>
      <c r="V14" s="222">
        <f>ROUND(E14*U14,2)</f>
        <v>0</v>
      </c>
      <c r="W14" s="222"/>
      <c r="X14" s="222" t="s">
        <v>248</v>
      </c>
      <c r="Y14" s="212"/>
      <c r="Z14" s="212"/>
      <c r="AA14" s="212"/>
      <c r="AB14" s="212"/>
      <c r="AC14" s="212"/>
      <c r="AD14" s="212"/>
      <c r="AE14" s="212"/>
      <c r="AF14" s="212"/>
      <c r="AG14" s="212" t="s">
        <v>313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8">
        <v>7</v>
      </c>
      <c r="B15" s="239" t="s">
        <v>1147</v>
      </c>
      <c r="C15" s="247" t="s">
        <v>2161</v>
      </c>
      <c r="D15" s="240" t="s">
        <v>1136</v>
      </c>
      <c r="E15" s="241">
        <v>4</v>
      </c>
      <c r="F15" s="242"/>
      <c r="G15" s="243">
        <f>ROUND(E15*F15,2)</f>
        <v>0</v>
      </c>
      <c r="H15" s="242"/>
      <c r="I15" s="243">
        <f>ROUND(E15*H15,2)</f>
        <v>0</v>
      </c>
      <c r="J15" s="242"/>
      <c r="K15" s="243">
        <f>ROUND(E15*J15,2)</f>
        <v>0</v>
      </c>
      <c r="L15" s="243">
        <v>21</v>
      </c>
      <c r="M15" s="243">
        <f>G15*(1+L15/100)</f>
        <v>0</v>
      </c>
      <c r="N15" s="243">
        <v>0</v>
      </c>
      <c r="O15" s="243">
        <f>ROUND(E15*N15,2)</f>
        <v>0</v>
      </c>
      <c r="P15" s="243">
        <v>0</v>
      </c>
      <c r="Q15" s="243">
        <f>ROUND(E15*P15,2)</f>
        <v>0</v>
      </c>
      <c r="R15" s="243"/>
      <c r="S15" s="243" t="s">
        <v>237</v>
      </c>
      <c r="T15" s="244" t="s">
        <v>238</v>
      </c>
      <c r="U15" s="222">
        <v>0</v>
      </c>
      <c r="V15" s="222">
        <f>ROUND(E15*U15,2)</f>
        <v>0</v>
      </c>
      <c r="W15" s="222"/>
      <c r="X15" s="222" t="s">
        <v>248</v>
      </c>
      <c r="Y15" s="212"/>
      <c r="Z15" s="212"/>
      <c r="AA15" s="212"/>
      <c r="AB15" s="212"/>
      <c r="AC15" s="212"/>
      <c r="AD15" s="212"/>
      <c r="AE15" s="212"/>
      <c r="AF15" s="212"/>
      <c r="AG15" s="212" t="s">
        <v>313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8">
        <v>8</v>
      </c>
      <c r="B16" s="239" t="s">
        <v>1149</v>
      </c>
      <c r="C16" s="247" t="s">
        <v>2162</v>
      </c>
      <c r="D16" s="240" t="s">
        <v>1136</v>
      </c>
      <c r="E16" s="241">
        <v>1</v>
      </c>
      <c r="F16" s="242"/>
      <c r="G16" s="243">
        <f>ROUND(E16*F16,2)</f>
        <v>0</v>
      </c>
      <c r="H16" s="242"/>
      <c r="I16" s="243">
        <f>ROUND(E16*H16,2)</f>
        <v>0</v>
      </c>
      <c r="J16" s="242"/>
      <c r="K16" s="243">
        <f>ROUND(E16*J16,2)</f>
        <v>0</v>
      </c>
      <c r="L16" s="243">
        <v>21</v>
      </c>
      <c r="M16" s="243">
        <f>G16*(1+L16/100)</f>
        <v>0</v>
      </c>
      <c r="N16" s="243">
        <v>0</v>
      </c>
      <c r="O16" s="243">
        <f>ROUND(E16*N16,2)</f>
        <v>0</v>
      </c>
      <c r="P16" s="243">
        <v>0</v>
      </c>
      <c r="Q16" s="243">
        <f>ROUND(E16*P16,2)</f>
        <v>0</v>
      </c>
      <c r="R16" s="243"/>
      <c r="S16" s="243" t="s">
        <v>237</v>
      </c>
      <c r="T16" s="244" t="s">
        <v>238</v>
      </c>
      <c r="U16" s="222">
        <v>0</v>
      </c>
      <c r="V16" s="222">
        <f>ROUND(E16*U16,2)</f>
        <v>0</v>
      </c>
      <c r="W16" s="222"/>
      <c r="X16" s="222" t="s">
        <v>248</v>
      </c>
      <c r="Y16" s="212"/>
      <c r="Z16" s="212"/>
      <c r="AA16" s="212"/>
      <c r="AB16" s="212"/>
      <c r="AC16" s="212"/>
      <c r="AD16" s="212"/>
      <c r="AE16" s="212"/>
      <c r="AF16" s="212"/>
      <c r="AG16" s="212" t="s">
        <v>313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8">
        <v>9</v>
      </c>
      <c r="B17" s="239" t="s">
        <v>1151</v>
      </c>
      <c r="C17" s="247" t="s">
        <v>2163</v>
      </c>
      <c r="D17" s="240" t="s">
        <v>1136</v>
      </c>
      <c r="E17" s="241">
        <v>44</v>
      </c>
      <c r="F17" s="242"/>
      <c r="G17" s="243">
        <f>ROUND(E17*F17,2)</f>
        <v>0</v>
      </c>
      <c r="H17" s="242"/>
      <c r="I17" s="243">
        <f>ROUND(E17*H17,2)</f>
        <v>0</v>
      </c>
      <c r="J17" s="242"/>
      <c r="K17" s="243">
        <f>ROUND(E17*J17,2)</f>
        <v>0</v>
      </c>
      <c r="L17" s="243">
        <v>21</v>
      </c>
      <c r="M17" s="243">
        <f>G17*(1+L17/100)</f>
        <v>0</v>
      </c>
      <c r="N17" s="243">
        <v>0</v>
      </c>
      <c r="O17" s="243">
        <f>ROUND(E17*N17,2)</f>
        <v>0</v>
      </c>
      <c r="P17" s="243">
        <v>0</v>
      </c>
      <c r="Q17" s="243">
        <f>ROUND(E17*P17,2)</f>
        <v>0</v>
      </c>
      <c r="R17" s="243"/>
      <c r="S17" s="243" t="s">
        <v>237</v>
      </c>
      <c r="T17" s="244" t="s">
        <v>238</v>
      </c>
      <c r="U17" s="222">
        <v>0</v>
      </c>
      <c r="V17" s="222">
        <f>ROUND(E17*U17,2)</f>
        <v>0</v>
      </c>
      <c r="W17" s="222"/>
      <c r="X17" s="222" t="s">
        <v>248</v>
      </c>
      <c r="Y17" s="212"/>
      <c r="Z17" s="212"/>
      <c r="AA17" s="212"/>
      <c r="AB17" s="212"/>
      <c r="AC17" s="212"/>
      <c r="AD17" s="212"/>
      <c r="AE17" s="212"/>
      <c r="AF17" s="212"/>
      <c r="AG17" s="212" t="s">
        <v>313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38">
        <v>10</v>
      </c>
      <c r="B18" s="239" t="s">
        <v>1153</v>
      </c>
      <c r="C18" s="247" t="s">
        <v>2164</v>
      </c>
      <c r="D18" s="240" t="s">
        <v>1136</v>
      </c>
      <c r="E18" s="241">
        <v>12</v>
      </c>
      <c r="F18" s="242"/>
      <c r="G18" s="243">
        <f>ROUND(E18*F18,2)</f>
        <v>0</v>
      </c>
      <c r="H18" s="242"/>
      <c r="I18" s="243">
        <f>ROUND(E18*H18,2)</f>
        <v>0</v>
      </c>
      <c r="J18" s="242"/>
      <c r="K18" s="243">
        <f>ROUND(E18*J18,2)</f>
        <v>0</v>
      </c>
      <c r="L18" s="243">
        <v>21</v>
      </c>
      <c r="M18" s="243">
        <f>G18*(1+L18/100)</f>
        <v>0</v>
      </c>
      <c r="N18" s="243">
        <v>0</v>
      </c>
      <c r="O18" s="243">
        <f>ROUND(E18*N18,2)</f>
        <v>0</v>
      </c>
      <c r="P18" s="243">
        <v>0</v>
      </c>
      <c r="Q18" s="243">
        <f>ROUND(E18*P18,2)</f>
        <v>0</v>
      </c>
      <c r="R18" s="243"/>
      <c r="S18" s="243" t="s">
        <v>237</v>
      </c>
      <c r="T18" s="244" t="s">
        <v>238</v>
      </c>
      <c r="U18" s="222">
        <v>0</v>
      </c>
      <c r="V18" s="222">
        <f>ROUND(E18*U18,2)</f>
        <v>0</v>
      </c>
      <c r="W18" s="222"/>
      <c r="X18" s="222" t="s">
        <v>248</v>
      </c>
      <c r="Y18" s="212"/>
      <c r="Z18" s="212"/>
      <c r="AA18" s="212"/>
      <c r="AB18" s="212"/>
      <c r="AC18" s="212"/>
      <c r="AD18" s="212"/>
      <c r="AE18" s="212"/>
      <c r="AF18" s="212"/>
      <c r="AG18" s="212" t="s">
        <v>313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8">
        <v>11</v>
      </c>
      <c r="B19" s="239" t="s">
        <v>1155</v>
      </c>
      <c r="C19" s="247" t="s">
        <v>2165</v>
      </c>
      <c r="D19" s="240" t="s">
        <v>1136</v>
      </c>
      <c r="E19" s="241">
        <v>4</v>
      </c>
      <c r="F19" s="242"/>
      <c r="G19" s="243">
        <f>ROUND(E19*F19,2)</f>
        <v>0</v>
      </c>
      <c r="H19" s="242"/>
      <c r="I19" s="243">
        <f>ROUND(E19*H19,2)</f>
        <v>0</v>
      </c>
      <c r="J19" s="242"/>
      <c r="K19" s="243">
        <f>ROUND(E19*J19,2)</f>
        <v>0</v>
      </c>
      <c r="L19" s="243">
        <v>21</v>
      </c>
      <c r="M19" s="243">
        <f>G19*(1+L19/100)</f>
        <v>0</v>
      </c>
      <c r="N19" s="243">
        <v>0</v>
      </c>
      <c r="O19" s="243">
        <f>ROUND(E19*N19,2)</f>
        <v>0</v>
      </c>
      <c r="P19" s="243">
        <v>0</v>
      </c>
      <c r="Q19" s="243">
        <f>ROUND(E19*P19,2)</f>
        <v>0</v>
      </c>
      <c r="R19" s="243"/>
      <c r="S19" s="243" t="s">
        <v>237</v>
      </c>
      <c r="T19" s="244" t="s">
        <v>238</v>
      </c>
      <c r="U19" s="222">
        <v>0</v>
      </c>
      <c r="V19" s="222">
        <f>ROUND(E19*U19,2)</f>
        <v>0</v>
      </c>
      <c r="W19" s="222"/>
      <c r="X19" s="222" t="s">
        <v>248</v>
      </c>
      <c r="Y19" s="212"/>
      <c r="Z19" s="212"/>
      <c r="AA19" s="212"/>
      <c r="AB19" s="212"/>
      <c r="AC19" s="212"/>
      <c r="AD19" s="212"/>
      <c r="AE19" s="212"/>
      <c r="AF19" s="212"/>
      <c r="AG19" s="212" t="s">
        <v>313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8">
        <v>12</v>
      </c>
      <c r="B20" s="239" t="s">
        <v>1157</v>
      </c>
      <c r="C20" s="247" t="s">
        <v>2166</v>
      </c>
      <c r="D20" s="240" t="s">
        <v>1136</v>
      </c>
      <c r="E20" s="241">
        <v>7</v>
      </c>
      <c r="F20" s="242"/>
      <c r="G20" s="243">
        <f>ROUND(E20*F20,2)</f>
        <v>0</v>
      </c>
      <c r="H20" s="242"/>
      <c r="I20" s="243">
        <f>ROUND(E20*H20,2)</f>
        <v>0</v>
      </c>
      <c r="J20" s="242"/>
      <c r="K20" s="243">
        <f>ROUND(E20*J20,2)</f>
        <v>0</v>
      </c>
      <c r="L20" s="243">
        <v>21</v>
      </c>
      <c r="M20" s="243">
        <f>G20*(1+L20/100)</f>
        <v>0</v>
      </c>
      <c r="N20" s="243">
        <v>0</v>
      </c>
      <c r="O20" s="243">
        <f>ROUND(E20*N20,2)</f>
        <v>0</v>
      </c>
      <c r="P20" s="243">
        <v>0</v>
      </c>
      <c r="Q20" s="243">
        <f>ROUND(E20*P20,2)</f>
        <v>0</v>
      </c>
      <c r="R20" s="243"/>
      <c r="S20" s="243" t="s">
        <v>237</v>
      </c>
      <c r="T20" s="244" t="s">
        <v>238</v>
      </c>
      <c r="U20" s="222">
        <v>0</v>
      </c>
      <c r="V20" s="222">
        <f>ROUND(E20*U20,2)</f>
        <v>0</v>
      </c>
      <c r="W20" s="222"/>
      <c r="X20" s="222" t="s">
        <v>248</v>
      </c>
      <c r="Y20" s="212"/>
      <c r="Z20" s="212"/>
      <c r="AA20" s="212"/>
      <c r="AB20" s="212"/>
      <c r="AC20" s="212"/>
      <c r="AD20" s="212"/>
      <c r="AE20" s="212"/>
      <c r="AF20" s="212"/>
      <c r="AG20" s="212" t="s">
        <v>313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8">
        <v>13</v>
      </c>
      <c r="B21" s="239" t="s">
        <v>1159</v>
      </c>
      <c r="C21" s="247" t="s">
        <v>2167</v>
      </c>
      <c r="D21" s="240" t="s">
        <v>1136</v>
      </c>
      <c r="E21" s="241">
        <v>2</v>
      </c>
      <c r="F21" s="242"/>
      <c r="G21" s="243">
        <f>ROUND(E21*F21,2)</f>
        <v>0</v>
      </c>
      <c r="H21" s="242"/>
      <c r="I21" s="243">
        <f>ROUND(E21*H21,2)</f>
        <v>0</v>
      </c>
      <c r="J21" s="242"/>
      <c r="K21" s="243">
        <f>ROUND(E21*J21,2)</f>
        <v>0</v>
      </c>
      <c r="L21" s="243">
        <v>21</v>
      </c>
      <c r="M21" s="243">
        <f>G21*(1+L21/100)</f>
        <v>0</v>
      </c>
      <c r="N21" s="243">
        <v>0</v>
      </c>
      <c r="O21" s="243">
        <f>ROUND(E21*N21,2)</f>
        <v>0</v>
      </c>
      <c r="P21" s="243">
        <v>0</v>
      </c>
      <c r="Q21" s="243">
        <f>ROUND(E21*P21,2)</f>
        <v>0</v>
      </c>
      <c r="R21" s="243"/>
      <c r="S21" s="243" t="s">
        <v>237</v>
      </c>
      <c r="T21" s="244" t="s">
        <v>238</v>
      </c>
      <c r="U21" s="222">
        <v>0</v>
      </c>
      <c r="V21" s="222">
        <f>ROUND(E21*U21,2)</f>
        <v>0</v>
      </c>
      <c r="W21" s="222"/>
      <c r="X21" s="222" t="s">
        <v>248</v>
      </c>
      <c r="Y21" s="212"/>
      <c r="Z21" s="212"/>
      <c r="AA21" s="212"/>
      <c r="AB21" s="212"/>
      <c r="AC21" s="212"/>
      <c r="AD21" s="212"/>
      <c r="AE21" s="212"/>
      <c r="AF21" s="212"/>
      <c r="AG21" s="212" t="s">
        <v>313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8">
        <v>14</v>
      </c>
      <c r="B22" s="239" t="s">
        <v>1161</v>
      </c>
      <c r="C22" s="247" t="s">
        <v>2168</v>
      </c>
      <c r="D22" s="240" t="s">
        <v>1136</v>
      </c>
      <c r="E22" s="241">
        <v>1</v>
      </c>
      <c r="F22" s="242"/>
      <c r="G22" s="243">
        <f>ROUND(E22*F22,2)</f>
        <v>0</v>
      </c>
      <c r="H22" s="242"/>
      <c r="I22" s="243">
        <f>ROUND(E22*H22,2)</f>
        <v>0</v>
      </c>
      <c r="J22" s="242"/>
      <c r="K22" s="243">
        <f>ROUND(E22*J22,2)</f>
        <v>0</v>
      </c>
      <c r="L22" s="243">
        <v>21</v>
      </c>
      <c r="M22" s="243">
        <f>G22*(1+L22/100)</f>
        <v>0</v>
      </c>
      <c r="N22" s="243">
        <v>0</v>
      </c>
      <c r="O22" s="243">
        <f>ROUND(E22*N22,2)</f>
        <v>0</v>
      </c>
      <c r="P22" s="243">
        <v>0</v>
      </c>
      <c r="Q22" s="243">
        <f>ROUND(E22*P22,2)</f>
        <v>0</v>
      </c>
      <c r="R22" s="243"/>
      <c r="S22" s="243" t="s">
        <v>237</v>
      </c>
      <c r="T22" s="244" t="s">
        <v>238</v>
      </c>
      <c r="U22" s="222">
        <v>0</v>
      </c>
      <c r="V22" s="222">
        <f>ROUND(E22*U22,2)</f>
        <v>0</v>
      </c>
      <c r="W22" s="222"/>
      <c r="X22" s="222" t="s">
        <v>248</v>
      </c>
      <c r="Y22" s="212"/>
      <c r="Z22" s="212"/>
      <c r="AA22" s="212"/>
      <c r="AB22" s="212"/>
      <c r="AC22" s="212"/>
      <c r="AD22" s="212"/>
      <c r="AE22" s="212"/>
      <c r="AF22" s="212"/>
      <c r="AG22" s="212" t="s">
        <v>313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8">
        <v>15</v>
      </c>
      <c r="B23" s="239" t="s">
        <v>1163</v>
      </c>
      <c r="C23" s="247" t="s">
        <v>2169</v>
      </c>
      <c r="D23" s="240" t="s">
        <v>1136</v>
      </c>
      <c r="E23" s="241">
        <v>12</v>
      </c>
      <c r="F23" s="242"/>
      <c r="G23" s="243">
        <f>ROUND(E23*F23,2)</f>
        <v>0</v>
      </c>
      <c r="H23" s="242"/>
      <c r="I23" s="243">
        <f>ROUND(E23*H23,2)</f>
        <v>0</v>
      </c>
      <c r="J23" s="242"/>
      <c r="K23" s="243">
        <f>ROUND(E23*J23,2)</f>
        <v>0</v>
      </c>
      <c r="L23" s="243">
        <v>21</v>
      </c>
      <c r="M23" s="243">
        <f>G23*(1+L23/100)</f>
        <v>0</v>
      </c>
      <c r="N23" s="243">
        <v>0</v>
      </c>
      <c r="O23" s="243">
        <f>ROUND(E23*N23,2)</f>
        <v>0</v>
      </c>
      <c r="P23" s="243">
        <v>0</v>
      </c>
      <c r="Q23" s="243">
        <f>ROUND(E23*P23,2)</f>
        <v>0</v>
      </c>
      <c r="R23" s="243"/>
      <c r="S23" s="243" t="s">
        <v>237</v>
      </c>
      <c r="T23" s="244" t="s">
        <v>238</v>
      </c>
      <c r="U23" s="222">
        <v>0</v>
      </c>
      <c r="V23" s="222">
        <f>ROUND(E23*U23,2)</f>
        <v>0</v>
      </c>
      <c r="W23" s="222"/>
      <c r="X23" s="222" t="s">
        <v>248</v>
      </c>
      <c r="Y23" s="212"/>
      <c r="Z23" s="212"/>
      <c r="AA23" s="212"/>
      <c r="AB23" s="212"/>
      <c r="AC23" s="212"/>
      <c r="AD23" s="212"/>
      <c r="AE23" s="212"/>
      <c r="AF23" s="212"/>
      <c r="AG23" s="212" t="s">
        <v>313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8">
        <v>16</v>
      </c>
      <c r="B24" s="239" t="s">
        <v>1165</v>
      </c>
      <c r="C24" s="247" t="s">
        <v>1182</v>
      </c>
      <c r="D24" s="240" t="s">
        <v>1136</v>
      </c>
      <c r="E24" s="241">
        <v>79</v>
      </c>
      <c r="F24" s="242"/>
      <c r="G24" s="243">
        <f>ROUND(E24*F24,2)</f>
        <v>0</v>
      </c>
      <c r="H24" s="242"/>
      <c r="I24" s="243">
        <f>ROUND(E24*H24,2)</f>
        <v>0</v>
      </c>
      <c r="J24" s="242"/>
      <c r="K24" s="243">
        <f>ROUND(E24*J24,2)</f>
        <v>0</v>
      </c>
      <c r="L24" s="243">
        <v>21</v>
      </c>
      <c r="M24" s="243">
        <f>G24*(1+L24/100)</f>
        <v>0</v>
      </c>
      <c r="N24" s="243">
        <v>0</v>
      </c>
      <c r="O24" s="243">
        <f>ROUND(E24*N24,2)</f>
        <v>0</v>
      </c>
      <c r="P24" s="243">
        <v>0</v>
      </c>
      <c r="Q24" s="243">
        <f>ROUND(E24*P24,2)</f>
        <v>0</v>
      </c>
      <c r="R24" s="243"/>
      <c r="S24" s="243" t="s">
        <v>237</v>
      </c>
      <c r="T24" s="244" t="s">
        <v>238</v>
      </c>
      <c r="U24" s="222">
        <v>0</v>
      </c>
      <c r="V24" s="222">
        <f>ROUND(E24*U24,2)</f>
        <v>0</v>
      </c>
      <c r="W24" s="222"/>
      <c r="X24" s="222" t="s">
        <v>248</v>
      </c>
      <c r="Y24" s="212"/>
      <c r="Z24" s="212"/>
      <c r="AA24" s="212"/>
      <c r="AB24" s="212"/>
      <c r="AC24" s="212"/>
      <c r="AD24" s="212"/>
      <c r="AE24" s="212"/>
      <c r="AF24" s="212"/>
      <c r="AG24" s="212" t="s">
        <v>313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8">
        <v>17</v>
      </c>
      <c r="B25" s="239" t="s">
        <v>1167</v>
      </c>
      <c r="C25" s="247" t="s">
        <v>2170</v>
      </c>
      <c r="D25" s="240" t="s">
        <v>1136</v>
      </c>
      <c r="E25" s="241">
        <v>10</v>
      </c>
      <c r="F25" s="242"/>
      <c r="G25" s="243">
        <f>ROUND(E25*F25,2)</f>
        <v>0</v>
      </c>
      <c r="H25" s="242"/>
      <c r="I25" s="243">
        <f>ROUND(E25*H25,2)</f>
        <v>0</v>
      </c>
      <c r="J25" s="242"/>
      <c r="K25" s="243">
        <f>ROUND(E25*J25,2)</f>
        <v>0</v>
      </c>
      <c r="L25" s="243">
        <v>21</v>
      </c>
      <c r="M25" s="243">
        <f>G25*(1+L25/100)</f>
        <v>0</v>
      </c>
      <c r="N25" s="243">
        <v>0</v>
      </c>
      <c r="O25" s="243">
        <f>ROUND(E25*N25,2)</f>
        <v>0</v>
      </c>
      <c r="P25" s="243">
        <v>0</v>
      </c>
      <c r="Q25" s="243">
        <f>ROUND(E25*P25,2)</f>
        <v>0</v>
      </c>
      <c r="R25" s="243"/>
      <c r="S25" s="243" t="s">
        <v>237</v>
      </c>
      <c r="T25" s="244" t="s">
        <v>238</v>
      </c>
      <c r="U25" s="222">
        <v>0</v>
      </c>
      <c r="V25" s="222">
        <f>ROUND(E25*U25,2)</f>
        <v>0</v>
      </c>
      <c r="W25" s="222"/>
      <c r="X25" s="222" t="s">
        <v>248</v>
      </c>
      <c r="Y25" s="212"/>
      <c r="Z25" s="212"/>
      <c r="AA25" s="212"/>
      <c r="AB25" s="212"/>
      <c r="AC25" s="212"/>
      <c r="AD25" s="212"/>
      <c r="AE25" s="212"/>
      <c r="AF25" s="212"/>
      <c r="AG25" s="212" t="s">
        <v>313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8">
        <v>18</v>
      </c>
      <c r="B26" s="239" t="s">
        <v>1169</v>
      </c>
      <c r="C26" s="247" t="s">
        <v>1194</v>
      </c>
      <c r="D26" s="240" t="s">
        <v>1136</v>
      </c>
      <c r="E26" s="241">
        <v>10</v>
      </c>
      <c r="F26" s="242"/>
      <c r="G26" s="243">
        <f>ROUND(E26*F26,2)</f>
        <v>0</v>
      </c>
      <c r="H26" s="242"/>
      <c r="I26" s="243">
        <f>ROUND(E26*H26,2)</f>
        <v>0</v>
      </c>
      <c r="J26" s="242"/>
      <c r="K26" s="243">
        <f>ROUND(E26*J26,2)</f>
        <v>0</v>
      </c>
      <c r="L26" s="243">
        <v>21</v>
      </c>
      <c r="M26" s="243">
        <f>G26*(1+L26/100)</f>
        <v>0</v>
      </c>
      <c r="N26" s="243">
        <v>0</v>
      </c>
      <c r="O26" s="243">
        <f>ROUND(E26*N26,2)</f>
        <v>0</v>
      </c>
      <c r="P26" s="243">
        <v>0</v>
      </c>
      <c r="Q26" s="243">
        <f>ROUND(E26*P26,2)</f>
        <v>0</v>
      </c>
      <c r="R26" s="243"/>
      <c r="S26" s="243" t="s">
        <v>237</v>
      </c>
      <c r="T26" s="244" t="s">
        <v>238</v>
      </c>
      <c r="U26" s="222">
        <v>0</v>
      </c>
      <c r="V26" s="222">
        <f>ROUND(E26*U26,2)</f>
        <v>0</v>
      </c>
      <c r="W26" s="222"/>
      <c r="X26" s="222" t="s">
        <v>248</v>
      </c>
      <c r="Y26" s="212"/>
      <c r="Z26" s="212"/>
      <c r="AA26" s="212"/>
      <c r="AB26" s="212"/>
      <c r="AC26" s="212"/>
      <c r="AD26" s="212"/>
      <c r="AE26" s="212"/>
      <c r="AF26" s="212"/>
      <c r="AG26" s="212" t="s">
        <v>313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8">
        <v>19</v>
      </c>
      <c r="B27" s="239" t="s">
        <v>1171</v>
      </c>
      <c r="C27" s="247" t="s">
        <v>1196</v>
      </c>
      <c r="D27" s="240" t="s">
        <v>1136</v>
      </c>
      <c r="E27" s="241">
        <v>2</v>
      </c>
      <c r="F27" s="242"/>
      <c r="G27" s="243">
        <f>ROUND(E27*F27,2)</f>
        <v>0</v>
      </c>
      <c r="H27" s="242"/>
      <c r="I27" s="243">
        <f>ROUND(E27*H27,2)</f>
        <v>0</v>
      </c>
      <c r="J27" s="242"/>
      <c r="K27" s="243">
        <f>ROUND(E27*J27,2)</f>
        <v>0</v>
      </c>
      <c r="L27" s="243">
        <v>21</v>
      </c>
      <c r="M27" s="243">
        <f>G27*(1+L27/100)</f>
        <v>0</v>
      </c>
      <c r="N27" s="243">
        <v>0</v>
      </c>
      <c r="O27" s="243">
        <f>ROUND(E27*N27,2)</f>
        <v>0</v>
      </c>
      <c r="P27" s="243">
        <v>0</v>
      </c>
      <c r="Q27" s="243">
        <f>ROUND(E27*P27,2)</f>
        <v>0</v>
      </c>
      <c r="R27" s="243"/>
      <c r="S27" s="243" t="s">
        <v>237</v>
      </c>
      <c r="T27" s="244" t="s">
        <v>238</v>
      </c>
      <c r="U27" s="222">
        <v>0</v>
      </c>
      <c r="V27" s="222">
        <f>ROUND(E27*U27,2)</f>
        <v>0</v>
      </c>
      <c r="W27" s="222"/>
      <c r="X27" s="222" t="s">
        <v>248</v>
      </c>
      <c r="Y27" s="212"/>
      <c r="Z27" s="212"/>
      <c r="AA27" s="212"/>
      <c r="AB27" s="212"/>
      <c r="AC27" s="212"/>
      <c r="AD27" s="212"/>
      <c r="AE27" s="212"/>
      <c r="AF27" s="212"/>
      <c r="AG27" s="212" t="s">
        <v>313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8">
        <v>20</v>
      </c>
      <c r="B28" s="239" t="s">
        <v>1173</v>
      </c>
      <c r="C28" s="247" t="s">
        <v>2171</v>
      </c>
      <c r="D28" s="240" t="s">
        <v>1136</v>
      </c>
      <c r="E28" s="241">
        <v>3</v>
      </c>
      <c r="F28" s="242"/>
      <c r="G28" s="243">
        <f>ROUND(E28*F28,2)</f>
        <v>0</v>
      </c>
      <c r="H28" s="242"/>
      <c r="I28" s="243">
        <f>ROUND(E28*H28,2)</f>
        <v>0</v>
      </c>
      <c r="J28" s="242"/>
      <c r="K28" s="243">
        <f>ROUND(E28*J28,2)</f>
        <v>0</v>
      </c>
      <c r="L28" s="243">
        <v>21</v>
      </c>
      <c r="M28" s="243">
        <f>G28*(1+L28/100)</f>
        <v>0</v>
      </c>
      <c r="N28" s="243">
        <v>0</v>
      </c>
      <c r="O28" s="243">
        <f>ROUND(E28*N28,2)</f>
        <v>0</v>
      </c>
      <c r="P28" s="243">
        <v>0</v>
      </c>
      <c r="Q28" s="243">
        <f>ROUND(E28*P28,2)</f>
        <v>0</v>
      </c>
      <c r="R28" s="243"/>
      <c r="S28" s="243" t="s">
        <v>237</v>
      </c>
      <c r="T28" s="244" t="s">
        <v>238</v>
      </c>
      <c r="U28" s="222">
        <v>0</v>
      </c>
      <c r="V28" s="222">
        <f>ROUND(E28*U28,2)</f>
        <v>0</v>
      </c>
      <c r="W28" s="222"/>
      <c r="X28" s="222" t="s">
        <v>248</v>
      </c>
      <c r="Y28" s="212"/>
      <c r="Z28" s="212"/>
      <c r="AA28" s="212"/>
      <c r="AB28" s="212"/>
      <c r="AC28" s="212"/>
      <c r="AD28" s="212"/>
      <c r="AE28" s="212"/>
      <c r="AF28" s="212"/>
      <c r="AG28" s="212" t="s">
        <v>313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8">
        <v>21</v>
      </c>
      <c r="B29" s="239" t="s">
        <v>1175</v>
      </c>
      <c r="C29" s="247" t="s">
        <v>2172</v>
      </c>
      <c r="D29" s="240" t="s">
        <v>1136</v>
      </c>
      <c r="E29" s="241">
        <v>4</v>
      </c>
      <c r="F29" s="242"/>
      <c r="G29" s="243">
        <f>ROUND(E29*F29,2)</f>
        <v>0</v>
      </c>
      <c r="H29" s="242"/>
      <c r="I29" s="243">
        <f>ROUND(E29*H29,2)</f>
        <v>0</v>
      </c>
      <c r="J29" s="242"/>
      <c r="K29" s="243">
        <f>ROUND(E29*J29,2)</f>
        <v>0</v>
      </c>
      <c r="L29" s="243">
        <v>21</v>
      </c>
      <c r="M29" s="243">
        <f>G29*(1+L29/100)</f>
        <v>0</v>
      </c>
      <c r="N29" s="243">
        <v>0</v>
      </c>
      <c r="O29" s="243">
        <f>ROUND(E29*N29,2)</f>
        <v>0</v>
      </c>
      <c r="P29" s="243">
        <v>0</v>
      </c>
      <c r="Q29" s="243">
        <f>ROUND(E29*P29,2)</f>
        <v>0</v>
      </c>
      <c r="R29" s="243"/>
      <c r="S29" s="243" t="s">
        <v>237</v>
      </c>
      <c r="T29" s="244" t="s">
        <v>238</v>
      </c>
      <c r="U29" s="222">
        <v>0</v>
      </c>
      <c r="V29" s="222">
        <f>ROUND(E29*U29,2)</f>
        <v>0</v>
      </c>
      <c r="W29" s="222"/>
      <c r="X29" s="222" t="s">
        <v>248</v>
      </c>
      <c r="Y29" s="212"/>
      <c r="Z29" s="212"/>
      <c r="AA29" s="212"/>
      <c r="AB29" s="212"/>
      <c r="AC29" s="212"/>
      <c r="AD29" s="212"/>
      <c r="AE29" s="212"/>
      <c r="AF29" s="212"/>
      <c r="AG29" s="212" t="s">
        <v>313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8">
        <v>22</v>
      </c>
      <c r="B30" s="239" t="s">
        <v>1177</v>
      </c>
      <c r="C30" s="247" t="s">
        <v>2173</v>
      </c>
      <c r="D30" s="240" t="s">
        <v>1136</v>
      </c>
      <c r="E30" s="241">
        <v>2</v>
      </c>
      <c r="F30" s="242"/>
      <c r="G30" s="243">
        <f>ROUND(E30*F30,2)</f>
        <v>0</v>
      </c>
      <c r="H30" s="242"/>
      <c r="I30" s="243">
        <f>ROUND(E30*H30,2)</f>
        <v>0</v>
      </c>
      <c r="J30" s="242"/>
      <c r="K30" s="243">
        <f>ROUND(E30*J30,2)</f>
        <v>0</v>
      </c>
      <c r="L30" s="243">
        <v>21</v>
      </c>
      <c r="M30" s="243">
        <f>G30*(1+L30/100)</f>
        <v>0</v>
      </c>
      <c r="N30" s="243">
        <v>0</v>
      </c>
      <c r="O30" s="243">
        <f>ROUND(E30*N30,2)</f>
        <v>0</v>
      </c>
      <c r="P30" s="243">
        <v>0</v>
      </c>
      <c r="Q30" s="243">
        <f>ROUND(E30*P30,2)</f>
        <v>0</v>
      </c>
      <c r="R30" s="243"/>
      <c r="S30" s="243" t="s">
        <v>237</v>
      </c>
      <c r="T30" s="244" t="s">
        <v>238</v>
      </c>
      <c r="U30" s="222">
        <v>0</v>
      </c>
      <c r="V30" s="222">
        <f>ROUND(E30*U30,2)</f>
        <v>0</v>
      </c>
      <c r="W30" s="222"/>
      <c r="X30" s="222" t="s">
        <v>248</v>
      </c>
      <c r="Y30" s="212"/>
      <c r="Z30" s="212"/>
      <c r="AA30" s="212"/>
      <c r="AB30" s="212"/>
      <c r="AC30" s="212"/>
      <c r="AD30" s="212"/>
      <c r="AE30" s="212"/>
      <c r="AF30" s="212"/>
      <c r="AG30" s="212" t="s">
        <v>313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8">
        <v>23</v>
      </c>
      <c r="B31" s="239" t="s">
        <v>1179</v>
      </c>
      <c r="C31" s="247" t="s">
        <v>2174</v>
      </c>
      <c r="D31" s="240" t="s">
        <v>1136</v>
      </c>
      <c r="E31" s="241">
        <v>3</v>
      </c>
      <c r="F31" s="242"/>
      <c r="G31" s="243">
        <f>ROUND(E31*F31,2)</f>
        <v>0</v>
      </c>
      <c r="H31" s="242"/>
      <c r="I31" s="243">
        <f>ROUND(E31*H31,2)</f>
        <v>0</v>
      </c>
      <c r="J31" s="242"/>
      <c r="K31" s="243">
        <f>ROUND(E31*J31,2)</f>
        <v>0</v>
      </c>
      <c r="L31" s="243">
        <v>21</v>
      </c>
      <c r="M31" s="243">
        <f>G31*(1+L31/100)</f>
        <v>0</v>
      </c>
      <c r="N31" s="243">
        <v>0</v>
      </c>
      <c r="O31" s="243">
        <f>ROUND(E31*N31,2)</f>
        <v>0</v>
      </c>
      <c r="P31" s="243">
        <v>0</v>
      </c>
      <c r="Q31" s="243">
        <f>ROUND(E31*P31,2)</f>
        <v>0</v>
      </c>
      <c r="R31" s="243"/>
      <c r="S31" s="243" t="s">
        <v>237</v>
      </c>
      <c r="T31" s="244" t="s">
        <v>238</v>
      </c>
      <c r="U31" s="222">
        <v>0</v>
      </c>
      <c r="V31" s="222">
        <f>ROUND(E31*U31,2)</f>
        <v>0</v>
      </c>
      <c r="W31" s="222"/>
      <c r="X31" s="222" t="s">
        <v>248</v>
      </c>
      <c r="Y31" s="212"/>
      <c r="Z31" s="212"/>
      <c r="AA31" s="212"/>
      <c r="AB31" s="212"/>
      <c r="AC31" s="212"/>
      <c r="AD31" s="212"/>
      <c r="AE31" s="212"/>
      <c r="AF31" s="212"/>
      <c r="AG31" s="212" t="s">
        <v>313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8">
        <v>24</v>
      </c>
      <c r="B32" s="239" t="s">
        <v>1181</v>
      </c>
      <c r="C32" s="247" t="s">
        <v>2175</v>
      </c>
      <c r="D32" s="240" t="s">
        <v>1136</v>
      </c>
      <c r="E32" s="241">
        <v>2</v>
      </c>
      <c r="F32" s="242"/>
      <c r="G32" s="243">
        <f>ROUND(E32*F32,2)</f>
        <v>0</v>
      </c>
      <c r="H32" s="242"/>
      <c r="I32" s="243">
        <f>ROUND(E32*H32,2)</f>
        <v>0</v>
      </c>
      <c r="J32" s="242"/>
      <c r="K32" s="243">
        <f>ROUND(E32*J32,2)</f>
        <v>0</v>
      </c>
      <c r="L32" s="243">
        <v>21</v>
      </c>
      <c r="M32" s="243">
        <f>G32*(1+L32/100)</f>
        <v>0</v>
      </c>
      <c r="N32" s="243">
        <v>0</v>
      </c>
      <c r="O32" s="243">
        <f>ROUND(E32*N32,2)</f>
        <v>0</v>
      </c>
      <c r="P32" s="243">
        <v>0</v>
      </c>
      <c r="Q32" s="243">
        <f>ROUND(E32*P32,2)</f>
        <v>0</v>
      </c>
      <c r="R32" s="243"/>
      <c r="S32" s="243" t="s">
        <v>237</v>
      </c>
      <c r="T32" s="244" t="s">
        <v>238</v>
      </c>
      <c r="U32" s="222">
        <v>0</v>
      </c>
      <c r="V32" s="222">
        <f>ROUND(E32*U32,2)</f>
        <v>0</v>
      </c>
      <c r="W32" s="222"/>
      <c r="X32" s="222" t="s">
        <v>248</v>
      </c>
      <c r="Y32" s="212"/>
      <c r="Z32" s="212"/>
      <c r="AA32" s="212"/>
      <c r="AB32" s="212"/>
      <c r="AC32" s="212"/>
      <c r="AD32" s="212"/>
      <c r="AE32" s="212"/>
      <c r="AF32" s="212"/>
      <c r="AG32" s="212" t="s">
        <v>313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8">
        <v>25</v>
      </c>
      <c r="B33" s="239" t="s">
        <v>1193</v>
      </c>
      <c r="C33" s="247" t="s">
        <v>1202</v>
      </c>
      <c r="D33" s="240" t="s">
        <v>457</v>
      </c>
      <c r="E33" s="241">
        <v>30</v>
      </c>
      <c r="F33" s="242"/>
      <c r="G33" s="243">
        <f>ROUND(E33*F33,2)</f>
        <v>0</v>
      </c>
      <c r="H33" s="242"/>
      <c r="I33" s="243">
        <f>ROUND(E33*H33,2)</f>
        <v>0</v>
      </c>
      <c r="J33" s="242"/>
      <c r="K33" s="243">
        <f>ROUND(E33*J33,2)</f>
        <v>0</v>
      </c>
      <c r="L33" s="243">
        <v>21</v>
      </c>
      <c r="M33" s="243">
        <f>G33*(1+L33/100)</f>
        <v>0</v>
      </c>
      <c r="N33" s="243">
        <v>0</v>
      </c>
      <c r="O33" s="243">
        <f>ROUND(E33*N33,2)</f>
        <v>0</v>
      </c>
      <c r="P33" s="243">
        <v>0</v>
      </c>
      <c r="Q33" s="243">
        <f>ROUND(E33*P33,2)</f>
        <v>0</v>
      </c>
      <c r="R33" s="243"/>
      <c r="S33" s="243" t="s">
        <v>237</v>
      </c>
      <c r="T33" s="244" t="s">
        <v>238</v>
      </c>
      <c r="U33" s="222">
        <v>0</v>
      </c>
      <c r="V33" s="222">
        <f>ROUND(E33*U33,2)</f>
        <v>0</v>
      </c>
      <c r="W33" s="222"/>
      <c r="X33" s="222" t="s">
        <v>248</v>
      </c>
      <c r="Y33" s="212"/>
      <c r="Z33" s="212"/>
      <c r="AA33" s="212"/>
      <c r="AB33" s="212"/>
      <c r="AC33" s="212"/>
      <c r="AD33" s="212"/>
      <c r="AE33" s="212"/>
      <c r="AF33" s="212"/>
      <c r="AG33" s="212" t="s">
        <v>313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8">
        <v>26</v>
      </c>
      <c r="B34" s="239" t="s">
        <v>1195</v>
      </c>
      <c r="C34" s="247" t="s">
        <v>2176</v>
      </c>
      <c r="D34" s="240" t="s">
        <v>457</v>
      </c>
      <c r="E34" s="241">
        <v>774</v>
      </c>
      <c r="F34" s="242"/>
      <c r="G34" s="243">
        <f>ROUND(E34*F34,2)</f>
        <v>0</v>
      </c>
      <c r="H34" s="242"/>
      <c r="I34" s="243">
        <f>ROUND(E34*H34,2)</f>
        <v>0</v>
      </c>
      <c r="J34" s="242"/>
      <c r="K34" s="243">
        <f>ROUND(E34*J34,2)</f>
        <v>0</v>
      </c>
      <c r="L34" s="243">
        <v>21</v>
      </c>
      <c r="M34" s="243">
        <f>G34*(1+L34/100)</f>
        <v>0</v>
      </c>
      <c r="N34" s="243">
        <v>0</v>
      </c>
      <c r="O34" s="243">
        <f>ROUND(E34*N34,2)</f>
        <v>0</v>
      </c>
      <c r="P34" s="243">
        <v>0</v>
      </c>
      <c r="Q34" s="243">
        <f>ROUND(E34*P34,2)</f>
        <v>0</v>
      </c>
      <c r="R34" s="243"/>
      <c r="S34" s="243" t="s">
        <v>237</v>
      </c>
      <c r="T34" s="244" t="s">
        <v>238</v>
      </c>
      <c r="U34" s="222">
        <v>0</v>
      </c>
      <c r="V34" s="222">
        <f>ROUND(E34*U34,2)</f>
        <v>0</v>
      </c>
      <c r="W34" s="222"/>
      <c r="X34" s="222" t="s">
        <v>248</v>
      </c>
      <c r="Y34" s="212"/>
      <c r="Z34" s="212"/>
      <c r="AA34" s="212"/>
      <c r="AB34" s="212"/>
      <c r="AC34" s="212"/>
      <c r="AD34" s="212"/>
      <c r="AE34" s="212"/>
      <c r="AF34" s="212"/>
      <c r="AG34" s="212" t="s">
        <v>313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8">
        <v>27</v>
      </c>
      <c r="B35" s="239" t="s">
        <v>1197</v>
      </c>
      <c r="C35" s="247" t="s">
        <v>2177</v>
      </c>
      <c r="D35" s="240" t="s">
        <v>457</v>
      </c>
      <c r="E35" s="241">
        <v>22</v>
      </c>
      <c r="F35" s="242"/>
      <c r="G35" s="243">
        <f>ROUND(E35*F35,2)</f>
        <v>0</v>
      </c>
      <c r="H35" s="242"/>
      <c r="I35" s="243">
        <f>ROUND(E35*H35,2)</f>
        <v>0</v>
      </c>
      <c r="J35" s="242"/>
      <c r="K35" s="243">
        <f>ROUND(E35*J35,2)</f>
        <v>0</v>
      </c>
      <c r="L35" s="243">
        <v>21</v>
      </c>
      <c r="M35" s="243">
        <f>G35*(1+L35/100)</f>
        <v>0</v>
      </c>
      <c r="N35" s="243">
        <v>0</v>
      </c>
      <c r="O35" s="243">
        <f>ROUND(E35*N35,2)</f>
        <v>0</v>
      </c>
      <c r="P35" s="243">
        <v>0</v>
      </c>
      <c r="Q35" s="243">
        <f>ROUND(E35*P35,2)</f>
        <v>0</v>
      </c>
      <c r="R35" s="243"/>
      <c r="S35" s="243" t="s">
        <v>237</v>
      </c>
      <c r="T35" s="244" t="s">
        <v>238</v>
      </c>
      <c r="U35" s="222">
        <v>0</v>
      </c>
      <c r="V35" s="222">
        <f>ROUND(E35*U35,2)</f>
        <v>0</v>
      </c>
      <c r="W35" s="222"/>
      <c r="X35" s="222" t="s">
        <v>248</v>
      </c>
      <c r="Y35" s="212"/>
      <c r="Z35" s="212"/>
      <c r="AA35" s="212"/>
      <c r="AB35" s="212"/>
      <c r="AC35" s="212"/>
      <c r="AD35" s="212"/>
      <c r="AE35" s="212"/>
      <c r="AF35" s="212"/>
      <c r="AG35" s="212" t="s">
        <v>313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8">
        <v>28</v>
      </c>
      <c r="B36" s="239" t="s">
        <v>1199</v>
      </c>
      <c r="C36" s="247" t="s">
        <v>2178</v>
      </c>
      <c r="D36" s="240" t="s">
        <v>457</v>
      </c>
      <c r="E36" s="241">
        <v>48</v>
      </c>
      <c r="F36" s="242"/>
      <c r="G36" s="243">
        <f>ROUND(E36*F36,2)</f>
        <v>0</v>
      </c>
      <c r="H36" s="242"/>
      <c r="I36" s="243">
        <f>ROUND(E36*H36,2)</f>
        <v>0</v>
      </c>
      <c r="J36" s="242"/>
      <c r="K36" s="243">
        <f>ROUND(E36*J36,2)</f>
        <v>0</v>
      </c>
      <c r="L36" s="243">
        <v>21</v>
      </c>
      <c r="M36" s="243">
        <f>G36*(1+L36/100)</f>
        <v>0</v>
      </c>
      <c r="N36" s="243">
        <v>0</v>
      </c>
      <c r="O36" s="243">
        <f>ROUND(E36*N36,2)</f>
        <v>0</v>
      </c>
      <c r="P36" s="243">
        <v>0</v>
      </c>
      <c r="Q36" s="243">
        <f>ROUND(E36*P36,2)</f>
        <v>0</v>
      </c>
      <c r="R36" s="243"/>
      <c r="S36" s="243" t="s">
        <v>237</v>
      </c>
      <c r="T36" s="244" t="s">
        <v>238</v>
      </c>
      <c r="U36" s="222">
        <v>0</v>
      </c>
      <c r="V36" s="222">
        <f>ROUND(E36*U36,2)</f>
        <v>0</v>
      </c>
      <c r="W36" s="222"/>
      <c r="X36" s="222" t="s">
        <v>248</v>
      </c>
      <c r="Y36" s="212"/>
      <c r="Z36" s="212"/>
      <c r="AA36" s="212"/>
      <c r="AB36" s="212"/>
      <c r="AC36" s="212"/>
      <c r="AD36" s="212"/>
      <c r="AE36" s="212"/>
      <c r="AF36" s="212"/>
      <c r="AG36" s="212" t="s">
        <v>313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8">
        <v>29</v>
      </c>
      <c r="B37" s="239" t="s">
        <v>1201</v>
      </c>
      <c r="C37" s="247" t="s">
        <v>2179</v>
      </c>
      <c r="D37" s="240" t="s">
        <v>457</v>
      </c>
      <c r="E37" s="241">
        <v>44</v>
      </c>
      <c r="F37" s="242"/>
      <c r="G37" s="243">
        <f>ROUND(E37*F37,2)</f>
        <v>0</v>
      </c>
      <c r="H37" s="242"/>
      <c r="I37" s="243">
        <f>ROUND(E37*H37,2)</f>
        <v>0</v>
      </c>
      <c r="J37" s="242"/>
      <c r="K37" s="243">
        <f>ROUND(E37*J37,2)</f>
        <v>0</v>
      </c>
      <c r="L37" s="243">
        <v>21</v>
      </c>
      <c r="M37" s="243">
        <f>G37*(1+L37/100)</f>
        <v>0</v>
      </c>
      <c r="N37" s="243">
        <v>0</v>
      </c>
      <c r="O37" s="243">
        <f>ROUND(E37*N37,2)</f>
        <v>0</v>
      </c>
      <c r="P37" s="243">
        <v>0</v>
      </c>
      <c r="Q37" s="243">
        <f>ROUND(E37*P37,2)</f>
        <v>0</v>
      </c>
      <c r="R37" s="243"/>
      <c r="S37" s="243" t="s">
        <v>237</v>
      </c>
      <c r="T37" s="244" t="s">
        <v>238</v>
      </c>
      <c r="U37" s="222">
        <v>0</v>
      </c>
      <c r="V37" s="222">
        <f>ROUND(E37*U37,2)</f>
        <v>0</v>
      </c>
      <c r="W37" s="222"/>
      <c r="X37" s="222" t="s">
        <v>248</v>
      </c>
      <c r="Y37" s="212"/>
      <c r="Z37" s="212"/>
      <c r="AA37" s="212"/>
      <c r="AB37" s="212"/>
      <c r="AC37" s="212"/>
      <c r="AD37" s="212"/>
      <c r="AE37" s="212"/>
      <c r="AF37" s="212"/>
      <c r="AG37" s="212" t="s">
        <v>313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8">
        <v>30</v>
      </c>
      <c r="B38" s="239" t="s">
        <v>1203</v>
      </c>
      <c r="C38" s="247" t="s">
        <v>2180</v>
      </c>
      <c r="D38" s="240" t="s">
        <v>457</v>
      </c>
      <c r="E38" s="241">
        <v>5</v>
      </c>
      <c r="F38" s="242"/>
      <c r="G38" s="243">
        <f>ROUND(E38*F38,2)</f>
        <v>0</v>
      </c>
      <c r="H38" s="242"/>
      <c r="I38" s="243">
        <f>ROUND(E38*H38,2)</f>
        <v>0</v>
      </c>
      <c r="J38" s="242"/>
      <c r="K38" s="243">
        <f>ROUND(E38*J38,2)</f>
        <v>0</v>
      </c>
      <c r="L38" s="243">
        <v>21</v>
      </c>
      <c r="M38" s="243">
        <f>G38*(1+L38/100)</f>
        <v>0</v>
      </c>
      <c r="N38" s="243">
        <v>0</v>
      </c>
      <c r="O38" s="243">
        <f>ROUND(E38*N38,2)</f>
        <v>0</v>
      </c>
      <c r="P38" s="243">
        <v>0</v>
      </c>
      <c r="Q38" s="243">
        <f>ROUND(E38*P38,2)</f>
        <v>0</v>
      </c>
      <c r="R38" s="243"/>
      <c r="S38" s="243" t="s">
        <v>237</v>
      </c>
      <c r="T38" s="244" t="s">
        <v>238</v>
      </c>
      <c r="U38" s="222">
        <v>0</v>
      </c>
      <c r="V38" s="222">
        <f>ROUND(E38*U38,2)</f>
        <v>0</v>
      </c>
      <c r="W38" s="222"/>
      <c r="X38" s="222" t="s">
        <v>248</v>
      </c>
      <c r="Y38" s="212"/>
      <c r="Z38" s="212"/>
      <c r="AA38" s="212"/>
      <c r="AB38" s="212"/>
      <c r="AC38" s="212"/>
      <c r="AD38" s="212"/>
      <c r="AE38" s="212"/>
      <c r="AF38" s="212"/>
      <c r="AG38" s="212" t="s">
        <v>313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8">
        <v>31</v>
      </c>
      <c r="B39" s="239" t="s">
        <v>1205</v>
      </c>
      <c r="C39" s="247" t="s">
        <v>2181</v>
      </c>
      <c r="D39" s="240" t="s">
        <v>457</v>
      </c>
      <c r="E39" s="241">
        <v>68</v>
      </c>
      <c r="F39" s="242"/>
      <c r="G39" s="243">
        <f>ROUND(E39*F39,2)</f>
        <v>0</v>
      </c>
      <c r="H39" s="242"/>
      <c r="I39" s="243">
        <f>ROUND(E39*H39,2)</f>
        <v>0</v>
      </c>
      <c r="J39" s="242"/>
      <c r="K39" s="243">
        <f>ROUND(E39*J39,2)</f>
        <v>0</v>
      </c>
      <c r="L39" s="243">
        <v>21</v>
      </c>
      <c r="M39" s="243">
        <f>G39*(1+L39/100)</f>
        <v>0</v>
      </c>
      <c r="N39" s="243">
        <v>0</v>
      </c>
      <c r="O39" s="243">
        <f>ROUND(E39*N39,2)</f>
        <v>0</v>
      </c>
      <c r="P39" s="243">
        <v>0</v>
      </c>
      <c r="Q39" s="243">
        <f>ROUND(E39*P39,2)</f>
        <v>0</v>
      </c>
      <c r="R39" s="243"/>
      <c r="S39" s="243" t="s">
        <v>237</v>
      </c>
      <c r="T39" s="244" t="s">
        <v>238</v>
      </c>
      <c r="U39" s="222">
        <v>0</v>
      </c>
      <c r="V39" s="222">
        <f>ROUND(E39*U39,2)</f>
        <v>0</v>
      </c>
      <c r="W39" s="222"/>
      <c r="X39" s="222" t="s">
        <v>248</v>
      </c>
      <c r="Y39" s="212"/>
      <c r="Z39" s="212"/>
      <c r="AA39" s="212"/>
      <c r="AB39" s="212"/>
      <c r="AC39" s="212"/>
      <c r="AD39" s="212"/>
      <c r="AE39" s="212"/>
      <c r="AF39" s="212"/>
      <c r="AG39" s="212" t="s">
        <v>313</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8">
        <v>32</v>
      </c>
      <c r="B40" s="239" t="s">
        <v>1206</v>
      </c>
      <c r="C40" s="247" t="s">
        <v>2182</v>
      </c>
      <c r="D40" s="240" t="s">
        <v>457</v>
      </c>
      <c r="E40" s="241">
        <v>174</v>
      </c>
      <c r="F40" s="242"/>
      <c r="G40" s="243">
        <f>ROUND(E40*F40,2)</f>
        <v>0</v>
      </c>
      <c r="H40" s="242"/>
      <c r="I40" s="243">
        <f>ROUND(E40*H40,2)</f>
        <v>0</v>
      </c>
      <c r="J40" s="242"/>
      <c r="K40" s="243">
        <f>ROUND(E40*J40,2)</f>
        <v>0</v>
      </c>
      <c r="L40" s="243">
        <v>21</v>
      </c>
      <c r="M40" s="243">
        <f>G40*(1+L40/100)</f>
        <v>0</v>
      </c>
      <c r="N40" s="243">
        <v>0</v>
      </c>
      <c r="O40" s="243">
        <f>ROUND(E40*N40,2)</f>
        <v>0</v>
      </c>
      <c r="P40" s="243">
        <v>0</v>
      </c>
      <c r="Q40" s="243">
        <f>ROUND(E40*P40,2)</f>
        <v>0</v>
      </c>
      <c r="R40" s="243"/>
      <c r="S40" s="243" t="s">
        <v>237</v>
      </c>
      <c r="T40" s="244" t="s">
        <v>238</v>
      </c>
      <c r="U40" s="222">
        <v>0</v>
      </c>
      <c r="V40" s="222">
        <f>ROUND(E40*U40,2)</f>
        <v>0</v>
      </c>
      <c r="W40" s="222"/>
      <c r="X40" s="222" t="s">
        <v>248</v>
      </c>
      <c r="Y40" s="212"/>
      <c r="Z40" s="212"/>
      <c r="AA40" s="212"/>
      <c r="AB40" s="212"/>
      <c r="AC40" s="212"/>
      <c r="AD40" s="212"/>
      <c r="AE40" s="212"/>
      <c r="AF40" s="212"/>
      <c r="AG40" s="212" t="s">
        <v>313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8">
        <v>33</v>
      </c>
      <c r="B41" s="239" t="s">
        <v>1207</v>
      </c>
      <c r="C41" s="247" t="s">
        <v>2183</v>
      </c>
      <c r="D41" s="240" t="s">
        <v>457</v>
      </c>
      <c r="E41" s="241">
        <v>38</v>
      </c>
      <c r="F41" s="242"/>
      <c r="G41" s="243">
        <f>ROUND(E41*F41,2)</f>
        <v>0</v>
      </c>
      <c r="H41" s="242"/>
      <c r="I41" s="243">
        <f>ROUND(E41*H41,2)</f>
        <v>0</v>
      </c>
      <c r="J41" s="242"/>
      <c r="K41" s="243">
        <f>ROUND(E41*J41,2)</f>
        <v>0</v>
      </c>
      <c r="L41" s="243">
        <v>21</v>
      </c>
      <c r="M41" s="243">
        <f>G41*(1+L41/100)</f>
        <v>0</v>
      </c>
      <c r="N41" s="243">
        <v>0</v>
      </c>
      <c r="O41" s="243">
        <f>ROUND(E41*N41,2)</f>
        <v>0</v>
      </c>
      <c r="P41" s="243">
        <v>0</v>
      </c>
      <c r="Q41" s="243">
        <f>ROUND(E41*P41,2)</f>
        <v>0</v>
      </c>
      <c r="R41" s="243"/>
      <c r="S41" s="243" t="s">
        <v>237</v>
      </c>
      <c r="T41" s="244" t="s">
        <v>238</v>
      </c>
      <c r="U41" s="222">
        <v>0</v>
      </c>
      <c r="V41" s="222">
        <f>ROUND(E41*U41,2)</f>
        <v>0</v>
      </c>
      <c r="W41" s="222"/>
      <c r="X41" s="222" t="s">
        <v>248</v>
      </c>
      <c r="Y41" s="212"/>
      <c r="Z41" s="212"/>
      <c r="AA41" s="212"/>
      <c r="AB41" s="212"/>
      <c r="AC41" s="212"/>
      <c r="AD41" s="212"/>
      <c r="AE41" s="212"/>
      <c r="AF41" s="212"/>
      <c r="AG41" s="212" t="s">
        <v>313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8">
        <v>34</v>
      </c>
      <c r="B42" s="239" t="s">
        <v>1208</v>
      </c>
      <c r="C42" s="247" t="s">
        <v>2184</v>
      </c>
      <c r="D42" s="240" t="s">
        <v>457</v>
      </c>
      <c r="E42" s="241">
        <v>86</v>
      </c>
      <c r="F42" s="242"/>
      <c r="G42" s="243">
        <f>ROUND(E42*F42,2)</f>
        <v>0</v>
      </c>
      <c r="H42" s="242"/>
      <c r="I42" s="243">
        <f>ROUND(E42*H42,2)</f>
        <v>0</v>
      </c>
      <c r="J42" s="242"/>
      <c r="K42" s="243">
        <f>ROUND(E42*J42,2)</f>
        <v>0</v>
      </c>
      <c r="L42" s="243">
        <v>21</v>
      </c>
      <c r="M42" s="243">
        <f>G42*(1+L42/100)</f>
        <v>0</v>
      </c>
      <c r="N42" s="243">
        <v>0</v>
      </c>
      <c r="O42" s="243">
        <f>ROUND(E42*N42,2)</f>
        <v>0</v>
      </c>
      <c r="P42" s="243">
        <v>0</v>
      </c>
      <c r="Q42" s="243">
        <f>ROUND(E42*P42,2)</f>
        <v>0</v>
      </c>
      <c r="R42" s="243"/>
      <c r="S42" s="243" t="s">
        <v>237</v>
      </c>
      <c r="T42" s="244" t="s">
        <v>238</v>
      </c>
      <c r="U42" s="222">
        <v>0</v>
      </c>
      <c r="V42" s="222">
        <f>ROUND(E42*U42,2)</f>
        <v>0</v>
      </c>
      <c r="W42" s="222"/>
      <c r="X42" s="222" t="s">
        <v>248</v>
      </c>
      <c r="Y42" s="212"/>
      <c r="Z42" s="212"/>
      <c r="AA42" s="212"/>
      <c r="AB42" s="212"/>
      <c r="AC42" s="212"/>
      <c r="AD42" s="212"/>
      <c r="AE42" s="212"/>
      <c r="AF42" s="212"/>
      <c r="AG42" s="212" t="s">
        <v>313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8">
        <v>35</v>
      </c>
      <c r="B43" s="239" t="s">
        <v>1209</v>
      </c>
      <c r="C43" s="247" t="s">
        <v>2185</v>
      </c>
      <c r="D43" s="240" t="s">
        <v>457</v>
      </c>
      <c r="E43" s="241">
        <v>4</v>
      </c>
      <c r="F43" s="242"/>
      <c r="G43" s="243">
        <f>ROUND(E43*F43,2)</f>
        <v>0</v>
      </c>
      <c r="H43" s="242"/>
      <c r="I43" s="243">
        <f>ROUND(E43*H43,2)</f>
        <v>0</v>
      </c>
      <c r="J43" s="242"/>
      <c r="K43" s="243">
        <f>ROUND(E43*J43,2)</f>
        <v>0</v>
      </c>
      <c r="L43" s="243">
        <v>21</v>
      </c>
      <c r="M43" s="243">
        <f>G43*(1+L43/100)</f>
        <v>0</v>
      </c>
      <c r="N43" s="243">
        <v>0</v>
      </c>
      <c r="O43" s="243">
        <f>ROUND(E43*N43,2)</f>
        <v>0</v>
      </c>
      <c r="P43" s="243">
        <v>0</v>
      </c>
      <c r="Q43" s="243">
        <f>ROUND(E43*P43,2)</f>
        <v>0</v>
      </c>
      <c r="R43" s="243"/>
      <c r="S43" s="243" t="s">
        <v>237</v>
      </c>
      <c r="T43" s="244" t="s">
        <v>238</v>
      </c>
      <c r="U43" s="222">
        <v>0</v>
      </c>
      <c r="V43" s="222">
        <f>ROUND(E43*U43,2)</f>
        <v>0</v>
      </c>
      <c r="W43" s="222"/>
      <c r="X43" s="222" t="s">
        <v>248</v>
      </c>
      <c r="Y43" s="212"/>
      <c r="Z43" s="212"/>
      <c r="AA43" s="212"/>
      <c r="AB43" s="212"/>
      <c r="AC43" s="212"/>
      <c r="AD43" s="212"/>
      <c r="AE43" s="212"/>
      <c r="AF43" s="212"/>
      <c r="AG43" s="212" t="s">
        <v>313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38">
        <v>36</v>
      </c>
      <c r="B44" s="239" t="s">
        <v>1210</v>
      </c>
      <c r="C44" s="247" t="s">
        <v>2186</v>
      </c>
      <c r="D44" s="240" t="s">
        <v>457</v>
      </c>
      <c r="E44" s="241">
        <v>120</v>
      </c>
      <c r="F44" s="242"/>
      <c r="G44" s="243">
        <f>ROUND(E44*F44,2)</f>
        <v>0</v>
      </c>
      <c r="H44" s="242"/>
      <c r="I44" s="243">
        <f>ROUND(E44*H44,2)</f>
        <v>0</v>
      </c>
      <c r="J44" s="242"/>
      <c r="K44" s="243">
        <f>ROUND(E44*J44,2)</f>
        <v>0</v>
      </c>
      <c r="L44" s="243">
        <v>21</v>
      </c>
      <c r="M44" s="243">
        <f>G44*(1+L44/100)</f>
        <v>0</v>
      </c>
      <c r="N44" s="243">
        <v>0</v>
      </c>
      <c r="O44" s="243">
        <f>ROUND(E44*N44,2)</f>
        <v>0</v>
      </c>
      <c r="P44" s="243">
        <v>0</v>
      </c>
      <c r="Q44" s="243">
        <f>ROUND(E44*P44,2)</f>
        <v>0</v>
      </c>
      <c r="R44" s="243"/>
      <c r="S44" s="243" t="s">
        <v>237</v>
      </c>
      <c r="T44" s="244" t="s">
        <v>238</v>
      </c>
      <c r="U44" s="222">
        <v>0</v>
      </c>
      <c r="V44" s="222">
        <f>ROUND(E44*U44,2)</f>
        <v>0</v>
      </c>
      <c r="W44" s="222"/>
      <c r="X44" s="222" t="s">
        <v>248</v>
      </c>
      <c r="Y44" s="212"/>
      <c r="Z44" s="212"/>
      <c r="AA44" s="212"/>
      <c r="AB44" s="212"/>
      <c r="AC44" s="212"/>
      <c r="AD44" s="212"/>
      <c r="AE44" s="212"/>
      <c r="AF44" s="212"/>
      <c r="AG44" s="212" t="s">
        <v>313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8">
        <v>37</v>
      </c>
      <c r="B45" s="239" t="s">
        <v>1211</v>
      </c>
      <c r="C45" s="247" t="s">
        <v>2187</v>
      </c>
      <c r="D45" s="240" t="s">
        <v>457</v>
      </c>
      <c r="E45" s="241">
        <v>56</v>
      </c>
      <c r="F45" s="242"/>
      <c r="G45" s="243">
        <f>ROUND(E45*F45,2)</f>
        <v>0</v>
      </c>
      <c r="H45" s="242"/>
      <c r="I45" s="243">
        <f>ROUND(E45*H45,2)</f>
        <v>0</v>
      </c>
      <c r="J45" s="242"/>
      <c r="K45" s="243">
        <f>ROUND(E45*J45,2)</f>
        <v>0</v>
      </c>
      <c r="L45" s="243">
        <v>21</v>
      </c>
      <c r="M45" s="243">
        <f>G45*(1+L45/100)</f>
        <v>0</v>
      </c>
      <c r="N45" s="243">
        <v>0</v>
      </c>
      <c r="O45" s="243">
        <f>ROUND(E45*N45,2)</f>
        <v>0</v>
      </c>
      <c r="P45" s="243">
        <v>0</v>
      </c>
      <c r="Q45" s="243">
        <f>ROUND(E45*P45,2)</f>
        <v>0</v>
      </c>
      <c r="R45" s="243"/>
      <c r="S45" s="243" t="s">
        <v>237</v>
      </c>
      <c r="T45" s="244" t="s">
        <v>238</v>
      </c>
      <c r="U45" s="222">
        <v>0</v>
      </c>
      <c r="V45" s="222">
        <f>ROUND(E45*U45,2)</f>
        <v>0</v>
      </c>
      <c r="W45" s="222"/>
      <c r="X45" s="222" t="s">
        <v>248</v>
      </c>
      <c r="Y45" s="212"/>
      <c r="Z45" s="212"/>
      <c r="AA45" s="212"/>
      <c r="AB45" s="212"/>
      <c r="AC45" s="212"/>
      <c r="AD45" s="212"/>
      <c r="AE45" s="212"/>
      <c r="AF45" s="212"/>
      <c r="AG45" s="212" t="s">
        <v>313</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8">
        <v>38</v>
      </c>
      <c r="B46" s="239" t="s">
        <v>1212</v>
      </c>
      <c r="C46" s="247" t="s">
        <v>2188</v>
      </c>
      <c r="D46" s="240" t="s">
        <v>457</v>
      </c>
      <c r="E46" s="241">
        <v>30</v>
      </c>
      <c r="F46" s="242"/>
      <c r="G46" s="243">
        <f>ROUND(E46*F46,2)</f>
        <v>0</v>
      </c>
      <c r="H46" s="242"/>
      <c r="I46" s="243">
        <f>ROUND(E46*H46,2)</f>
        <v>0</v>
      </c>
      <c r="J46" s="242"/>
      <c r="K46" s="243">
        <f>ROUND(E46*J46,2)</f>
        <v>0</v>
      </c>
      <c r="L46" s="243">
        <v>21</v>
      </c>
      <c r="M46" s="243">
        <f>G46*(1+L46/100)</f>
        <v>0</v>
      </c>
      <c r="N46" s="243">
        <v>0</v>
      </c>
      <c r="O46" s="243">
        <f>ROUND(E46*N46,2)</f>
        <v>0</v>
      </c>
      <c r="P46" s="243">
        <v>0</v>
      </c>
      <c r="Q46" s="243">
        <f>ROUND(E46*P46,2)</f>
        <v>0</v>
      </c>
      <c r="R46" s="243"/>
      <c r="S46" s="243" t="s">
        <v>237</v>
      </c>
      <c r="T46" s="244" t="s">
        <v>238</v>
      </c>
      <c r="U46" s="222">
        <v>0</v>
      </c>
      <c r="V46" s="222">
        <f>ROUND(E46*U46,2)</f>
        <v>0</v>
      </c>
      <c r="W46" s="222"/>
      <c r="X46" s="222" t="s">
        <v>248</v>
      </c>
      <c r="Y46" s="212"/>
      <c r="Z46" s="212"/>
      <c r="AA46" s="212"/>
      <c r="AB46" s="212"/>
      <c r="AC46" s="212"/>
      <c r="AD46" s="212"/>
      <c r="AE46" s="212"/>
      <c r="AF46" s="212"/>
      <c r="AG46" s="212" t="s">
        <v>313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8">
        <v>39</v>
      </c>
      <c r="B47" s="239" t="s">
        <v>1213</v>
      </c>
      <c r="C47" s="247" t="s">
        <v>1204</v>
      </c>
      <c r="D47" s="240" t="s">
        <v>457</v>
      </c>
      <c r="E47" s="241">
        <v>16</v>
      </c>
      <c r="F47" s="242"/>
      <c r="G47" s="243">
        <f>ROUND(E47*F47,2)</f>
        <v>0</v>
      </c>
      <c r="H47" s="242"/>
      <c r="I47" s="243">
        <f>ROUND(E47*H47,2)</f>
        <v>0</v>
      </c>
      <c r="J47" s="242"/>
      <c r="K47" s="243">
        <f>ROUND(E47*J47,2)</f>
        <v>0</v>
      </c>
      <c r="L47" s="243">
        <v>21</v>
      </c>
      <c r="M47" s="243">
        <f>G47*(1+L47/100)</f>
        <v>0</v>
      </c>
      <c r="N47" s="243">
        <v>0</v>
      </c>
      <c r="O47" s="243">
        <f>ROUND(E47*N47,2)</f>
        <v>0</v>
      </c>
      <c r="P47" s="243">
        <v>0</v>
      </c>
      <c r="Q47" s="243">
        <f>ROUND(E47*P47,2)</f>
        <v>0</v>
      </c>
      <c r="R47" s="243"/>
      <c r="S47" s="243" t="s">
        <v>237</v>
      </c>
      <c r="T47" s="244" t="s">
        <v>238</v>
      </c>
      <c r="U47" s="222">
        <v>0</v>
      </c>
      <c r="V47" s="222">
        <f>ROUND(E47*U47,2)</f>
        <v>0</v>
      </c>
      <c r="W47" s="222"/>
      <c r="X47" s="222" t="s">
        <v>248</v>
      </c>
      <c r="Y47" s="212"/>
      <c r="Z47" s="212"/>
      <c r="AA47" s="212"/>
      <c r="AB47" s="212"/>
      <c r="AC47" s="212"/>
      <c r="AD47" s="212"/>
      <c r="AE47" s="212"/>
      <c r="AF47" s="212"/>
      <c r="AG47" s="212" t="s">
        <v>313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8">
        <v>40</v>
      </c>
      <c r="B48" s="239" t="s">
        <v>1214</v>
      </c>
      <c r="C48" s="247" t="s">
        <v>2189</v>
      </c>
      <c r="D48" s="240" t="s">
        <v>457</v>
      </c>
      <c r="E48" s="241">
        <v>80</v>
      </c>
      <c r="F48" s="242"/>
      <c r="G48" s="243">
        <f>ROUND(E48*F48,2)</f>
        <v>0</v>
      </c>
      <c r="H48" s="242"/>
      <c r="I48" s="243">
        <f>ROUND(E48*H48,2)</f>
        <v>0</v>
      </c>
      <c r="J48" s="242"/>
      <c r="K48" s="243">
        <f>ROUND(E48*J48,2)</f>
        <v>0</v>
      </c>
      <c r="L48" s="243">
        <v>21</v>
      </c>
      <c r="M48" s="243">
        <f>G48*(1+L48/100)</f>
        <v>0</v>
      </c>
      <c r="N48" s="243">
        <v>0</v>
      </c>
      <c r="O48" s="243">
        <f>ROUND(E48*N48,2)</f>
        <v>0</v>
      </c>
      <c r="P48" s="243">
        <v>0</v>
      </c>
      <c r="Q48" s="243">
        <f>ROUND(E48*P48,2)</f>
        <v>0</v>
      </c>
      <c r="R48" s="243"/>
      <c r="S48" s="243" t="s">
        <v>237</v>
      </c>
      <c r="T48" s="244" t="s">
        <v>238</v>
      </c>
      <c r="U48" s="222">
        <v>0</v>
      </c>
      <c r="V48" s="222">
        <f>ROUND(E48*U48,2)</f>
        <v>0</v>
      </c>
      <c r="W48" s="222"/>
      <c r="X48" s="222" t="s">
        <v>248</v>
      </c>
      <c r="Y48" s="212"/>
      <c r="Z48" s="212"/>
      <c r="AA48" s="212"/>
      <c r="AB48" s="212"/>
      <c r="AC48" s="212"/>
      <c r="AD48" s="212"/>
      <c r="AE48" s="212"/>
      <c r="AF48" s="212"/>
      <c r="AG48" s="212" t="s">
        <v>313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x14ac:dyDescent="0.2">
      <c r="A49" s="225" t="s">
        <v>232</v>
      </c>
      <c r="B49" s="226" t="s">
        <v>98</v>
      </c>
      <c r="C49" s="246" t="s">
        <v>99</v>
      </c>
      <c r="D49" s="227"/>
      <c r="E49" s="228"/>
      <c r="F49" s="229"/>
      <c r="G49" s="229">
        <f>SUMIF(AG50:AG86,"&lt;&gt;NOR",G50:G86)</f>
        <v>0</v>
      </c>
      <c r="H49" s="229"/>
      <c r="I49" s="229">
        <f>SUM(I50:I86)</f>
        <v>0</v>
      </c>
      <c r="J49" s="229"/>
      <c r="K49" s="229">
        <f>SUM(K50:K86)</f>
        <v>0</v>
      </c>
      <c r="L49" s="229"/>
      <c r="M49" s="229">
        <f>SUM(M50:M86)</f>
        <v>0</v>
      </c>
      <c r="N49" s="229"/>
      <c r="O49" s="229">
        <f>SUM(O50:O86)</f>
        <v>0</v>
      </c>
      <c r="P49" s="229"/>
      <c r="Q49" s="229">
        <f>SUM(Q50:Q86)</f>
        <v>0</v>
      </c>
      <c r="R49" s="229"/>
      <c r="S49" s="229"/>
      <c r="T49" s="230"/>
      <c r="U49" s="224"/>
      <c r="V49" s="224">
        <f>SUM(V50:V86)</f>
        <v>0</v>
      </c>
      <c r="W49" s="224"/>
      <c r="X49" s="224"/>
      <c r="AG49" t="s">
        <v>233</v>
      </c>
    </row>
    <row r="50" spans="1:60" outlineLevel="1" x14ac:dyDescent="0.2">
      <c r="A50" s="238">
        <v>41</v>
      </c>
      <c r="B50" s="239" t="s">
        <v>1215</v>
      </c>
      <c r="C50" s="247" t="s">
        <v>2158</v>
      </c>
      <c r="D50" s="240" t="s">
        <v>1136</v>
      </c>
      <c r="E50" s="241">
        <v>2</v>
      </c>
      <c r="F50" s="242"/>
      <c r="G50" s="243">
        <f>ROUND(E50*F50,2)</f>
        <v>0</v>
      </c>
      <c r="H50" s="242"/>
      <c r="I50" s="243">
        <f>ROUND(E50*H50,2)</f>
        <v>0</v>
      </c>
      <c r="J50" s="242"/>
      <c r="K50" s="243">
        <f>ROUND(E50*J50,2)</f>
        <v>0</v>
      </c>
      <c r="L50" s="243">
        <v>21</v>
      </c>
      <c r="M50" s="243">
        <f>G50*(1+L50/100)</f>
        <v>0</v>
      </c>
      <c r="N50" s="243">
        <v>0</v>
      </c>
      <c r="O50" s="243">
        <f>ROUND(E50*N50,2)</f>
        <v>0</v>
      </c>
      <c r="P50" s="243">
        <v>0</v>
      </c>
      <c r="Q50" s="243">
        <f>ROUND(E50*P50,2)</f>
        <v>0</v>
      </c>
      <c r="R50" s="243"/>
      <c r="S50" s="243" t="s">
        <v>237</v>
      </c>
      <c r="T50" s="244" t="s">
        <v>238</v>
      </c>
      <c r="U50" s="222">
        <v>0</v>
      </c>
      <c r="V50" s="222">
        <f>ROUND(E50*U50,2)</f>
        <v>0</v>
      </c>
      <c r="W50" s="222"/>
      <c r="X50" s="222" t="s">
        <v>248</v>
      </c>
      <c r="Y50" s="212"/>
      <c r="Z50" s="212"/>
      <c r="AA50" s="212"/>
      <c r="AB50" s="212"/>
      <c r="AC50" s="212"/>
      <c r="AD50" s="212"/>
      <c r="AE50" s="212"/>
      <c r="AF50" s="212"/>
      <c r="AG50" s="212" t="s">
        <v>313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38">
        <v>42</v>
      </c>
      <c r="B51" s="239" t="s">
        <v>1216</v>
      </c>
      <c r="C51" s="247" t="s">
        <v>2162</v>
      </c>
      <c r="D51" s="240" t="s">
        <v>1136</v>
      </c>
      <c r="E51" s="241">
        <v>1</v>
      </c>
      <c r="F51" s="242"/>
      <c r="G51" s="243">
        <f>ROUND(E51*F51,2)</f>
        <v>0</v>
      </c>
      <c r="H51" s="242"/>
      <c r="I51" s="243">
        <f>ROUND(E51*H51,2)</f>
        <v>0</v>
      </c>
      <c r="J51" s="242"/>
      <c r="K51" s="243">
        <f>ROUND(E51*J51,2)</f>
        <v>0</v>
      </c>
      <c r="L51" s="243">
        <v>21</v>
      </c>
      <c r="M51" s="243">
        <f>G51*(1+L51/100)</f>
        <v>0</v>
      </c>
      <c r="N51" s="243">
        <v>0</v>
      </c>
      <c r="O51" s="243">
        <f>ROUND(E51*N51,2)</f>
        <v>0</v>
      </c>
      <c r="P51" s="243">
        <v>0</v>
      </c>
      <c r="Q51" s="243">
        <f>ROUND(E51*P51,2)</f>
        <v>0</v>
      </c>
      <c r="R51" s="243"/>
      <c r="S51" s="243" t="s">
        <v>237</v>
      </c>
      <c r="T51" s="244" t="s">
        <v>238</v>
      </c>
      <c r="U51" s="222">
        <v>0</v>
      </c>
      <c r="V51" s="222">
        <f>ROUND(E51*U51,2)</f>
        <v>0</v>
      </c>
      <c r="W51" s="222"/>
      <c r="X51" s="222" t="s">
        <v>248</v>
      </c>
      <c r="Y51" s="212"/>
      <c r="Z51" s="212"/>
      <c r="AA51" s="212"/>
      <c r="AB51" s="212"/>
      <c r="AC51" s="212"/>
      <c r="AD51" s="212"/>
      <c r="AE51" s="212"/>
      <c r="AF51" s="212"/>
      <c r="AG51" s="212" t="s">
        <v>313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8">
        <v>43</v>
      </c>
      <c r="B52" s="239" t="s">
        <v>1217</v>
      </c>
      <c r="C52" s="247" t="s">
        <v>2163</v>
      </c>
      <c r="D52" s="240" t="s">
        <v>1136</v>
      </c>
      <c r="E52" s="241">
        <v>44</v>
      </c>
      <c r="F52" s="242"/>
      <c r="G52" s="243">
        <f>ROUND(E52*F52,2)</f>
        <v>0</v>
      </c>
      <c r="H52" s="242"/>
      <c r="I52" s="243">
        <f>ROUND(E52*H52,2)</f>
        <v>0</v>
      </c>
      <c r="J52" s="242"/>
      <c r="K52" s="243">
        <f>ROUND(E52*J52,2)</f>
        <v>0</v>
      </c>
      <c r="L52" s="243">
        <v>21</v>
      </c>
      <c r="M52" s="243">
        <f>G52*(1+L52/100)</f>
        <v>0</v>
      </c>
      <c r="N52" s="243">
        <v>0</v>
      </c>
      <c r="O52" s="243">
        <f>ROUND(E52*N52,2)</f>
        <v>0</v>
      </c>
      <c r="P52" s="243">
        <v>0</v>
      </c>
      <c r="Q52" s="243">
        <f>ROUND(E52*P52,2)</f>
        <v>0</v>
      </c>
      <c r="R52" s="243"/>
      <c r="S52" s="243" t="s">
        <v>237</v>
      </c>
      <c r="T52" s="244" t="s">
        <v>238</v>
      </c>
      <c r="U52" s="222">
        <v>0</v>
      </c>
      <c r="V52" s="222">
        <f>ROUND(E52*U52,2)</f>
        <v>0</v>
      </c>
      <c r="W52" s="222"/>
      <c r="X52" s="222" t="s">
        <v>248</v>
      </c>
      <c r="Y52" s="212"/>
      <c r="Z52" s="212"/>
      <c r="AA52" s="212"/>
      <c r="AB52" s="212"/>
      <c r="AC52" s="212"/>
      <c r="AD52" s="212"/>
      <c r="AE52" s="212"/>
      <c r="AF52" s="212"/>
      <c r="AG52" s="212" t="s">
        <v>313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8">
        <v>44</v>
      </c>
      <c r="B53" s="239" t="s">
        <v>1218</v>
      </c>
      <c r="C53" s="247" t="s">
        <v>2164</v>
      </c>
      <c r="D53" s="240" t="s">
        <v>1136</v>
      </c>
      <c r="E53" s="241">
        <v>12</v>
      </c>
      <c r="F53" s="242"/>
      <c r="G53" s="243">
        <f>ROUND(E53*F53,2)</f>
        <v>0</v>
      </c>
      <c r="H53" s="242"/>
      <c r="I53" s="243">
        <f>ROUND(E53*H53,2)</f>
        <v>0</v>
      </c>
      <c r="J53" s="242"/>
      <c r="K53" s="243">
        <f>ROUND(E53*J53,2)</f>
        <v>0</v>
      </c>
      <c r="L53" s="243">
        <v>21</v>
      </c>
      <c r="M53" s="243">
        <f>G53*(1+L53/100)</f>
        <v>0</v>
      </c>
      <c r="N53" s="243">
        <v>0</v>
      </c>
      <c r="O53" s="243">
        <f>ROUND(E53*N53,2)</f>
        <v>0</v>
      </c>
      <c r="P53" s="243">
        <v>0</v>
      </c>
      <c r="Q53" s="243">
        <f>ROUND(E53*P53,2)</f>
        <v>0</v>
      </c>
      <c r="R53" s="243"/>
      <c r="S53" s="243" t="s">
        <v>237</v>
      </c>
      <c r="T53" s="244" t="s">
        <v>238</v>
      </c>
      <c r="U53" s="222">
        <v>0</v>
      </c>
      <c r="V53" s="222">
        <f>ROUND(E53*U53,2)</f>
        <v>0</v>
      </c>
      <c r="W53" s="222"/>
      <c r="X53" s="222" t="s">
        <v>248</v>
      </c>
      <c r="Y53" s="212"/>
      <c r="Z53" s="212"/>
      <c r="AA53" s="212"/>
      <c r="AB53" s="212"/>
      <c r="AC53" s="212"/>
      <c r="AD53" s="212"/>
      <c r="AE53" s="212"/>
      <c r="AF53" s="212"/>
      <c r="AG53" s="212" t="s">
        <v>313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8">
        <v>45</v>
      </c>
      <c r="B54" s="239" t="s">
        <v>1219</v>
      </c>
      <c r="C54" s="247" t="s">
        <v>2165</v>
      </c>
      <c r="D54" s="240" t="s">
        <v>1136</v>
      </c>
      <c r="E54" s="241">
        <v>4</v>
      </c>
      <c r="F54" s="242"/>
      <c r="G54" s="243">
        <f>ROUND(E54*F54,2)</f>
        <v>0</v>
      </c>
      <c r="H54" s="242"/>
      <c r="I54" s="243">
        <f>ROUND(E54*H54,2)</f>
        <v>0</v>
      </c>
      <c r="J54" s="242"/>
      <c r="K54" s="243">
        <f>ROUND(E54*J54,2)</f>
        <v>0</v>
      </c>
      <c r="L54" s="243">
        <v>21</v>
      </c>
      <c r="M54" s="243">
        <f>G54*(1+L54/100)</f>
        <v>0</v>
      </c>
      <c r="N54" s="243">
        <v>0</v>
      </c>
      <c r="O54" s="243">
        <f>ROUND(E54*N54,2)</f>
        <v>0</v>
      </c>
      <c r="P54" s="243">
        <v>0</v>
      </c>
      <c r="Q54" s="243">
        <f>ROUND(E54*P54,2)</f>
        <v>0</v>
      </c>
      <c r="R54" s="243"/>
      <c r="S54" s="243" t="s">
        <v>237</v>
      </c>
      <c r="T54" s="244" t="s">
        <v>238</v>
      </c>
      <c r="U54" s="222">
        <v>0</v>
      </c>
      <c r="V54" s="222">
        <f>ROUND(E54*U54,2)</f>
        <v>0</v>
      </c>
      <c r="W54" s="222"/>
      <c r="X54" s="222" t="s">
        <v>248</v>
      </c>
      <c r="Y54" s="212"/>
      <c r="Z54" s="212"/>
      <c r="AA54" s="212"/>
      <c r="AB54" s="212"/>
      <c r="AC54" s="212"/>
      <c r="AD54" s="212"/>
      <c r="AE54" s="212"/>
      <c r="AF54" s="212"/>
      <c r="AG54" s="212" t="s">
        <v>313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8">
        <v>46</v>
      </c>
      <c r="B55" s="239" t="s">
        <v>1220</v>
      </c>
      <c r="C55" s="247" t="s">
        <v>2166</v>
      </c>
      <c r="D55" s="240" t="s">
        <v>1136</v>
      </c>
      <c r="E55" s="241">
        <v>7</v>
      </c>
      <c r="F55" s="242"/>
      <c r="G55" s="243">
        <f>ROUND(E55*F55,2)</f>
        <v>0</v>
      </c>
      <c r="H55" s="242"/>
      <c r="I55" s="243">
        <f>ROUND(E55*H55,2)</f>
        <v>0</v>
      </c>
      <c r="J55" s="242"/>
      <c r="K55" s="243">
        <f>ROUND(E55*J55,2)</f>
        <v>0</v>
      </c>
      <c r="L55" s="243">
        <v>21</v>
      </c>
      <c r="M55" s="243">
        <f>G55*(1+L55/100)</f>
        <v>0</v>
      </c>
      <c r="N55" s="243">
        <v>0</v>
      </c>
      <c r="O55" s="243">
        <f>ROUND(E55*N55,2)</f>
        <v>0</v>
      </c>
      <c r="P55" s="243">
        <v>0</v>
      </c>
      <c r="Q55" s="243">
        <f>ROUND(E55*P55,2)</f>
        <v>0</v>
      </c>
      <c r="R55" s="243"/>
      <c r="S55" s="243" t="s">
        <v>237</v>
      </c>
      <c r="T55" s="244" t="s">
        <v>238</v>
      </c>
      <c r="U55" s="222">
        <v>0</v>
      </c>
      <c r="V55" s="222">
        <f>ROUND(E55*U55,2)</f>
        <v>0</v>
      </c>
      <c r="W55" s="222"/>
      <c r="X55" s="222" t="s">
        <v>248</v>
      </c>
      <c r="Y55" s="212"/>
      <c r="Z55" s="212"/>
      <c r="AA55" s="212"/>
      <c r="AB55" s="212"/>
      <c r="AC55" s="212"/>
      <c r="AD55" s="212"/>
      <c r="AE55" s="212"/>
      <c r="AF55" s="212"/>
      <c r="AG55" s="212" t="s">
        <v>313</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38">
        <v>47</v>
      </c>
      <c r="B56" s="239" t="s">
        <v>1221</v>
      </c>
      <c r="C56" s="247" t="s">
        <v>2167</v>
      </c>
      <c r="D56" s="240" t="s">
        <v>1136</v>
      </c>
      <c r="E56" s="241">
        <v>2</v>
      </c>
      <c r="F56" s="242"/>
      <c r="G56" s="243">
        <f>ROUND(E56*F56,2)</f>
        <v>0</v>
      </c>
      <c r="H56" s="242"/>
      <c r="I56" s="243">
        <f>ROUND(E56*H56,2)</f>
        <v>0</v>
      </c>
      <c r="J56" s="242"/>
      <c r="K56" s="243">
        <f>ROUND(E56*J56,2)</f>
        <v>0</v>
      </c>
      <c r="L56" s="243">
        <v>21</v>
      </c>
      <c r="M56" s="243">
        <f>G56*(1+L56/100)</f>
        <v>0</v>
      </c>
      <c r="N56" s="243">
        <v>0</v>
      </c>
      <c r="O56" s="243">
        <f>ROUND(E56*N56,2)</f>
        <v>0</v>
      </c>
      <c r="P56" s="243">
        <v>0</v>
      </c>
      <c r="Q56" s="243">
        <f>ROUND(E56*P56,2)</f>
        <v>0</v>
      </c>
      <c r="R56" s="243"/>
      <c r="S56" s="243" t="s">
        <v>237</v>
      </c>
      <c r="T56" s="244" t="s">
        <v>238</v>
      </c>
      <c r="U56" s="222">
        <v>0</v>
      </c>
      <c r="V56" s="222">
        <f>ROUND(E56*U56,2)</f>
        <v>0</v>
      </c>
      <c r="W56" s="222"/>
      <c r="X56" s="222" t="s">
        <v>248</v>
      </c>
      <c r="Y56" s="212"/>
      <c r="Z56" s="212"/>
      <c r="AA56" s="212"/>
      <c r="AB56" s="212"/>
      <c r="AC56" s="212"/>
      <c r="AD56" s="212"/>
      <c r="AE56" s="212"/>
      <c r="AF56" s="212"/>
      <c r="AG56" s="212" t="s">
        <v>313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8">
        <v>48</v>
      </c>
      <c r="B57" s="239" t="s">
        <v>1222</v>
      </c>
      <c r="C57" s="247" t="s">
        <v>2168</v>
      </c>
      <c r="D57" s="240" t="s">
        <v>1136</v>
      </c>
      <c r="E57" s="241">
        <v>1</v>
      </c>
      <c r="F57" s="242"/>
      <c r="G57" s="243">
        <f>ROUND(E57*F57,2)</f>
        <v>0</v>
      </c>
      <c r="H57" s="242"/>
      <c r="I57" s="243">
        <f>ROUND(E57*H57,2)</f>
        <v>0</v>
      </c>
      <c r="J57" s="242"/>
      <c r="K57" s="243">
        <f>ROUND(E57*J57,2)</f>
        <v>0</v>
      </c>
      <c r="L57" s="243">
        <v>21</v>
      </c>
      <c r="M57" s="243">
        <f>G57*(1+L57/100)</f>
        <v>0</v>
      </c>
      <c r="N57" s="243">
        <v>0</v>
      </c>
      <c r="O57" s="243">
        <f>ROUND(E57*N57,2)</f>
        <v>0</v>
      </c>
      <c r="P57" s="243">
        <v>0</v>
      </c>
      <c r="Q57" s="243">
        <f>ROUND(E57*P57,2)</f>
        <v>0</v>
      </c>
      <c r="R57" s="243"/>
      <c r="S57" s="243" t="s">
        <v>237</v>
      </c>
      <c r="T57" s="244" t="s">
        <v>238</v>
      </c>
      <c r="U57" s="222">
        <v>0</v>
      </c>
      <c r="V57" s="222">
        <f>ROUND(E57*U57,2)</f>
        <v>0</v>
      </c>
      <c r="W57" s="222"/>
      <c r="X57" s="222" t="s">
        <v>248</v>
      </c>
      <c r="Y57" s="212"/>
      <c r="Z57" s="212"/>
      <c r="AA57" s="212"/>
      <c r="AB57" s="212"/>
      <c r="AC57" s="212"/>
      <c r="AD57" s="212"/>
      <c r="AE57" s="212"/>
      <c r="AF57" s="212"/>
      <c r="AG57" s="212" t="s">
        <v>313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8">
        <v>49</v>
      </c>
      <c r="B58" s="239" t="s">
        <v>1223</v>
      </c>
      <c r="C58" s="247" t="s">
        <v>2169</v>
      </c>
      <c r="D58" s="240" t="s">
        <v>1136</v>
      </c>
      <c r="E58" s="241">
        <v>12</v>
      </c>
      <c r="F58" s="242"/>
      <c r="G58" s="243">
        <f>ROUND(E58*F58,2)</f>
        <v>0</v>
      </c>
      <c r="H58" s="242"/>
      <c r="I58" s="243">
        <f>ROUND(E58*H58,2)</f>
        <v>0</v>
      </c>
      <c r="J58" s="242"/>
      <c r="K58" s="243">
        <f>ROUND(E58*J58,2)</f>
        <v>0</v>
      </c>
      <c r="L58" s="243">
        <v>21</v>
      </c>
      <c r="M58" s="243">
        <f>G58*(1+L58/100)</f>
        <v>0</v>
      </c>
      <c r="N58" s="243">
        <v>0</v>
      </c>
      <c r="O58" s="243">
        <f>ROUND(E58*N58,2)</f>
        <v>0</v>
      </c>
      <c r="P58" s="243">
        <v>0</v>
      </c>
      <c r="Q58" s="243">
        <f>ROUND(E58*P58,2)</f>
        <v>0</v>
      </c>
      <c r="R58" s="243"/>
      <c r="S58" s="243" t="s">
        <v>237</v>
      </c>
      <c r="T58" s="244" t="s">
        <v>238</v>
      </c>
      <c r="U58" s="222">
        <v>0</v>
      </c>
      <c r="V58" s="222">
        <f>ROUND(E58*U58,2)</f>
        <v>0</v>
      </c>
      <c r="W58" s="222"/>
      <c r="X58" s="222" t="s">
        <v>248</v>
      </c>
      <c r="Y58" s="212"/>
      <c r="Z58" s="212"/>
      <c r="AA58" s="212"/>
      <c r="AB58" s="212"/>
      <c r="AC58" s="212"/>
      <c r="AD58" s="212"/>
      <c r="AE58" s="212"/>
      <c r="AF58" s="212"/>
      <c r="AG58" s="212" t="s">
        <v>313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38">
        <v>50</v>
      </c>
      <c r="B59" s="239" t="s">
        <v>1224</v>
      </c>
      <c r="C59" s="247" t="s">
        <v>1182</v>
      </c>
      <c r="D59" s="240" t="s">
        <v>1136</v>
      </c>
      <c r="E59" s="241">
        <v>79</v>
      </c>
      <c r="F59" s="242"/>
      <c r="G59" s="243">
        <f>ROUND(E59*F59,2)</f>
        <v>0</v>
      </c>
      <c r="H59" s="242"/>
      <c r="I59" s="243">
        <f>ROUND(E59*H59,2)</f>
        <v>0</v>
      </c>
      <c r="J59" s="242"/>
      <c r="K59" s="243">
        <f>ROUND(E59*J59,2)</f>
        <v>0</v>
      </c>
      <c r="L59" s="243">
        <v>21</v>
      </c>
      <c r="M59" s="243">
        <f>G59*(1+L59/100)</f>
        <v>0</v>
      </c>
      <c r="N59" s="243">
        <v>0</v>
      </c>
      <c r="O59" s="243">
        <f>ROUND(E59*N59,2)</f>
        <v>0</v>
      </c>
      <c r="P59" s="243">
        <v>0</v>
      </c>
      <c r="Q59" s="243">
        <f>ROUND(E59*P59,2)</f>
        <v>0</v>
      </c>
      <c r="R59" s="243"/>
      <c r="S59" s="243" t="s">
        <v>237</v>
      </c>
      <c r="T59" s="244" t="s">
        <v>238</v>
      </c>
      <c r="U59" s="222">
        <v>0</v>
      </c>
      <c r="V59" s="222">
        <f>ROUND(E59*U59,2)</f>
        <v>0</v>
      </c>
      <c r="W59" s="222"/>
      <c r="X59" s="222" t="s">
        <v>248</v>
      </c>
      <c r="Y59" s="212"/>
      <c r="Z59" s="212"/>
      <c r="AA59" s="212"/>
      <c r="AB59" s="212"/>
      <c r="AC59" s="212"/>
      <c r="AD59" s="212"/>
      <c r="AE59" s="212"/>
      <c r="AF59" s="212"/>
      <c r="AG59" s="212" t="s">
        <v>313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8">
        <v>51</v>
      </c>
      <c r="B60" s="239" t="s">
        <v>1225</v>
      </c>
      <c r="C60" s="247" t="s">
        <v>2170</v>
      </c>
      <c r="D60" s="240" t="s">
        <v>1136</v>
      </c>
      <c r="E60" s="241">
        <v>10</v>
      </c>
      <c r="F60" s="242"/>
      <c r="G60" s="243">
        <f>ROUND(E60*F60,2)</f>
        <v>0</v>
      </c>
      <c r="H60" s="242"/>
      <c r="I60" s="243">
        <f>ROUND(E60*H60,2)</f>
        <v>0</v>
      </c>
      <c r="J60" s="242"/>
      <c r="K60" s="243">
        <f>ROUND(E60*J60,2)</f>
        <v>0</v>
      </c>
      <c r="L60" s="243">
        <v>21</v>
      </c>
      <c r="M60" s="243">
        <f>G60*(1+L60/100)</f>
        <v>0</v>
      </c>
      <c r="N60" s="243">
        <v>0</v>
      </c>
      <c r="O60" s="243">
        <f>ROUND(E60*N60,2)</f>
        <v>0</v>
      </c>
      <c r="P60" s="243">
        <v>0</v>
      </c>
      <c r="Q60" s="243">
        <f>ROUND(E60*P60,2)</f>
        <v>0</v>
      </c>
      <c r="R60" s="243"/>
      <c r="S60" s="243" t="s">
        <v>237</v>
      </c>
      <c r="T60" s="244" t="s">
        <v>238</v>
      </c>
      <c r="U60" s="222">
        <v>0</v>
      </c>
      <c r="V60" s="222">
        <f>ROUND(E60*U60,2)</f>
        <v>0</v>
      </c>
      <c r="W60" s="222"/>
      <c r="X60" s="222" t="s">
        <v>248</v>
      </c>
      <c r="Y60" s="212"/>
      <c r="Z60" s="212"/>
      <c r="AA60" s="212"/>
      <c r="AB60" s="212"/>
      <c r="AC60" s="212"/>
      <c r="AD60" s="212"/>
      <c r="AE60" s="212"/>
      <c r="AF60" s="212"/>
      <c r="AG60" s="212" t="s">
        <v>313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8">
        <v>52</v>
      </c>
      <c r="B61" s="239" t="s">
        <v>1226</v>
      </c>
      <c r="C61" s="247" t="s">
        <v>1194</v>
      </c>
      <c r="D61" s="240" t="s">
        <v>1136</v>
      </c>
      <c r="E61" s="241">
        <v>10</v>
      </c>
      <c r="F61" s="242"/>
      <c r="G61" s="243">
        <f>ROUND(E61*F61,2)</f>
        <v>0</v>
      </c>
      <c r="H61" s="242"/>
      <c r="I61" s="243">
        <f>ROUND(E61*H61,2)</f>
        <v>0</v>
      </c>
      <c r="J61" s="242"/>
      <c r="K61" s="243">
        <f>ROUND(E61*J61,2)</f>
        <v>0</v>
      </c>
      <c r="L61" s="243">
        <v>21</v>
      </c>
      <c r="M61" s="243">
        <f>G61*(1+L61/100)</f>
        <v>0</v>
      </c>
      <c r="N61" s="243">
        <v>0</v>
      </c>
      <c r="O61" s="243">
        <f>ROUND(E61*N61,2)</f>
        <v>0</v>
      </c>
      <c r="P61" s="243">
        <v>0</v>
      </c>
      <c r="Q61" s="243">
        <f>ROUND(E61*P61,2)</f>
        <v>0</v>
      </c>
      <c r="R61" s="243"/>
      <c r="S61" s="243" t="s">
        <v>237</v>
      </c>
      <c r="T61" s="244" t="s">
        <v>238</v>
      </c>
      <c r="U61" s="222">
        <v>0</v>
      </c>
      <c r="V61" s="222">
        <f>ROUND(E61*U61,2)</f>
        <v>0</v>
      </c>
      <c r="W61" s="222"/>
      <c r="X61" s="222" t="s">
        <v>248</v>
      </c>
      <c r="Y61" s="212"/>
      <c r="Z61" s="212"/>
      <c r="AA61" s="212"/>
      <c r="AB61" s="212"/>
      <c r="AC61" s="212"/>
      <c r="AD61" s="212"/>
      <c r="AE61" s="212"/>
      <c r="AF61" s="212"/>
      <c r="AG61" s="212" t="s">
        <v>313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38">
        <v>53</v>
      </c>
      <c r="B62" s="239" t="s">
        <v>1227</v>
      </c>
      <c r="C62" s="247" t="s">
        <v>1196</v>
      </c>
      <c r="D62" s="240" t="s">
        <v>1136</v>
      </c>
      <c r="E62" s="241">
        <v>2</v>
      </c>
      <c r="F62" s="242"/>
      <c r="G62" s="243">
        <f>ROUND(E62*F62,2)</f>
        <v>0</v>
      </c>
      <c r="H62" s="242"/>
      <c r="I62" s="243">
        <f>ROUND(E62*H62,2)</f>
        <v>0</v>
      </c>
      <c r="J62" s="242"/>
      <c r="K62" s="243">
        <f>ROUND(E62*J62,2)</f>
        <v>0</v>
      </c>
      <c r="L62" s="243">
        <v>21</v>
      </c>
      <c r="M62" s="243">
        <f>G62*(1+L62/100)</f>
        <v>0</v>
      </c>
      <c r="N62" s="243">
        <v>0</v>
      </c>
      <c r="O62" s="243">
        <f>ROUND(E62*N62,2)</f>
        <v>0</v>
      </c>
      <c r="P62" s="243">
        <v>0</v>
      </c>
      <c r="Q62" s="243">
        <f>ROUND(E62*P62,2)</f>
        <v>0</v>
      </c>
      <c r="R62" s="243"/>
      <c r="S62" s="243" t="s">
        <v>237</v>
      </c>
      <c r="T62" s="244" t="s">
        <v>238</v>
      </c>
      <c r="U62" s="222">
        <v>0</v>
      </c>
      <c r="V62" s="222">
        <f>ROUND(E62*U62,2)</f>
        <v>0</v>
      </c>
      <c r="W62" s="222"/>
      <c r="X62" s="222" t="s">
        <v>248</v>
      </c>
      <c r="Y62" s="212"/>
      <c r="Z62" s="212"/>
      <c r="AA62" s="212"/>
      <c r="AB62" s="212"/>
      <c r="AC62" s="212"/>
      <c r="AD62" s="212"/>
      <c r="AE62" s="212"/>
      <c r="AF62" s="212"/>
      <c r="AG62" s="212" t="s">
        <v>313</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8">
        <v>54</v>
      </c>
      <c r="B63" s="239" t="s">
        <v>1228</v>
      </c>
      <c r="C63" s="247" t="s">
        <v>2171</v>
      </c>
      <c r="D63" s="240" t="s">
        <v>1136</v>
      </c>
      <c r="E63" s="241">
        <v>3</v>
      </c>
      <c r="F63" s="242"/>
      <c r="G63" s="243">
        <f>ROUND(E63*F63,2)</f>
        <v>0</v>
      </c>
      <c r="H63" s="242"/>
      <c r="I63" s="243">
        <f>ROUND(E63*H63,2)</f>
        <v>0</v>
      </c>
      <c r="J63" s="242"/>
      <c r="K63" s="243">
        <f>ROUND(E63*J63,2)</f>
        <v>0</v>
      </c>
      <c r="L63" s="243">
        <v>21</v>
      </c>
      <c r="M63" s="243">
        <f>G63*(1+L63/100)</f>
        <v>0</v>
      </c>
      <c r="N63" s="243">
        <v>0</v>
      </c>
      <c r="O63" s="243">
        <f>ROUND(E63*N63,2)</f>
        <v>0</v>
      </c>
      <c r="P63" s="243">
        <v>0</v>
      </c>
      <c r="Q63" s="243">
        <f>ROUND(E63*P63,2)</f>
        <v>0</v>
      </c>
      <c r="R63" s="243"/>
      <c r="S63" s="243" t="s">
        <v>237</v>
      </c>
      <c r="T63" s="244" t="s">
        <v>238</v>
      </c>
      <c r="U63" s="222">
        <v>0</v>
      </c>
      <c r="V63" s="222">
        <f>ROUND(E63*U63,2)</f>
        <v>0</v>
      </c>
      <c r="W63" s="222"/>
      <c r="X63" s="222" t="s">
        <v>248</v>
      </c>
      <c r="Y63" s="212"/>
      <c r="Z63" s="212"/>
      <c r="AA63" s="212"/>
      <c r="AB63" s="212"/>
      <c r="AC63" s="212"/>
      <c r="AD63" s="212"/>
      <c r="AE63" s="212"/>
      <c r="AF63" s="212"/>
      <c r="AG63" s="212" t="s">
        <v>313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8">
        <v>55</v>
      </c>
      <c r="B64" s="239" t="s">
        <v>1229</v>
      </c>
      <c r="C64" s="247" t="s">
        <v>2172</v>
      </c>
      <c r="D64" s="240" t="s">
        <v>1136</v>
      </c>
      <c r="E64" s="241">
        <v>4</v>
      </c>
      <c r="F64" s="242"/>
      <c r="G64" s="243">
        <f>ROUND(E64*F64,2)</f>
        <v>0</v>
      </c>
      <c r="H64" s="242"/>
      <c r="I64" s="243">
        <f>ROUND(E64*H64,2)</f>
        <v>0</v>
      </c>
      <c r="J64" s="242"/>
      <c r="K64" s="243">
        <f>ROUND(E64*J64,2)</f>
        <v>0</v>
      </c>
      <c r="L64" s="243">
        <v>21</v>
      </c>
      <c r="M64" s="243">
        <f>G64*(1+L64/100)</f>
        <v>0</v>
      </c>
      <c r="N64" s="243">
        <v>0</v>
      </c>
      <c r="O64" s="243">
        <f>ROUND(E64*N64,2)</f>
        <v>0</v>
      </c>
      <c r="P64" s="243">
        <v>0</v>
      </c>
      <c r="Q64" s="243">
        <f>ROUND(E64*P64,2)</f>
        <v>0</v>
      </c>
      <c r="R64" s="243"/>
      <c r="S64" s="243" t="s">
        <v>237</v>
      </c>
      <c r="T64" s="244" t="s">
        <v>238</v>
      </c>
      <c r="U64" s="222">
        <v>0</v>
      </c>
      <c r="V64" s="222">
        <f>ROUND(E64*U64,2)</f>
        <v>0</v>
      </c>
      <c r="W64" s="222"/>
      <c r="X64" s="222" t="s">
        <v>248</v>
      </c>
      <c r="Y64" s="212"/>
      <c r="Z64" s="212"/>
      <c r="AA64" s="212"/>
      <c r="AB64" s="212"/>
      <c r="AC64" s="212"/>
      <c r="AD64" s="212"/>
      <c r="AE64" s="212"/>
      <c r="AF64" s="212"/>
      <c r="AG64" s="212" t="s">
        <v>313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38">
        <v>56</v>
      </c>
      <c r="B65" s="239" t="s">
        <v>1230</v>
      </c>
      <c r="C65" s="247" t="s">
        <v>2173</v>
      </c>
      <c r="D65" s="240" t="s">
        <v>1136</v>
      </c>
      <c r="E65" s="241">
        <v>2</v>
      </c>
      <c r="F65" s="242"/>
      <c r="G65" s="243">
        <f>ROUND(E65*F65,2)</f>
        <v>0</v>
      </c>
      <c r="H65" s="242"/>
      <c r="I65" s="243">
        <f>ROUND(E65*H65,2)</f>
        <v>0</v>
      </c>
      <c r="J65" s="242"/>
      <c r="K65" s="243">
        <f>ROUND(E65*J65,2)</f>
        <v>0</v>
      </c>
      <c r="L65" s="243">
        <v>21</v>
      </c>
      <c r="M65" s="243">
        <f>G65*(1+L65/100)</f>
        <v>0</v>
      </c>
      <c r="N65" s="243">
        <v>0</v>
      </c>
      <c r="O65" s="243">
        <f>ROUND(E65*N65,2)</f>
        <v>0</v>
      </c>
      <c r="P65" s="243">
        <v>0</v>
      </c>
      <c r="Q65" s="243">
        <f>ROUND(E65*P65,2)</f>
        <v>0</v>
      </c>
      <c r="R65" s="243"/>
      <c r="S65" s="243" t="s">
        <v>237</v>
      </c>
      <c r="T65" s="244" t="s">
        <v>238</v>
      </c>
      <c r="U65" s="222">
        <v>0</v>
      </c>
      <c r="V65" s="222">
        <f>ROUND(E65*U65,2)</f>
        <v>0</v>
      </c>
      <c r="W65" s="222"/>
      <c r="X65" s="222" t="s">
        <v>248</v>
      </c>
      <c r="Y65" s="212"/>
      <c r="Z65" s="212"/>
      <c r="AA65" s="212"/>
      <c r="AB65" s="212"/>
      <c r="AC65" s="212"/>
      <c r="AD65" s="212"/>
      <c r="AE65" s="212"/>
      <c r="AF65" s="212"/>
      <c r="AG65" s="212" t="s">
        <v>313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8">
        <v>57</v>
      </c>
      <c r="B66" s="239" t="s">
        <v>1232</v>
      </c>
      <c r="C66" s="247" t="s">
        <v>2174</v>
      </c>
      <c r="D66" s="240" t="s">
        <v>1136</v>
      </c>
      <c r="E66" s="241">
        <v>3</v>
      </c>
      <c r="F66" s="242"/>
      <c r="G66" s="243">
        <f>ROUND(E66*F66,2)</f>
        <v>0</v>
      </c>
      <c r="H66" s="242"/>
      <c r="I66" s="243">
        <f>ROUND(E66*H66,2)</f>
        <v>0</v>
      </c>
      <c r="J66" s="242"/>
      <c r="K66" s="243">
        <f>ROUND(E66*J66,2)</f>
        <v>0</v>
      </c>
      <c r="L66" s="243">
        <v>21</v>
      </c>
      <c r="M66" s="243">
        <f>G66*(1+L66/100)</f>
        <v>0</v>
      </c>
      <c r="N66" s="243">
        <v>0</v>
      </c>
      <c r="O66" s="243">
        <f>ROUND(E66*N66,2)</f>
        <v>0</v>
      </c>
      <c r="P66" s="243">
        <v>0</v>
      </c>
      <c r="Q66" s="243">
        <f>ROUND(E66*P66,2)</f>
        <v>0</v>
      </c>
      <c r="R66" s="243"/>
      <c r="S66" s="243" t="s">
        <v>237</v>
      </c>
      <c r="T66" s="244" t="s">
        <v>238</v>
      </c>
      <c r="U66" s="222">
        <v>0</v>
      </c>
      <c r="V66" s="222">
        <f>ROUND(E66*U66,2)</f>
        <v>0</v>
      </c>
      <c r="W66" s="222"/>
      <c r="X66" s="222" t="s">
        <v>248</v>
      </c>
      <c r="Y66" s="212"/>
      <c r="Z66" s="212"/>
      <c r="AA66" s="212"/>
      <c r="AB66" s="212"/>
      <c r="AC66" s="212"/>
      <c r="AD66" s="212"/>
      <c r="AE66" s="212"/>
      <c r="AF66" s="212"/>
      <c r="AG66" s="212" t="s">
        <v>313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8">
        <v>58</v>
      </c>
      <c r="B67" s="239" t="s">
        <v>1234</v>
      </c>
      <c r="C67" s="247" t="s">
        <v>2175</v>
      </c>
      <c r="D67" s="240" t="s">
        <v>1136</v>
      </c>
      <c r="E67" s="241">
        <v>2</v>
      </c>
      <c r="F67" s="242"/>
      <c r="G67" s="243">
        <f>ROUND(E67*F67,2)</f>
        <v>0</v>
      </c>
      <c r="H67" s="242"/>
      <c r="I67" s="243">
        <f>ROUND(E67*H67,2)</f>
        <v>0</v>
      </c>
      <c r="J67" s="242"/>
      <c r="K67" s="243">
        <f>ROUND(E67*J67,2)</f>
        <v>0</v>
      </c>
      <c r="L67" s="243">
        <v>21</v>
      </c>
      <c r="M67" s="243">
        <f>G67*(1+L67/100)</f>
        <v>0</v>
      </c>
      <c r="N67" s="243">
        <v>0</v>
      </c>
      <c r="O67" s="243">
        <f>ROUND(E67*N67,2)</f>
        <v>0</v>
      </c>
      <c r="P67" s="243">
        <v>0</v>
      </c>
      <c r="Q67" s="243">
        <f>ROUND(E67*P67,2)</f>
        <v>0</v>
      </c>
      <c r="R67" s="243"/>
      <c r="S67" s="243" t="s">
        <v>237</v>
      </c>
      <c r="T67" s="244" t="s">
        <v>238</v>
      </c>
      <c r="U67" s="222">
        <v>0</v>
      </c>
      <c r="V67" s="222">
        <f>ROUND(E67*U67,2)</f>
        <v>0</v>
      </c>
      <c r="W67" s="222"/>
      <c r="X67" s="222" t="s">
        <v>248</v>
      </c>
      <c r="Y67" s="212"/>
      <c r="Z67" s="212"/>
      <c r="AA67" s="212"/>
      <c r="AB67" s="212"/>
      <c r="AC67" s="212"/>
      <c r="AD67" s="212"/>
      <c r="AE67" s="212"/>
      <c r="AF67" s="212"/>
      <c r="AG67" s="212" t="s">
        <v>313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38">
        <v>59</v>
      </c>
      <c r="B68" s="239" t="s">
        <v>1236</v>
      </c>
      <c r="C68" s="247" t="s">
        <v>1202</v>
      </c>
      <c r="D68" s="240" t="s">
        <v>457</v>
      </c>
      <c r="E68" s="241">
        <v>30</v>
      </c>
      <c r="F68" s="242"/>
      <c r="G68" s="243">
        <f>ROUND(E68*F68,2)</f>
        <v>0</v>
      </c>
      <c r="H68" s="242"/>
      <c r="I68" s="243">
        <f>ROUND(E68*H68,2)</f>
        <v>0</v>
      </c>
      <c r="J68" s="242"/>
      <c r="K68" s="243">
        <f>ROUND(E68*J68,2)</f>
        <v>0</v>
      </c>
      <c r="L68" s="243">
        <v>21</v>
      </c>
      <c r="M68" s="243">
        <f>G68*(1+L68/100)</f>
        <v>0</v>
      </c>
      <c r="N68" s="243">
        <v>0</v>
      </c>
      <c r="O68" s="243">
        <f>ROUND(E68*N68,2)</f>
        <v>0</v>
      </c>
      <c r="P68" s="243">
        <v>0</v>
      </c>
      <c r="Q68" s="243">
        <f>ROUND(E68*P68,2)</f>
        <v>0</v>
      </c>
      <c r="R68" s="243"/>
      <c r="S68" s="243" t="s">
        <v>237</v>
      </c>
      <c r="T68" s="244" t="s">
        <v>238</v>
      </c>
      <c r="U68" s="222">
        <v>0</v>
      </c>
      <c r="V68" s="222">
        <f>ROUND(E68*U68,2)</f>
        <v>0</v>
      </c>
      <c r="W68" s="222"/>
      <c r="X68" s="222" t="s">
        <v>248</v>
      </c>
      <c r="Y68" s="212"/>
      <c r="Z68" s="212"/>
      <c r="AA68" s="212"/>
      <c r="AB68" s="212"/>
      <c r="AC68" s="212"/>
      <c r="AD68" s="212"/>
      <c r="AE68" s="212"/>
      <c r="AF68" s="212"/>
      <c r="AG68" s="212" t="s">
        <v>313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38">
        <v>60</v>
      </c>
      <c r="B69" s="239" t="s">
        <v>2190</v>
      </c>
      <c r="C69" s="247" t="s">
        <v>2176</v>
      </c>
      <c r="D69" s="240" t="s">
        <v>457</v>
      </c>
      <c r="E69" s="241">
        <v>774</v>
      </c>
      <c r="F69" s="242"/>
      <c r="G69" s="243">
        <f>ROUND(E69*F69,2)</f>
        <v>0</v>
      </c>
      <c r="H69" s="242"/>
      <c r="I69" s="243">
        <f>ROUND(E69*H69,2)</f>
        <v>0</v>
      </c>
      <c r="J69" s="242"/>
      <c r="K69" s="243">
        <f>ROUND(E69*J69,2)</f>
        <v>0</v>
      </c>
      <c r="L69" s="243">
        <v>21</v>
      </c>
      <c r="M69" s="243">
        <f>G69*(1+L69/100)</f>
        <v>0</v>
      </c>
      <c r="N69" s="243">
        <v>0</v>
      </c>
      <c r="O69" s="243">
        <f>ROUND(E69*N69,2)</f>
        <v>0</v>
      </c>
      <c r="P69" s="243">
        <v>0</v>
      </c>
      <c r="Q69" s="243">
        <f>ROUND(E69*P69,2)</f>
        <v>0</v>
      </c>
      <c r="R69" s="243"/>
      <c r="S69" s="243" t="s">
        <v>237</v>
      </c>
      <c r="T69" s="244" t="s">
        <v>238</v>
      </c>
      <c r="U69" s="222">
        <v>0</v>
      </c>
      <c r="V69" s="222">
        <f>ROUND(E69*U69,2)</f>
        <v>0</v>
      </c>
      <c r="W69" s="222"/>
      <c r="X69" s="222" t="s">
        <v>248</v>
      </c>
      <c r="Y69" s="212"/>
      <c r="Z69" s="212"/>
      <c r="AA69" s="212"/>
      <c r="AB69" s="212"/>
      <c r="AC69" s="212"/>
      <c r="AD69" s="212"/>
      <c r="AE69" s="212"/>
      <c r="AF69" s="212"/>
      <c r="AG69" s="212" t="s">
        <v>313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8">
        <v>61</v>
      </c>
      <c r="B70" s="239" t="s">
        <v>2191</v>
      </c>
      <c r="C70" s="247" t="s">
        <v>2177</v>
      </c>
      <c r="D70" s="240" t="s">
        <v>457</v>
      </c>
      <c r="E70" s="241">
        <v>22</v>
      </c>
      <c r="F70" s="242"/>
      <c r="G70" s="243">
        <f>ROUND(E70*F70,2)</f>
        <v>0</v>
      </c>
      <c r="H70" s="242"/>
      <c r="I70" s="243">
        <f>ROUND(E70*H70,2)</f>
        <v>0</v>
      </c>
      <c r="J70" s="242"/>
      <c r="K70" s="243">
        <f>ROUND(E70*J70,2)</f>
        <v>0</v>
      </c>
      <c r="L70" s="243">
        <v>21</v>
      </c>
      <c r="M70" s="243">
        <f>G70*(1+L70/100)</f>
        <v>0</v>
      </c>
      <c r="N70" s="243">
        <v>0</v>
      </c>
      <c r="O70" s="243">
        <f>ROUND(E70*N70,2)</f>
        <v>0</v>
      </c>
      <c r="P70" s="243">
        <v>0</v>
      </c>
      <c r="Q70" s="243">
        <f>ROUND(E70*P70,2)</f>
        <v>0</v>
      </c>
      <c r="R70" s="243"/>
      <c r="S70" s="243" t="s">
        <v>237</v>
      </c>
      <c r="T70" s="244" t="s">
        <v>238</v>
      </c>
      <c r="U70" s="222">
        <v>0</v>
      </c>
      <c r="V70" s="222">
        <f>ROUND(E70*U70,2)</f>
        <v>0</v>
      </c>
      <c r="W70" s="222"/>
      <c r="X70" s="222" t="s">
        <v>248</v>
      </c>
      <c r="Y70" s="212"/>
      <c r="Z70" s="212"/>
      <c r="AA70" s="212"/>
      <c r="AB70" s="212"/>
      <c r="AC70" s="212"/>
      <c r="AD70" s="212"/>
      <c r="AE70" s="212"/>
      <c r="AF70" s="212"/>
      <c r="AG70" s="212" t="s">
        <v>313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38">
        <v>62</v>
      </c>
      <c r="B71" s="239" t="s">
        <v>2192</v>
      </c>
      <c r="C71" s="247" t="s">
        <v>2178</v>
      </c>
      <c r="D71" s="240" t="s">
        <v>457</v>
      </c>
      <c r="E71" s="241">
        <v>48</v>
      </c>
      <c r="F71" s="242"/>
      <c r="G71" s="243">
        <f>ROUND(E71*F71,2)</f>
        <v>0</v>
      </c>
      <c r="H71" s="242"/>
      <c r="I71" s="243">
        <f>ROUND(E71*H71,2)</f>
        <v>0</v>
      </c>
      <c r="J71" s="242"/>
      <c r="K71" s="243">
        <f>ROUND(E71*J71,2)</f>
        <v>0</v>
      </c>
      <c r="L71" s="243">
        <v>21</v>
      </c>
      <c r="M71" s="243">
        <f>G71*(1+L71/100)</f>
        <v>0</v>
      </c>
      <c r="N71" s="243">
        <v>0</v>
      </c>
      <c r="O71" s="243">
        <f>ROUND(E71*N71,2)</f>
        <v>0</v>
      </c>
      <c r="P71" s="243">
        <v>0</v>
      </c>
      <c r="Q71" s="243">
        <f>ROUND(E71*P71,2)</f>
        <v>0</v>
      </c>
      <c r="R71" s="243"/>
      <c r="S71" s="243" t="s">
        <v>237</v>
      </c>
      <c r="T71" s="244" t="s">
        <v>238</v>
      </c>
      <c r="U71" s="222">
        <v>0</v>
      </c>
      <c r="V71" s="222">
        <f>ROUND(E71*U71,2)</f>
        <v>0</v>
      </c>
      <c r="W71" s="222"/>
      <c r="X71" s="222" t="s">
        <v>248</v>
      </c>
      <c r="Y71" s="212"/>
      <c r="Z71" s="212"/>
      <c r="AA71" s="212"/>
      <c r="AB71" s="212"/>
      <c r="AC71" s="212"/>
      <c r="AD71" s="212"/>
      <c r="AE71" s="212"/>
      <c r="AF71" s="212"/>
      <c r="AG71" s="212" t="s">
        <v>313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8">
        <v>63</v>
      </c>
      <c r="B72" s="239" t="s">
        <v>2193</v>
      </c>
      <c r="C72" s="247" t="s">
        <v>2179</v>
      </c>
      <c r="D72" s="240" t="s">
        <v>457</v>
      </c>
      <c r="E72" s="241">
        <v>44</v>
      </c>
      <c r="F72" s="242"/>
      <c r="G72" s="243">
        <f>ROUND(E72*F72,2)</f>
        <v>0</v>
      </c>
      <c r="H72" s="242"/>
      <c r="I72" s="243">
        <f>ROUND(E72*H72,2)</f>
        <v>0</v>
      </c>
      <c r="J72" s="242"/>
      <c r="K72" s="243">
        <f>ROUND(E72*J72,2)</f>
        <v>0</v>
      </c>
      <c r="L72" s="243">
        <v>21</v>
      </c>
      <c r="M72" s="243">
        <f>G72*(1+L72/100)</f>
        <v>0</v>
      </c>
      <c r="N72" s="243">
        <v>0</v>
      </c>
      <c r="O72" s="243">
        <f>ROUND(E72*N72,2)</f>
        <v>0</v>
      </c>
      <c r="P72" s="243">
        <v>0</v>
      </c>
      <c r="Q72" s="243">
        <f>ROUND(E72*P72,2)</f>
        <v>0</v>
      </c>
      <c r="R72" s="243"/>
      <c r="S72" s="243" t="s">
        <v>237</v>
      </c>
      <c r="T72" s="244" t="s">
        <v>238</v>
      </c>
      <c r="U72" s="222">
        <v>0</v>
      </c>
      <c r="V72" s="222">
        <f>ROUND(E72*U72,2)</f>
        <v>0</v>
      </c>
      <c r="W72" s="222"/>
      <c r="X72" s="222" t="s">
        <v>248</v>
      </c>
      <c r="Y72" s="212"/>
      <c r="Z72" s="212"/>
      <c r="AA72" s="212"/>
      <c r="AB72" s="212"/>
      <c r="AC72" s="212"/>
      <c r="AD72" s="212"/>
      <c r="AE72" s="212"/>
      <c r="AF72" s="212"/>
      <c r="AG72" s="212" t="s">
        <v>313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38">
        <v>64</v>
      </c>
      <c r="B73" s="239" t="s">
        <v>2194</v>
      </c>
      <c r="C73" s="247" t="s">
        <v>2180</v>
      </c>
      <c r="D73" s="240" t="s">
        <v>457</v>
      </c>
      <c r="E73" s="241">
        <v>5</v>
      </c>
      <c r="F73" s="242"/>
      <c r="G73" s="243">
        <f>ROUND(E73*F73,2)</f>
        <v>0</v>
      </c>
      <c r="H73" s="242"/>
      <c r="I73" s="243">
        <f>ROUND(E73*H73,2)</f>
        <v>0</v>
      </c>
      <c r="J73" s="242"/>
      <c r="K73" s="243">
        <f>ROUND(E73*J73,2)</f>
        <v>0</v>
      </c>
      <c r="L73" s="243">
        <v>21</v>
      </c>
      <c r="M73" s="243">
        <f>G73*(1+L73/100)</f>
        <v>0</v>
      </c>
      <c r="N73" s="243">
        <v>0</v>
      </c>
      <c r="O73" s="243">
        <f>ROUND(E73*N73,2)</f>
        <v>0</v>
      </c>
      <c r="P73" s="243">
        <v>0</v>
      </c>
      <c r="Q73" s="243">
        <f>ROUND(E73*P73,2)</f>
        <v>0</v>
      </c>
      <c r="R73" s="243"/>
      <c r="S73" s="243" t="s">
        <v>237</v>
      </c>
      <c r="T73" s="244" t="s">
        <v>238</v>
      </c>
      <c r="U73" s="222">
        <v>0</v>
      </c>
      <c r="V73" s="222">
        <f>ROUND(E73*U73,2)</f>
        <v>0</v>
      </c>
      <c r="W73" s="222"/>
      <c r="X73" s="222" t="s">
        <v>248</v>
      </c>
      <c r="Y73" s="212"/>
      <c r="Z73" s="212"/>
      <c r="AA73" s="212"/>
      <c r="AB73" s="212"/>
      <c r="AC73" s="212"/>
      <c r="AD73" s="212"/>
      <c r="AE73" s="212"/>
      <c r="AF73" s="212"/>
      <c r="AG73" s="212" t="s">
        <v>313</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38">
        <v>65</v>
      </c>
      <c r="B74" s="239" t="s">
        <v>2195</v>
      </c>
      <c r="C74" s="247" t="s">
        <v>2181</v>
      </c>
      <c r="D74" s="240" t="s">
        <v>457</v>
      </c>
      <c r="E74" s="241">
        <v>68</v>
      </c>
      <c r="F74" s="242"/>
      <c r="G74" s="243">
        <f>ROUND(E74*F74,2)</f>
        <v>0</v>
      </c>
      <c r="H74" s="242"/>
      <c r="I74" s="243">
        <f>ROUND(E74*H74,2)</f>
        <v>0</v>
      </c>
      <c r="J74" s="242"/>
      <c r="K74" s="243">
        <f>ROUND(E74*J74,2)</f>
        <v>0</v>
      </c>
      <c r="L74" s="243">
        <v>21</v>
      </c>
      <c r="M74" s="243">
        <f>G74*(1+L74/100)</f>
        <v>0</v>
      </c>
      <c r="N74" s="243">
        <v>0</v>
      </c>
      <c r="O74" s="243">
        <f>ROUND(E74*N74,2)</f>
        <v>0</v>
      </c>
      <c r="P74" s="243">
        <v>0</v>
      </c>
      <c r="Q74" s="243">
        <f>ROUND(E74*P74,2)</f>
        <v>0</v>
      </c>
      <c r="R74" s="243"/>
      <c r="S74" s="243" t="s">
        <v>237</v>
      </c>
      <c r="T74" s="244" t="s">
        <v>238</v>
      </c>
      <c r="U74" s="222">
        <v>0</v>
      </c>
      <c r="V74" s="222">
        <f>ROUND(E74*U74,2)</f>
        <v>0</v>
      </c>
      <c r="W74" s="222"/>
      <c r="X74" s="222" t="s">
        <v>248</v>
      </c>
      <c r="Y74" s="212"/>
      <c r="Z74" s="212"/>
      <c r="AA74" s="212"/>
      <c r="AB74" s="212"/>
      <c r="AC74" s="212"/>
      <c r="AD74" s="212"/>
      <c r="AE74" s="212"/>
      <c r="AF74" s="212"/>
      <c r="AG74" s="212" t="s">
        <v>313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38">
        <v>66</v>
      </c>
      <c r="B75" s="239" t="s">
        <v>2196</v>
      </c>
      <c r="C75" s="247" t="s">
        <v>2182</v>
      </c>
      <c r="D75" s="240" t="s">
        <v>457</v>
      </c>
      <c r="E75" s="241">
        <v>174</v>
      </c>
      <c r="F75" s="242"/>
      <c r="G75" s="243">
        <f>ROUND(E75*F75,2)</f>
        <v>0</v>
      </c>
      <c r="H75" s="242"/>
      <c r="I75" s="243">
        <f>ROUND(E75*H75,2)</f>
        <v>0</v>
      </c>
      <c r="J75" s="242"/>
      <c r="K75" s="243">
        <f>ROUND(E75*J75,2)</f>
        <v>0</v>
      </c>
      <c r="L75" s="243">
        <v>21</v>
      </c>
      <c r="M75" s="243">
        <f>G75*(1+L75/100)</f>
        <v>0</v>
      </c>
      <c r="N75" s="243">
        <v>0</v>
      </c>
      <c r="O75" s="243">
        <f>ROUND(E75*N75,2)</f>
        <v>0</v>
      </c>
      <c r="P75" s="243">
        <v>0</v>
      </c>
      <c r="Q75" s="243">
        <f>ROUND(E75*P75,2)</f>
        <v>0</v>
      </c>
      <c r="R75" s="243"/>
      <c r="S75" s="243" t="s">
        <v>237</v>
      </c>
      <c r="T75" s="244" t="s">
        <v>238</v>
      </c>
      <c r="U75" s="222">
        <v>0</v>
      </c>
      <c r="V75" s="222">
        <f>ROUND(E75*U75,2)</f>
        <v>0</v>
      </c>
      <c r="W75" s="222"/>
      <c r="X75" s="222" t="s">
        <v>248</v>
      </c>
      <c r="Y75" s="212"/>
      <c r="Z75" s="212"/>
      <c r="AA75" s="212"/>
      <c r="AB75" s="212"/>
      <c r="AC75" s="212"/>
      <c r="AD75" s="212"/>
      <c r="AE75" s="212"/>
      <c r="AF75" s="212"/>
      <c r="AG75" s="212" t="s">
        <v>313</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38">
        <v>67</v>
      </c>
      <c r="B76" s="239" t="s">
        <v>2197</v>
      </c>
      <c r="C76" s="247" t="s">
        <v>2183</v>
      </c>
      <c r="D76" s="240" t="s">
        <v>457</v>
      </c>
      <c r="E76" s="241">
        <v>38</v>
      </c>
      <c r="F76" s="242"/>
      <c r="G76" s="243">
        <f>ROUND(E76*F76,2)</f>
        <v>0</v>
      </c>
      <c r="H76" s="242"/>
      <c r="I76" s="243">
        <f>ROUND(E76*H76,2)</f>
        <v>0</v>
      </c>
      <c r="J76" s="242"/>
      <c r="K76" s="243">
        <f>ROUND(E76*J76,2)</f>
        <v>0</v>
      </c>
      <c r="L76" s="243">
        <v>21</v>
      </c>
      <c r="M76" s="243">
        <f>G76*(1+L76/100)</f>
        <v>0</v>
      </c>
      <c r="N76" s="243">
        <v>0</v>
      </c>
      <c r="O76" s="243">
        <f>ROUND(E76*N76,2)</f>
        <v>0</v>
      </c>
      <c r="P76" s="243">
        <v>0</v>
      </c>
      <c r="Q76" s="243">
        <f>ROUND(E76*P76,2)</f>
        <v>0</v>
      </c>
      <c r="R76" s="243"/>
      <c r="S76" s="243" t="s">
        <v>237</v>
      </c>
      <c r="T76" s="244" t="s">
        <v>238</v>
      </c>
      <c r="U76" s="222">
        <v>0</v>
      </c>
      <c r="V76" s="222">
        <f>ROUND(E76*U76,2)</f>
        <v>0</v>
      </c>
      <c r="W76" s="222"/>
      <c r="X76" s="222" t="s">
        <v>248</v>
      </c>
      <c r="Y76" s="212"/>
      <c r="Z76" s="212"/>
      <c r="AA76" s="212"/>
      <c r="AB76" s="212"/>
      <c r="AC76" s="212"/>
      <c r="AD76" s="212"/>
      <c r="AE76" s="212"/>
      <c r="AF76" s="212"/>
      <c r="AG76" s="212" t="s">
        <v>313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8">
        <v>68</v>
      </c>
      <c r="B77" s="239" t="s">
        <v>2198</v>
      </c>
      <c r="C77" s="247" t="s">
        <v>2184</v>
      </c>
      <c r="D77" s="240" t="s">
        <v>457</v>
      </c>
      <c r="E77" s="241">
        <v>86</v>
      </c>
      <c r="F77" s="242"/>
      <c r="G77" s="243">
        <f>ROUND(E77*F77,2)</f>
        <v>0</v>
      </c>
      <c r="H77" s="242"/>
      <c r="I77" s="243">
        <f>ROUND(E77*H77,2)</f>
        <v>0</v>
      </c>
      <c r="J77" s="242"/>
      <c r="K77" s="243">
        <f>ROUND(E77*J77,2)</f>
        <v>0</v>
      </c>
      <c r="L77" s="243">
        <v>21</v>
      </c>
      <c r="M77" s="243">
        <f>G77*(1+L77/100)</f>
        <v>0</v>
      </c>
      <c r="N77" s="243">
        <v>0</v>
      </c>
      <c r="O77" s="243">
        <f>ROUND(E77*N77,2)</f>
        <v>0</v>
      </c>
      <c r="P77" s="243">
        <v>0</v>
      </c>
      <c r="Q77" s="243">
        <f>ROUND(E77*P77,2)</f>
        <v>0</v>
      </c>
      <c r="R77" s="243"/>
      <c r="S77" s="243" t="s">
        <v>237</v>
      </c>
      <c r="T77" s="244" t="s">
        <v>238</v>
      </c>
      <c r="U77" s="222">
        <v>0</v>
      </c>
      <c r="V77" s="222">
        <f>ROUND(E77*U77,2)</f>
        <v>0</v>
      </c>
      <c r="W77" s="222"/>
      <c r="X77" s="222" t="s">
        <v>248</v>
      </c>
      <c r="Y77" s="212"/>
      <c r="Z77" s="212"/>
      <c r="AA77" s="212"/>
      <c r="AB77" s="212"/>
      <c r="AC77" s="212"/>
      <c r="AD77" s="212"/>
      <c r="AE77" s="212"/>
      <c r="AF77" s="212"/>
      <c r="AG77" s="212" t="s">
        <v>313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38">
        <v>69</v>
      </c>
      <c r="B78" s="239" t="s">
        <v>2199</v>
      </c>
      <c r="C78" s="247" t="s">
        <v>2185</v>
      </c>
      <c r="D78" s="240" t="s">
        <v>457</v>
      </c>
      <c r="E78" s="241">
        <v>4</v>
      </c>
      <c r="F78" s="242"/>
      <c r="G78" s="243">
        <f>ROUND(E78*F78,2)</f>
        <v>0</v>
      </c>
      <c r="H78" s="242"/>
      <c r="I78" s="243">
        <f>ROUND(E78*H78,2)</f>
        <v>0</v>
      </c>
      <c r="J78" s="242"/>
      <c r="K78" s="243">
        <f>ROUND(E78*J78,2)</f>
        <v>0</v>
      </c>
      <c r="L78" s="243">
        <v>21</v>
      </c>
      <c r="M78" s="243">
        <f>G78*(1+L78/100)</f>
        <v>0</v>
      </c>
      <c r="N78" s="243">
        <v>0</v>
      </c>
      <c r="O78" s="243">
        <f>ROUND(E78*N78,2)</f>
        <v>0</v>
      </c>
      <c r="P78" s="243">
        <v>0</v>
      </c>
      <c r="Q78" s="243">
        <f>ROUND(E78*P78,2)</f>
        <v>0</v>
      </c>
      <c r="R78" s="243"/>
      <c r="S78" s="243" t="s">
        <v>237</v>
      </c>
      <c r="T78" s="244" t="s">
        <v>238</v>
      </c>
      <c r="U78" s="222">
        <v>0</v>
      </c>
      <c r="V78" s="222">
        <f>ROUND(E78*U78,2)</f>
        <v>0</v>
      </c>
      <c r="W78" s="222"/>
      <c r="X78" s="222" t="s">
        <v>248</v>
      </c>
      <c r="Y78" s="212"/>
      <c r="Z78" s="212"/>
      <c r="AA78" s="212"/>
      <c r="AB78" s="212"/>
      <c r="AC78" s="212"/>
      <c r="AD78" s="212"/>
      <c r="AE78" s="212"/>
      <c r="AF78" s="212"/>
      <c r="AG78" s="212" t="s">
        <v>313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38">
        <v>70</v>
      </c>
      <c r="B79" s="239" t="s">
        <v>2200</v>
      </c>
      <c r="C79" s="247" t="s">
        <v>2186</v>
      </c>
      <c r="D79" s="240" t="s">
        <v>457</v>
      </c>
      <c r="E79" s="241">
        <v>120</v>
      </c>
      <c r="F79" s="242"/>
      <c r="G79" s="243">
        <f>ROUND(E79*F79,2)</f>
        <v>0</v>
      </c>
      <c r="H79" s="242"/>
      <c r="I79" s="243">
        <f>ROUND(E79*H79,2)</f>
        <v>0</v>
      </c>
      <c r="J79" s="242"/>
      <c r="K79" s="243">
        <f>ROUND(E79*J79,2)</f>
        <v>0</v>
      </c>
      <c r="L79" s="243">
        <v>21</v>
      </c>
      <c r="M79" s="243">
        <f>G79*(1+L79/100)</f>
        <v>0</v>
      </c>
      <c r="N79" s="243">
        <v>0</v>
      </c>
      <c r="O79" s="243">
        <f>ROUND(E79*N79,2)</f>
        <v>0</v>
      </c>
      <c r="P79" s="243">
        <v>0</v>
      </c>
      <c r="Q79" s="243">
        <f>ROUND(E79*P79,2)</f>
        <v>0</v>
      </c>
      <c r="R79" s="243"/>
      <c r="S79" s="243" t="s">
        <v>237</v>
      </c>
      <c r="T79" s="244" t="s">
        <v>238</v>
      </c>
      <c r="U79" s="222">
        <v>0</v>
      </c>
      <c r="V79" s="222">
        <f>ROUND(E79*U79,2)</f>
        <v>0</v>
      </c>
      <c r="W79" s="222"/>
      <c r="X79" s="222" t="s">
        <v>248</v>
      </c>
      <c r="Y79" s="212"/>
      <c r="Z79" s="212"/>
      <c r="AA79" s="212"/>
      <c r="AB79" s="212"/>
      <c r="AC79" s="212"/>
      <c r="AD79" s="212"/>
      <c r="AE79" s="212"/>
      <c r="AF79" s="212"/>
      <c r="AG79" s="212" t="s">
        <v>313</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38">
        <v>71</v>
      </c>
      <c r="B80" s="239" t="s">
        <v>2201</v>
      </c>
      <c r="C80" s="247" t="s">
        <v>2187</v>
      </c>
      <c r="D80" s="240" t="s">
        <v>457</v>
      </c>
      <c r="E80" s="241">
        <v>56</v>
      </c>
      <c r="F80" s="242"/>
      <c r="G80" s="243">
        <f>ROUND(E80*F80,2)</f>
        <v>0</v>
      </c>
      <c r="H80" s="242"/>
      <c r="I80" s="243">
        <f>ROUND(E80*H80,2)</f>
        <v>0</v>
      </c>
      <c r="J80" s="242"/>
      <c r="K80" s="243">
        <f>ROUND(E80*J80,2)</f>
        <v>0</v>
      </c>
      <c r="L80" s="243">
        <v>21</v>
      </c>
      <c r="M80" s="243">
        <f>G80*(1+L80/100)</f>
        <v>0</v>
      </c>
      <c r="N80" s="243">
        <v>0</v>
      </c>
      <c r="O80" s="243">
        <f>ROUND(E80*N80,2)</f>
        <v>0</v>
      </c>
      <c r="P80" s="243">
        <v>0</v>
      </c>
      <c r="Q80" s="243">
        <f>ROUND(E80*P80,2)</f>
        <v>0</v>
      </c>
      <c r="R80" s="243"/>
      <c r="S80" s="243" t="s">
        <v>237</v>
      </c>
      <c r="T80" s="244" t="s">
        <v>238</v>
      </c>
      <c r="U80" s="222">
        <v>0</v>
      </c>
      <c r="V80" s="222">
        <f>ROUND(E80*U80,2)</f>
        <v>0</v>
      </c>
      <c r="W80" s="222"/>
      <c r="X80" s="222" t="s">
        <v>248</v>
      </c>
      <c r="Y80" s="212"/>
      <c r="Z80" s="212"/>
      <c r="AA80" s="212"/>
      <c r="AB80" s="212"/>
      <c r="AC80" s="212"/>
      <c r="AD80" s="212"/>
      <c r="AE80" s="212"/>
      <c r="AF80" s="212"/>
      <c r="AG80" s="212" t="s">
        <v>313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38">
        <v>72</v>
      </c>
      <c r="B81" s="239" t="s">
        <v>2202</v>
      </c>
      <c r="C81" s="247" t="s">
        <v>2188</v>
      </c>
      <c r="D81" s="240" t="s">
        <v>457</v>
      </c>
      <c r="E81" s="241">
        <v>30</v>
      </c>
      <c r="F81" s="242"/>
      <c r="G81" s="243">
        <f>ROUND(E81*F81,2)</f>
        <v>0</v>
      </c>
      <c r="H81" s="242"/>
      <c r="I81" s="243">
        <f>ROUND(E81*H81,2)</f>
        <v>0</v>
      </c>
      <c r="J81" s="242"/>
      <c r="K81" s="243">
        <f>ROUND(E81*J81,2)</f>
        <v>0</v>
      </c>
      <c r="L81" s="243">
        <v>21</v>
      </c>
      <c r="M81" s="243">
        <f>G81*(1+L81/100)</f>
        <v>0</v>
      </c>
      <c r="N81" s="243">
        <v>0</v>
      </c>
      <c r="O81" s="243">
        <f>ROUND(E81*N81,2)</f>
        <v>0</v>
      </c>
      <c r="P81" s="243">
        <v>0</v>
      </c>
      <c r="Q81" s="243">
        <f>ROUND(E81*P81,2)</f>
        <v>0</v>
      </c>
      <c r="R81" s="243"/>
      <c r="S81" s="243" t="s">
        <v>237</v>
      </c>
      <c r="T81" s="244" t="s">
        <v>238</v>
      </c>
      <c r="U81" s="222">
        <v>0</v>
      </c>
      <c r="V81" s="222">
        <f>ROUND(E81*U81,2)</f>
        <v>0</v>
      </c>
      <c r="W81" s="222"/>
      <c r="X81" s="222" t="s">
        <v>248</v>
      </c>
      <c r="Y81" s="212"/>
      <c r="Z81" s="212"/>
      <c r="AA81" s="212"/>
      <c r="AB81" s="212"/>
      <c r="AC81" s="212"/>
      <c r="AD81" s="212"/>
      <c r="AE81" s="212"/>
      <c r="AF81" s="212"/>
      <c r="AG81" s="212" t="s">
        <v>313</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38">
        <v>73</v>
      </c>
      <c r="B82" s="239" t="s">
        <v>2203</v>
      </c>
      <c r="C82" s="247" t="s">
        <v>1204</v>
      </c>
      <c r="D82" s="240" t="s">
        <v>457</v>
      </c>
      <c r="E82" s="241">
        <v>16</v>
      </c>
      <c r="F82" s="242"/>
      <c r="G82" s="243">
        <f>ROUND(E82*F82,2)</f>
        <v>0</v>
      </c>
      <c r="H82" s="242"/>
      <c r="I82" s="243">
        <f>ROUND(E82*H82,2)</f>
        <v>0</v>
      </c>
      <c r="J82" s="242"/>
      <c r="K82" s="243">
        <f>ROUND(E82*J82,2)</f>
        <v>0</v>
      </c>
      <c r="L82" s="243">
        <v>21</v>
      </c>
      <c r="M82" s="243">
        <f>G82*(1+L82/100)</f>
        <v>0</v>
      </c>
      <c r="N82" s="243">
        <v>0</v>
      </c>
      <c r="O82" s="243">
        <f>ROUND(E82*N82,2)</f>
        <v>0</v>
      </c>
      <c r="P82" s="243">
        <v>0</v>
      </c>
      <c r="Q82" s="243">
        <f>ROUND(E82*P82,2)</f>
        <v>0</v>
      </c>
      <c r="R82" s="243"/>
      <c r="S82" s="243" t="s">
        <v>237</v>
      </c>
      <c r="T82" s="244" t="s">
        <v>238</v>
      </c>
      <c r="U82" s="222">
        <v>0</v>
      </c>
      <c r="V82" s="222">
        <f>ROUND(E82*U82,2)</f>
        <v>0</v>
      </c>
      <c r="W82" s="222"/>
      <c r="X82" s="222" t="s">
        <v>248</v>
      </c>
      <c r="Y82" s="212"/>
      <c r="Z82" s="212"/>
      <c r="AA82" s="212"/>
      <c r="AB82" s="212"/>
      <c r="AC82" s="212"/>
      <c r="AD82" s="212"/>
      <c r="AE82" s="212"/>
      <c r="AF82" s="212"/>
      <c r="AG82" s="212" t="s">
        <v>313</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38">
        <v>74</v>
      </c>
      <c r="B83" s="239" t="s">
        <v>2204</v>
      </c>
      <c r="C83" s="247" t="s">
        <v>2189</v>
      </c>
      <c r="D83" s="240" t="s">
        <v>457</v>
      </c>
      <c r="E83" s="241">
        <v>80</v>
      </c>
      <c r="F83" s="242"/>
      <c r="G83" s="243">
        <f>ROUND(E83*F83,2)</f>
        <v>0</v>
      </c>
      <c r="H83" s="242"/>
      <c r="I83" s="243">
        <f>ROUND(E83*H83,2)</f>
        <v>0</v>
      </c>
      <c r="J83" s="242"/>
      <c r="K83" s="243">
        <f>ROUND(E83*J83,2)</f>
        <v>0</v>
      </c>
      <c r="L83" s="243">
        <v>21</v>
      </c>
      <c r="M83" s="243">
        <f>G83*(1+L83/100)</f>
        <v>0</v>
      </c>
      <c r="N83" s="243">
        <v>0</v>
      </c>
      <c r="O83" s="243">
        <f>ROUND(E83*N83,2)</f>
        <v>0</v>
      </c>
      <c r="P83" s="243">
        <v>0</v>
      </c>
      <c r="Q83" s="243">
        <f>ROUND(E83*P83,2)</f>
        <v>0</v>
      </c>
      <c r="R83" s="243"/>
      <c r="S83" s="243" t="s">
        <v>237</v>
      </c>
      <c r="T83" s="244" t="s">
        <v>238</v>
      </c>
      <c r="U83" s="222">
        <v>0</v>
      </c>
      <c r="V83" s="222">
        <f>ROUND(E83*U83,2)</f>
        <v>0</v>
      </c>
      <c r="W83" s="222"/>
      <c r="X83" s="222" t="s">
        <v>248</v>
      </c>
      <c r="Y83" s="212"/>
      <c r="Z83" s="212"/>
      <c r="AA83" s="212"/>
      <c r="AB83" s="212"/>
      <c r="AC83" s="212"/>
      <c r="AD83" s="212"/>
      <c r="AE83" s="212"/>
      <c r="AF83" s="212"/>
      <c r="AG83" s="212" t="s">
        <v>313</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8">
        <v>75</v>
      </c>
      <c r="B84" s="239" t="s">
        <v>2205</v>
      </c>
      <c r="C84" s="247" t="s">
        <v>2206</v>
      </c>
      <c r="D84" s="240" t="s">
        <v>1136</v>
      </c>
      <c r="E84" s="241">
        <v>7</v>
      </c>
      <c r="F84" s="242"/>
      <c r="G84" s="243">
        <f>ROUND(E84*F84,2)</f>
        <v>0</v>
      </c>
      <c r="H84" s="242"/>
      <c r="I84" s="243">
        <f>ROUND(E84*H84,2)</f>
        <v>0</v>
      </c>
      <c r="J84" s="242"/>
      <c r="K84" s="243">
        <f>ROUND(E84*J84,2)</f>
        <v>0</v>
      </c>
      <c r="L84" s="243">
        <v>21</v>
      </c>
      <c r="M84" s="243">
        <f>G84*(1+L84/100)</f>
        <v>0</v>
      </c>
      <c r="N84" s="243">
        <v>0</v>
      </c>
      <c r="O84" s="243">
        <f>ROUND(E84*N84,2)</f>
        <v>0</v>
      </c>
      <c r="P84" s="243">
        <v>0</v>
      </c>
      <c r="Q84" s="243">
        <f>ROUND(E84*P84,2)</f>
        <v>0</v>
      </c>
      <c r="R84" s="243"/>
      <c r="S84" s="243" t="s">
        <v>237</v>
      </c>
      <c r="T84" s="244" t="s">
        <v>238</v>
      </c>
      <c r="U84" s="222">
        <v>0</v>
      </c>
      <c r="V84" s="222">
        <f>ROUND(E84*U84,2)</f>
        <v>0</v>
      </c>
      <c r="W84" s="222"/>
      <c r="X84" s="222" t="s">
        <v>248</v>
      </c>
      <c r="Y84" s="212"/>
      <c r="Z84" s="212"/>
      <c r="AA84" s="212"/>
      <c r="AB84" s="212"/>
      <c r="AC84" s="212"/>
      <c r="AD84" s="212"/>
      <c r="AE84" s="212"/>
      <c r="AF84" s="212"/>
      <c r="AG84" s="212" t="s">
        <v>313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38">
        <v>76</v>
      </c>
      <c r="B85" s="239" t="s">
        <v>2207</v>
      </c>
      <c r="C85" s="247" t="s">
        <v>2208</v>
      </c>
      <c r="D85" s="240" t="s">
        <v>1136</v>
      </c>
      <c r="E85" s="241">
        <v>2</v>
      </c>
      <c r="F85" s="242"/>
      <c r="G85" s="243">
        <f>ROUND(E85*F85,2)</f>
        <v>0</v>
      </c>
      <c r="H85" s="242"/>
      <c r="I85" s="243">
        <f>ROUND(E85*H85,2)</f>
        <v>0</v>
      </c>
      <c r="J85" s="242"/>
      <c r="K85" s="243">
        <f>ROUND(E85*J85,2)</f>
        <v>0</v>
      </c>
      <c r="L85" s="243">
        <v>21</v>
      </c>
      <c r="M85" s="243">
        <f>G85*(1+L85/100)</f>
        <v>0</v>
      </c>
      <c r="N85" s="243">
        <v>0</v>
      </c>
      <c r="O85" s="243">
        <f>ROUND(E85*N85,2)</f>
        <v>0</v>
      </c>
      <c r="P85" s="243">
        <v>0</v>
      </c>
      <c r="Q85" s="243">
        <f>ROUND(E85*P85,2)</f>
        <v>0</v>
      </c>
      <c r="R85" s="243"/>
      <c r="S85" s="243" t="s">
        <v>237</v>
      </c>
      <c r="T85" s="244" t="s">
        <v>238</v>
      </c>
      <c r="U85" s="222">
        <v>0</v>
      </c>
      <c r="V85" s="222">
        <f>ROUND(E85*U85,2)</f>
        <v>0</v>
      </c>
      <c r="W85" s="222"/>
      <c r="X85" s="222" t="s">
        <v>248</v>
      </c>
      <c r="Y85" s="212"/>
      <c r="Z85" s="212"/>
      <c r="AA85" s="212"/>
      <c r="AB85" s="212"/>
      <c r="AC85" s="212"/>
      <c r="AD85" s="212"/>
      <c r="AE85" s="212"/>
      <c r="AF85" s="212"/>
      <c r="AG85" s="212" t="s">
        <v>313</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38">
        <v>77</v>
      </c>
      <c r="B86" s="239" t="s">
        <v>2209</v>
      </c>
      <c r="C86" s="247" t="s">
        <v>2210</v>
      </c>
      <c r="D86" s="240" t="s">
        <v>2211</v>
      </c>
      <c r="E86" s="241">
        <v>20</v>
      </c>
      <c r="F86" s="242"/>
      <c r="G86" s="243">
        <f>ROUND(E86*F86,2)</f>
        <v>0</v>
      </c>
      <c r="H86" s="242"/>
      <c r="I86" s="243">
        <f>ROUND(E86*H86,2)</f>
        <v>0</v>
      </c>
      <c r="J86" s="242"/>
      <c r="K86" s="243">
        <f>ROUND(E86*J86,2)</f>
        <v>0</v>
      </c>
      <c r="L86" s="243">
        <v>21</v>
      </c>
      <c r="M86" s="243">
        <f>G86*(1+L86/100)</f>
        <v>0</v>
      </c>
      <c r="N86" s="243">
        <v>0</v>
      </c>
      <c r="O86" s="243">
        <f>ROUND(E86*N86,2)</f>
        <v>0</v>
      </c>
      <c r="P86" s="243">
        <v>0</v>
      </c>
      <c r="Q86" s="243">
        <f>ROUND(E86*P86,2)</f>
        <v>0</v>
      </c>
      <c r="R86" s="243"/>
      <c r="S86" s="243" t="s">
        <v>237</v>
      </c>
      <c r="T86" s="244" t="s">
        <v>238</v>
      </c>
      <c r="U86" s="222">
        <v>0</v>
      </c>
      <c r="V86" s="222">
        <f>ROUND(E86*U86,2)</f>
        <v>0</v>
      </c>
      <c r="W86" s="222"/>
      <c r="X86" s="222" t="s">
        <v>248</v>
      </c>
      <c r="Y86" s="212"/>
      <c r="Z86" s="212"/>
      <c r="AA86" s="212"/>
      <c r="AB86" s="212"/>
      <c r="AC86" s="212"/>
      <c r="AD86" s="212"/>
      <c r="AE86" s="212"/>
      <c r="AF86" s="212"/>
      <c r="AG86" s="212" t="s">
        <v>313</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x14ac:dyDescent="0.2">
      <c r="A87" s="225" t="s">
        <v>232</v>
      </c>
      <c r="B87" s="226" t="s">
        <v>203</v>
      </c>
      <c r="C87" s="246" t="s">
        <v>27</v>
      </c>
      <c r="D87" s="227"/>
      <c r="E87" s="228"/>
      <c r="F87" s="229"/>
      <c r="G87" s="229">
        <f>SUMIF(AG88:AG94,"&lt;&gt;NOR",G88:G94)</f>
        <v>0</v>
      </c>
      <c r="H87" s="229"/>
      <c r="I87" s="229">
        <f>SUM(I88:I94)</f>
        <v>0</v>
      </c>
      <c r="J87" s="229"/>
      <c r="K87" s="229">
        <f>SUM(K88:K94)</f>
        <v>0</v>
      </c>
      <c r="L87" s="229"/>
      <c r="M87" s="229">
        <f>SUM(M88:M94)</f>
        <v>0</v>
      </c>
      <c r="N87" s="229"/>
      <c r="O87" s="229">
        <f>SUM(O88:O94)</f>
        <v>0</v>
      </c>
      <c r="P87" s="229"/>
      <c r="Q87" s="229">
        <f>SUM(Q88:Q94)</f>
        <v>0</v>
      </c>
      <c r="R87" s="229"/>
      <c r="S87" s="229"/>
      <c r="T87" s="230"/>
      <c r="U87" s="224"/>
      <c r="V87" s="224">
        <f>SUM(V88:V94)</f>
        <v>0</v>
      </c>
      <c r="W87" s="224"/>
      <c r="X87" s="224"/>
      <c r="AG87" t="s">
        <v>233</v>
      </c>
    </row>
    <row r="88" spans="1:60" outlineLevel="1" x14ac:dyDescent="0.2">
      <c r="A88" s="238">
        <v>78</v>
      </c>
      <c r="B88" s="239" t="s">
        <v>1183</v>
      </c>
      <c r="C88" s="247" t="s">
        <v>1184</v>
      </c>
      <c r="D88" s="240" t="s">
        <v>0</v>
      </c>
      <c r="E88" s="241">
        <v>3</v>
      </c>
      <c r="F88" s="242"/>
      <c r="G88" s="243">
        <f>ROUND(E88*F88,2)</f>
        <v>0</v>
      </c>
      <c r="H88" s="242"/>
      <c r="I88" s="243">
        <f>ROUND(E88*H88,2)</f>
        <v>0</v>
      </c>
      <c r="J88" s="242"/>
      <c r="K88" s="243">
        <f>ROUND(E88*J88,2)</f>
        <v>0</v>
      </c>
      <c r="L88" s="243">
        <v>21</v>
      </c>
      <c r="M88" s="243">
        <f>G88*(1+L88/100)</f>
        <v>0</v>
      </c>
      <c r="N88" s="243">
        <v>0</v>
      </c>
      <c r="O88" s="243">
        <f>ROUND(E88*N88,2)</f>
        <v>0</v>
      </c>
      <c r="P88" s="243">
        <v>0</v>
      </c>
      <c r="Q88" s="243">
        <f>ROUND(E88*P88,2)</f>
        <v>0</v>
      </c>
      <c r="R88" s="243"/>
      <c r="S88" s="243" t="s">
        <v>237</v>
      </c>
      <c r="T88" s="244" t="s">
        <v>238</v>
      </c>
      <c r="U88" s="222">
        <v>0</v>
      </c>
      <c r="V88" s="222">
        <f>ROUND(E88*U88,2)</f>
        <v>0</v>
      </c>
      <c r="W88" s="222"/>
      <c r="X88" s="222" t="s">
        <v>248</v>
      </c>
      <c r="Y88" s="212"/>
      <c r="Z88" s="212"/>
      <c r="AA88" s="212"/>
      <c r="AB88" s="212"/>
      <c r="AC88" s="212"/>
      <c r="AD88" s="212"/>
      <c r="AE88" s="212"/>
      <c r="AF88" s="212"/>
      <c r="AG88" s="212" t="s">
        <v>249</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8">
        <v>79</v>
      </c>
      <c r="B89" s="239" t="s">
        <v>1185</v>
      </c>
      <c r="C89" s="247" t="s">
        <v>1186</v>
      </c>
      <c r="D89" s="240" t="s">
        <v>0</v>
      </c>
      <c r="E89" s="241">
        <v>6</v>
      </c>
      <c r="F89" s="242"/>
      <c r="G89" s="243">
        <f>ROUND(E89*F89,2)</f>
        <v>0</v>
      </c>
      <c r="H89" s="242"/>
      <c r="I89" s="243">
        <f>ROUND(E89*H89,2)</f>
        <v>0</v>
      </c>
      <c r="J89" s="242"/>
      <c r="K89" s="243">
        <f>ROUND(E89*J89,2)</f>
        <v>0</v>
      </c>
      <c r="L89" s="243">
        <v>21</v>
      </c>
      <c r="M89" s="243">
        <f>G89*(1+L89/100)</f>
        <v>0</v>
      </c>
      <c r="N89" s="243">
        <v>0</v>
      </c>
      <c r="O89" s="243">
        <f>ROUND(E89*N89,2)</f>
        <v>0</v>
      </c>
      <c r="P89" s="243">
        <v>0</v>
      </c>
      <c r="Q89" s="243">
        <f>ROUND(E89*P89,2)</f>
        <v>0</v>
      </c>
      <c r="R89" s="243"/>
      <c r="S89" s="243" t="s">
        <v>237</v>
      </c>
      <c r="T89" s="244" t="s">
        <v>238</v>
      </c>
      <c r="U89" s="222">
        <v>0</v>
      </c>
      <c r="V89" s="222">
        <f>ROUND(E89*U89,2)</f>
        <v>0</v>
      </c>
      <c r="W89" s="222"/>
      <c r="X89" s="222" t="s">
        <v>248</v>
      </c>
      <c r="Y89" s="212"/>
      <c r="Z89" s="212"/>
      <c r="AA89" s="212"/>
      <c r="AB89" s="212"/>
      <c r="AC89" s="212"/>
      <c r="AD89" s="212"/>
      <c r="AE89" s="212"/>
      <c r="AF89" s="212"/>
      <c r="AG89" s="212" t="s">
        <v>249</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38">
        <v>80</v>
      </c>
      <c r="B90" s="239" t="s">
        <v>1187</v>
      </c>
      <c r="C90" s="247" t="s">
        <v>1188</v>
      </c>
      <c r="D90" s="240" t="s">
        <v>0</v>
      </c>
      <c r="E90" s="241">
        <v>4.2</v>
      </c>
      <c r="F90" s="242"/>
      <c r="G90" s="243">
        <f>ROUND(E90*F90,2)</f>
        <v>0</v>
      </c>
      <c r="H90" s="242"/>
      <c r="I90" s="243">
        <f>ROUND(E90*H90,2)</f>
        <v>0</v>
      </c>
      <c r="J90" s="242"/>
      <c r="K90" s="243">
        <f>ROUND(E90*J90,2)</f>
        <v>0</v>
      </c>
      <c r="L90" s="243">
        <v>21</v>
      </c>
      <c r="M90" s="243">
        <f>G90*(1+L90/100)</f>
        <v>0</v>
      </c>
      <c r="N90" s="243">
        <v>0</v>
      </c>
      <c r="O90" s="243">
        <f>ROUND(E90*N90,2)</f>
        <v>0</v>
      </c>
      <c r="P90" s="243">
        <v>0</v>
      </c>
      <c r="Q90" s="243">
        <f>ROUND(E90*P90,2)</f>
        <v>0</v>
      </c>
      <c r="R90" s="243"/>
      <c r="S90" s="243" t="s">
        <v>237</v>
      </c>
      <c r="T90" s="244" t="s">
        <v>238</v>
      </c>
      <c r="U90" s="222">
        <v>0</v>
      </c>
      <c r="V90" s="222">
        <f>ROUND(E90*U90,2)</f>
        <v>0</v>
      </c>
      <c r="W90" s="222"/>
      <c r="X90" s="222" t="s">
        <v>248</v>
      </c>
      <c r="Y90" s="212"/>
      <c r="Z90" s="212"/>
      <c r="AA90" s="212"/>
      <c r="AB90" s="212"/>
      <c r="AC90" s="212"/>
      <c r="AD90" s="212"/>
      <c r="AE90" s="212"/>
      <c r="AF90" s="212"/>
      <c r="AG90" s="212" t="s">
        <v>249</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8">
        <v>81</v>
      </c>
      <c r="B91" s="239" t="s">
        <v>2212</v>
      </c>
      <c r="C91" s="247" t="s">
        <v>2213</v>
      </c>
      <c r="D91" s="240" t="s">
        <v>247</v>
      </c>
      <c r="E91" s="241">
        <v>1</v>
      </c>
      <c r="F91" s="242"/>
      <c r="G91" s="243">
        <f>ROUND(E91*F91,2)</f>
        <v>0</v>
      </c>
      <c r="H91" s="242"/>
      <c r="I91" s="243">
        <f>ROUND(E91*H91,2)</f>
        <v>0</v>
      </c>
      <c r="J91" s="242"/>
      <c r="K91" s="243">
        <f>ROUND(E91*J91,2)</f>
        <v>0</v>
      </c>
      <c r="L91" s="243">
        <v>21</v>
      </c>
      <c r="M91" s="243">
        <f>G91*(1+L91/100)</f>
        <v>0</v>
      </c>
      <c r="N91" s="243">
        <v>0</v>
      </c>
      <c r="O91" s="243">
        <f>ROUND(E91*N91,2)</f>
        <v>0</v>
      </c>
      <c r="P91" s="243">
        <v>0</v>
      </c>
      <c r="Q91" s="243">
        <f>ROUND(E91*P91,2)</f>
        <v>0</v>
      </c>
      <c r="R91" s="243"/>
      <c r="S91" s="243" t="s">
        <v>237</v>
      </c>
      <c r="T91" s="244" t="s">
        <v>238</v>
      </c>
      <c r="U91" s="222">
        <v>0</v>
      </c>
      <c r="V91" s="222">
        <f>ROUND(E91*U91,2)</f>
        <v>0</v>
      </c>
      <c r="W91" s="222"/>
      <c r="X91" s="222" t="s">
        <v>248</v>
      </c>
      <c r="Y91" s="212"/>
      <c r="Z91" s="212"/>
      <c r="AA91" s="212"/>
      <c r="AB91" s="212"/>
      <c r="AC91" s="212"/>
      <c r="AD91" s="212"/>
      <c r="AE91" s="212"/>
      <c r="AF91" s="212"/>
      <c r="AG91" s="212" t="s">
        <v>249</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38">
        <v>82</v>
      </c>
      <c r="B92" s="239" t="s">
        <v>1189</v>
      </c>
      <c r="C92" s="247" t="s">
        <v>1190</v>
      </c>
      <c r="D92" s="240" t="s">
        <v>0</v>
      </c>
      <c r="E92" s="241">
        <v>1</v>
      </c>
      <c r="F92" s="242"/>
      <c r="G92" s="243">
        <f>ROUND(E92*F92,2)</f>
        <v>0</v>
      </c>
      <c r="H92" s="242"/>
      <c r="I92" s="243">
        <f>ROUND(E92*H92,2)</f>
        <v>0</v>
      </c>
      <c r="J92" s="242"/>
      <c r="K92" s="243">
        <f>ROUND(E92*J92,2)</f>
        <v>0</v>
      </c>
      <c r="L92" s="243">
        <v>21</v>
      </c>
      <c r="M92" s="243">
        <f>G92*(1+L92/100)</f>
        <v>0</v>
      </c>
      <c r="N92" s="243">
        <v>0</v>
      </c>
      <c r="O92" s="243">
        <f>ROUND(E92*N92,2)</f>
        <v>0</v>
      </c>
      <c r="P92" s="243">
        <v>0</v>
      </c>
      <c r="Q92" s="243">
        <f>ROUND(E92*P92,2)</f>
        <v>0</v>
      </c>
      <c r="R92" s="243"/>
      <c r="S92" s="243" t="s">
        <v>237</v>
      </c>
      <c r="T92" s="244" t="s">
        <v>238</v>
      </c>
      <c r="U92" s="222">
        <v>0</v>
      </c>
      <c r="V92" s="222">
        <f>ROUND(E92*U92,2)</f>
        <v>0</v>
      </c>
      <c r="W92" s="222"/>
      <c r="X92" s="222" t="s">
        <v>248</v>
      </c>
      <c r="Y92" s="212"/>
      <c r="Z92" s="212"/>
      <c r="AA92" s="212"/>
      <c r="AB92" s="212"/>
      <c r="AC92" s="212"/>
      <c r="AD92" s="212"/>
      <c r="AE92" s="212"/>
      <c r="AF92" s="212"/>
      <c r="AG92" s="212" t="s">
        <v>249</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8">
        <v>83</v>
      </c>
      <c r="B93" s="239" t="s">
        <v>1191</v>
      </c>
      <c r="C93" s="247" t="s">
        <v>1192</v>
      </c>
      <c r="D93" s="240" t="s">
        <v>0</v>
      </c>
      <c r="E93" s="241">
        <v>3.6</v>
      </c>
      <c r="F93" s="242"/>
      <c r="G93" s="243">
        <f>ROUND(E93*F93,2)</f>
        <v>0</v>
      </c>
      <c r="H93" s="242"/>
      <c r="I93" s="243">
        <f>ROUND(E93*H93,2)</f>
        <v>0</v>
      </c>
      <c r="J93" s="242"/>
      <c r="K93" s="243">
        <f>ROUND(E93*J93,2)</f>
        <v>0</v>
      </c>
      <c r="L93" s="243">
        <v>21</v>
      </c>
      <c r="M93" s="243">
        <f>G93*(1+L93/100)</f>
        <v>0</v>
      </c>
      <c r="N93" s="243">
        <v>0</v>
      </c>
      <c r="O93" s="243">
        <f>ROUND(E93*N93,2)</f>
        <v>0</v>
      </c>
      <c r="P93" s="243">
        <v>0</v>
      </c>
      <c r="Q93" s="243">
        <f>ROUND(E93*P93,2)</f>
        <v>0</v>
      </c>
      <c r="R93" s="243"/>
      <c r="S93" s="243" t="s">
        <v>237</v>
      </c>
      <c r="T93" s="244" t="s">
        <v>238</v>
      </c>
      <c r="U93" s="222">
        <v>0</v>
      </c>
      <c r="V93" s="222">
        <f>ROUND(E93*U93,2)</f>
        <v>0</v>
      </c>
      <c r="W93" s="222"/>
      <c r="X93" s="222" t="s">
        <v>248</v>
      </c>
      <c r="Y93" s="212"/>
      <c r="Z93" s="212"/>
      <c r="AA93" s="212"/>
      <c r="AB93" s="212"/>
      <c r="AC93" s="212"/>
      <c r="AD93" s="212"/>
      <c r="AE93" s="212"/>
      <c r="AF93" s="212"/>
      <c r="AG93" s="212" t="s">
        <v>249</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38">
        <v>84</v>
      </c>
      <c r="B94" s="239" t="s">
        <v>2214</v>
      </c>
      <c r="C94" s="247" t="s">
        <v>2215</v>
      </c>
      <c r="D94" s="240" t="s">
        <v>2216</v>
      </c>
      <c r="E94" s="241">
        <v>20</v>
      </c>
      <c r="F94" s="242"/>
      <c r="G94" s="243">
        <f>ROUND(E94*F94,2)</f>
        <v>0</v>
      </c>
      <c r="H94" s="242"/>
      <c r="I94" s="243">
        <f>ROUND(E94*H94,2)</f>
        <v>0</v>
      </c>
      <c r="J94" s="242"/>
      <c r="K94" s="243">
        <f>ROUND(E94*J94,2)</f>
        <v>0</v>
      </c>
      <c r="L94" s="243">
        <v>21</v>
      </c>
      <c r="M94" s="243">
        <f>G94*(1+L94/100)</f>
        <v>0</v>
      </c>
      <c r="N94" s="243">
        <v>0</v>
      </c>
      <c r="O94" s="243">
        <f>ROUND(E94*N94,2)</f>
        <v>0</v>
      </c>
      <c r="P94" s="243">
        <v>0</v>
      </c>
      <c r="Q94" s="243">
        <f>ROUND(E94*P94,2)</f>
        <v>0</v>
      </c>
      <c r="R94" s="243"/>
      <c r="S94" s="243" t="s">
        <v>237</v>
      </c>
      <c r="T94" s="244" t="s">
        <v>238</v>
      </c>
      <c r="U94" s="222">
        <v>0</v>
      </c>
      <c r="V94" s="222">
        <f>ROUND(E94*U94,2)</f>
        <v>0</v>
      </c>
      <c r="W94" s="222"/>
      <c r="X94" s="222" t="s">
        <v>248</v>
      </c>
      <c r="Y94" s="212"/>
      <c r="Z94" s="212"/>
      <c r="AA94" s="212"/>
      <c r="AB94" s="212"/>
      <c r="AC94" s="212"/>
      <c r="AD94" s="212"/>
      <c r="AE94" s="212"/>
      <c r="AF94" s="212"/>
      <c r="AG94" s="212" t="s">
        <v>249</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x14ac:dyDescent="0.2">
      <c r="A95" s="225" t="s">
        <v>232</v>
      </c>
      <c r="B95" s="226" t="s">
        <v>98</v>
      </c>
      <c r="C95" s="246" t="s">
        <v>99</v>
      </c>
      <c r="D95" s="227"/>
      <c r="E95" s="228"/>
      <c r="F95" s="229"/>
      <c r="G95" s="229">
        <f>SUMIF(AG96:AG102,"&lt;&gt;NOR",G96:G102)</f>
        <v>0</v>
      </c>
      <c r="H95" s="229"/>
      <c r="I95" s="229">
        <f>SUM(I96:I102)</f>
        <v>0</v>
      </c>
      <c r="J95" s="229"/>
      <c r="K95" s="229">
        <f>SUM(K96:K102)</f>
        <v>0</v>
      </c>
      <c r="L95" s="229"/>
      <c r="M95" s="229">
        <f>SUM(M96:M102)</f>
        <v>0</v>
      </c>
      <c r="N95" s="229"/>
      <c r="O95" s="229">
        <f>SUM(O96:O102)</f>
        <v>0</v>
      </c>
      <c r="P95" s="229"/>
      <c r="Q95" s="229">
        <f>SUM(Q96:Q102)</f>
        <v>0</v>
      </c>
      <c r="R95" s="229"/>
      <c r="S95" s="229"/>
      <c r="T95" s="230"/>
      <c r="U95" s="224"/>
      <c r="V95" s="224">
        <f>SUM(V96:V102)</f>
        <v>0</v>
      </c>
      <c r="W95" s="224"/>
      <c r="X95" s="224"/>
      <c r="AG95" t="s">
        <v>233</v>
      </c>
    </row>
    <row r="96" spans="1:60" outlineLevel="1" x14ac:dyDescent="0.2">
      <c r="A96" s="238">
        <v>85</v>
      </c>
      <c r="B96" s="239" t="s">
        <v>2217</v>
      </c>
      <c r="C96" s="247" t="s">
        <v>2218</v>
      </c>
      <c r="D96" s="240" t="s">
        <v>1136</v>
      </c>
      <c r="E96" s="241">
        <v>8</v>
      </c>
      <c r="F96" s="242"/>
      <c r="G96" s="243">
        <f>ROUND(E96*F96,2)</f>
        <v>0</v>
      </c>
      <c r="H96" s="242"/>
      <c r="I96" s="243">
        <f>ROUND(E96*H96,2)</f>
        <v>0</v>
      </c>
      <c r="J96" s="242"/>
      <c r="K96" s="243">
        <f>ROUND(E96*J96,2)</f>
        <v>0</v>
      </c>
      <c r="L96" s="243">
        <v>21</v>
      </c>
      <c r="M96" s="243">
        <f>G96*(1+L96/100)</f>
        <v>0</v>
      </c>
      <c r="N96" s="243">
        <v>0</v>
      </c>
      <c r="O96" s="243">
        <f>ROUND(E96*N96,2)</f>
        <v>0</v>
      </c>
      <c r="P96" s="243">
        <v>0</v>
      </c>
      <c r="Q96" s="243">
        <f>ROUND(E96*P96,2)</f>
        <v>0</v>
      </c>
      <c r="R96" s="243"/>
      <c r="S96" s="243" t="s">
        <v>237</v>
      </c>
      <c r="T96" s="244" t="s">
        <v>238</v>
      </c>
      <c r="U96" s="222">
        <v>0</v>
      </c>
      <c r="V96" s="222">
        <f>ROUND(E96*U96,2)</f>
        <v>0</v>
      </c>
      <c r="W96" s="222"/>
      <c r="X96" s="222" t="s">
        <v>248</v>
      </c>
      <c r="Y96" s="212"/>
      <c r="Z96" s="212"/>
      <c r="AA96" s="212"/>
      <c r="AB96" s="212"/>
      <c r="AC96" s="212"/>
      <c r="AD96" s="212"/>
      <c r="AE96" s="212"/>
      <c r="AF96" s="212"/>
      <c r="AG96" s="212" t="s">
        <v>313</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38">
        <v>86</v>
      </c>
      <c r="B97" s="239" t="s">
        <v>2219</v>
      </c>
      <c r="C97" s="247" t="s">
        <v>1231</v>
      </c>
      <c r="D97" s="240" t="s">
        <v>457</v>
      </c>
      <c r="E97" s="241">
        <v>60</v>
      </c>
      <c r="F97" s="242"/>
      <c r="G97" s="243">
        <f>ROUND(E97*F97,2)</f>
        <v>0</v>
      </c>
      <c r="H97" s="242"/>
      <c r="I97" s="243">
        <f>ROUND(E97*H97,2)</f>
        <v>0</v>
      </c>
      <c r="J97" s="242"/>
      <c r="K97" s="243">
        <f>ROUND(E97*J97,2)</f>
        <v>0</v>
      </c>
      <c r="L97" s="243">
        <v>21</v>
      </c>
      <c r="M97" s="243">
        <f>G97*(1+L97/100)</f>
        <v>0</v>
      </c>
      <c r="N97" s="243">
        <v>0</v>
      </c>
      <c r="O97" s="243">
        <f>ROUND(E97*N97,2)</f>
        <v>0</v>
      </c>
      <c r="P97" s="243">
        <v>0</v>
      </c>
      <c r="Q97" s="243">
        <f>ROUND(E97*P97,2)</f>
        <v>0</v>
      </c>
      <c r="R97" s="243"/>
      <c r="S97" s="243" t="s">
        <v>237</v>
      </c>
      <c r="T97" s="244" t="s">
        <v>238</v>
      </c>
      <c r="U97" s="222">
        <v>0</v>
      </c>
      <c r="V97" s="222">
        <f>ROUND(E97*U97,2)</f>
        <v>0</v>
      </c>
      <c r="W97" s="222"/>
      <c r="X97" s="222" t="s">
        <v>248</v>
      </c>
      <c r="Y97" s="212"/>
      <c r="Z97" s="212"/>
      <c r="AA97" s="212"/>
      <c r="AB97" s="212"/>
      <c r="AC97" s="212"/>
      <c r="AD97" s="212"/>
      <c r="AE97" s="212"/>
      <c r="AF97" s="212"/>
      <c r="AG97" s="212" t="s">
        <v>313</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38">
        <v>87</v>
      </c>
      <c r="B98" s="239" t="s">
        <v>2220</v>
      </c>
      <c r="C98" s="247" t="s">
        <v>1233</v>
      </c>
      <c r="D98" s="240" t="s">
        <v>457</v>
      </c>
      <c r="E98" s="241">
        <v>18</v>
      </c>
      <c r="F98" s="242"/>
      <c r="G98" s="243">
        <f>ROUND(E98*F98,2)</f>
        <v>0</v>
      </c>
      <c r="H98" s="242"/>
      <c r="I98" s="243">
        <f>ROUND(E98*H98,2)</f>
        <v>0</v>
      </c>
      <c r="J98" s="242"/>
      <c r="K98" s="243">
        <f>ROUND(E98*J98,2)</f>
        <v>0</v>
      </c>
      <c r="L98" s="243">
        <v>21</v>
      </c>
      <c r="M98" s="243">
        <f>G98*(1+L98/100)</f>
        <v>0</v>
      </c>
      <c r="N98" s="243">
        <v>0</v>
      </c>
      <c r="O98" s="243">
        <f>ROUND(E98*N98,2)</f>
        <v>0</v>
      </c>
      <c r="P98" s="243">
        <v>0</v>
      </c>
      <c r="Q98" s="243">
        <f>ROUND(E98*P98,2)</f>
        <v>0</v>
      </c>
      <c r="R98" s="243"/>
      <c r="S98" s="243" t="s">
        <v>237</v>
      </c>
      <c r="T98" s="244" t="s">
        <v>238</v>
      </c>
      <c r="U98" s="222">
        <v>0</v>
      </c>
      <c r="V98" s="222">
        <f>ROUND(E98*U98,2)</f>
        <v>0</v>
      </c>
      <c r="W98" s="222"/>
      <c r="X98" s="222" t="s">
        <v>248</v>
      </c>
      <c r="Y98" s="212"/>
      <c r="Z98" s="212"/>
      <c r="AA98" s="212"/>
      <c r="AB98" s="212"/>
      <c r="AC98" s="212"/>
      <c r="AD98" s="212"/>
      <c r="AE98" s="212"/>
      <c r="AF98" s="212"/>
      <c r="AG98" s="212" t="s">
        <v>313</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38">
        <v>88</v>
      </c>
      <c r="B99" s="239" t="s">
        <v>2221</v>
      </c>
      <c r="C99" s="247" t="s">
        <v>2222</v>
      </c>
      <c r="D99" s="240" t="s">
        <v>1136</v>
      </c>
      <c r="E99" s="241">
        <v>4</v>
      </c>
      <c r="F99" s="242"/>
      <c r="G99" s="243">
        <f>ROUND(E99*F99,2)</f>
        <v>0</v>
      </c>
      <c r="H99" s="242"/>
      <c r="I99" s="243">
        <f>ROUND(E99*H99,2)</f>
        <v>0</v>
      </c>
      <c r="J99" s="242"/>
      <c r="K99" s="243">
        <f>ROUND(E99*J99,2)</f>
        <v>0</v>
      </c>
      <c r="L99" s="243">
        <v>21</v>
      </c>
      <c r="M99" s="243">
        <f>G99*(1+L99/100)</f>
        <v>0</v>
      </c>
      <c r="N99" s="243">
        <v>0</v>
      </c>
      <c r="O99" s="243">
        <f>ROUND(E99*N99,2)</f>
        <v>0</v>
      </c>
      <c r="P99" s="243">
        <v>0</v>
      </c>
      <c r="Q99" s="243">
        <f>ROUND(E99*P99,2)</f>
        <v>0</v>
      </c>
      <c r="R99" s="243"/>
      <c r="S99" s="243" t="s">
        <v>237</v>
      </c>
      <c r="T99" s="244" t="s">
        <v>238</v>
      </c>
      <c r="U99" s="222">
        <v>0</v>
      </c>
      <c r="V99" s="222">
        <f>ROUND(E99*U99,2)</f>
        <v>0</v>
      </c>
      <c r="W99" s="222"/>
      <c r="X99" s="222" t="s">
        <v>248</v>
      </c>
      <c r="Y99" s="212"/>
      <c r="Z99" s="212"/>
      <c r="AA99" s="212"/>
      <c r="AB99" s="212"/>
      <c r="AC99" s="212"/>
      <c r="AD99" s="212"/>
      <c r="AE99" s="212"/>
      <c r="AF99" s="212"/>
      <c r="AG99" s="212" t="s">
        <v>313</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38">
        <v>89</v>
      </c>
      <c r="B100" s="239" t="s">
        <v>2223</v>
      </c>
      <c r="C100" s="247" t="s">
        <v>2224</v>
      </c>
      <c r="D100" s="240" t="s">
        <v>1136</v>
      </c>
      <c r="E100" s="241">
        <v>8</v>
      </c>
      <c r="F100" s="242"/>
      <c r="G100" s="243">
        <f>ROUND(E100*F100,2)</f>
        <v>0</v>
      </c>
      <c r="H100" s="242"/>
      <c r="I100" s="243">
        <f>ROUND(E100*H100,2)</f>
        <v>0</v>
      </c>
      <c r="J100" s="242"/>
      <c r="K100" s="243">
        <f>ROUND(E100*J100,2)</f>
        <v>0</v>
      </c>
      <c r="L100" s="243">
        <v>21</v>
      </c>
      <c r="M100" s="243">
        <f>G100*(1+L100/100)</f>
        <v>0</v>
      </c>
      <c r="N100" s="243">
        <v>0</v>
      </c>
      <c r="O100" s="243">
        <f>ROUND(E100*N100,2)</f>
        <v>0</v>
      </c>
      <c r="P100" s="243">
        <v>0</v>
      </c>
      <c r="Q100" s="243">
        <f>ROUND(E100*P100,2)</f>
        <v>0</v>
      </c>
      <c r="R100" s="243"/>
      <c r="S100" s="243" t="s">
        <v>237</v>
      </c>
      <c r="T100" s="244" t="s">
        <v>238</v>
      </c>
      <c r="U100" s="222">
        <v>0</v>
      </c>
      <c r="V100" s="222">
        <f>ROUND(E100*U100,2)</f>
        <v>0</v>
      </c>
      <c r="W100" s="222"/>
      <c r="X100" s="222" t="s">
        <v>248</v>
      </c>
      <c r="Y100" s="212"/>
      <c r="Z100" s="212"/>
      <c r="AA100" s="212"/>
      <c r="AB100" s="212"/>
      <c r="AC100" s="212"/>
      <c r="AD100" s="212"/>
      <c r="AE100" s="212"/>
      <c r="AF100" s="212"/>
      <c r="AG100" s="212" t="s">
        <v>313</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38">
        <v>90</v>
      </c>
      <c r="B101" s="239" t="s">
        <v>2225</v>
      </c>
      <c r="C101" s="247" t="s">
        <v>2226</v>
      </c>
      <c r="D101" s="240" t="s">
        <v>1136</v>
      </c>
      <c r="E101" s="241">
        <v>12</v>
      </c>
      <c r="F101" s="242"/>
      <c r="G101" s="243">
        <f>ROUND(E101*F101,2)</f>
        <v>0</v>
      </c>
      <c r="H101" s="242"/>
      <c r="I101" s="243">
        <f>ROUND(E101*H101,2)</f>
        <v>0</v>
      </c>
      <c r="J101" s="242"/>
      <c r="K101" s="243">
        <f>ROUND(E101*J101,2)</f>
        <v>0</v>
      </c>
      <c r="L101" s="243">
        <v>21</v>
      </c>
      <c r="M101" s="243">
        <f>G101*(1+L101/100)</f>
        <v>0</v>
      </c>
      <c r="N101" s="243">
        <v>0</v>
      </c>
      <c r="O101" s="243">
        <f>ROUND(E101*N101,2)</f>
        <v>0</v>
      </c>
      <c r="P101" s="243">
        <v>0</v>
      </c>
      <c r="Q101" s="243">
        <f>ROUND(E101*P101,2)</f>
        <v>0</v>
      </c>
      <c r="R101" s="243"/>
      <c r="S101" s="243" t="s">
        <v>237</v>
      </c>
      <c r="T101" s="244" t="s">
        <v>238</v>
      </c>
      <c r="U101" s="222">
        <v>0</v>
      </c>
      <c r="V101" s="222">
        <f>ROUND(E101*U101,2)</f>
        <v>0</v>
      </c>
      <c r="W101" s="222"/>
      <c r="X101" s="222" t="s">
        <v>248</v>
      </c>
      <c r="Y101" s="212"/>
      <c r="Z101" s="212"/>
      <c r="AA101" s="212"/>
      <c r="AB101" s="212"/>
      <c r="AC101" s="212"/>
      <c r="AD101" s="212"/>
      <c r="AE101" s="212"/>
      <c r="AF101" s="212"/>
      <c r="AG101" s="212" t="s">
        <v>313</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38">
        <v>91</v>
      </c>
      <c r="B102" s="239" t="s">
        <v>2227</v>
      </c>
      <c r="C102" s="247" t="s">
        <v>1235</v>
      </c>
      <c r="D102" s="240" t="s">
        <v>1136</v>
      </c>
      <c r="E102" s="241">
        <v>168</v>
      </c>
      <c r="F102" s="242"/>
      <c r="G102" s="243">
        <f>ROUND(E102*F102,2)</f>
        <v>0</v>
      </c>
      <c r="H102" s="242"/>
      <c r="I102" s="243">
        <f>ROUND(E102*H102,2)</f>
        <v>0</v>
      </c>
      <c r="J102" s="242"/>
      <c r="K102" s="243">
        <f>ROUND(E102*J102,2)</f>
        <v>0</v>
      </c>
      <c r="L102" s="243">
        <v>21</v>
      </c>
      <c r="M102" s="243">
        <f>G102*(1+L102/100)</f>
        <v>0</v>
      </c>
      <c r="N102" s="243">
        <v>0</v>
      </c>
      <c r="O102" s="243">
        <f>ROUND(E102*N102,2)</f>
        <v>0</v>
      </c>
      <c r="P102" s="243">
        <v>0</v>
      </c>
      <c r="Q102" s="243">
        <f>ROUND(E102*P102,2)</f>
        <v>0</v>
      </c>
      <c r="R102" s="243"/>
      <c r="S102" s="243" t="s">
        <v>237</v>
      </c>
      <c r="T102" s="244" t="s">
        <v>238</v>
      </c>
      <c r="U102" s="222">
        <v>0</v>
      </c>
      <c r="V102" s="222">
        <f>ROUND(E102*U102,2)</f>
        <v>0</v>
      </c>
      <c r="W102" s="222"/>
      <c r="X102" s="222" t="s">
        <v>248</v>
      </c>
      <c r="Y102" s="212"/>
      <c r="Z102" s="212"/>
      <c r="AA102" s="212"/>
      <c r="AB102" s="212"/>
      <c r="AC102" s="212"/>
      <c r="AD102" s="212"/>
      <c r="AE102" s="212"/>
      <c r="AF102" s="212"/>
      <c r="AG102" s="212" t="s">
        <v>313</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x14ac:dyDescent="0.2">
      <c r="A103" s="225" t="s">
        <v>232</v>
      </c>
      <c r="B103" s="226" t="s">
        <v>102</v>
      </c>
      <c r="C103" s="246" t="s">
        <v>103</v>
      </c>
      <c r="D103" s="227"/>
      <c r="E103" s="228"/>
      <c r="F103" s="229"/>
      <c r="G103" s="229">
        <f>SUMIF(AG104:AG107,"&lt;&gt;NOR",G104:G107)</f>
        <v>0</v>
      </c>
      <c r="H103" s="229"/>
      <c r="I103" s="229">
        <f>SUM(I104:I107)</f>
        <v>0</v>
      </c>
      <c r="J103" s="229"/>
      <c r="K103" s="229">
        <f>SUM(K104:K107)</f>
        <v>0</v>
      </c>
      <c r="L103" s="229"/>
      <c r="M103" s="229">
        <f>SUM(M104:M107)</f>
        <v>0</v>
      </c>
      <c r="N103" s="229"/>
      <c r="O103" s="229">
        <f>SUM(O104:O107)</f>
        <v>0</v>
      </c>
      <c r="P103" s="229"/>
      <c r="Q103" s="229">
        <f>SUM(Q104:Q107)</f>
        <v>0</v>
      </c>
      <c r="R103" s="229"/>
      <c r="S103" s="229"/>
      <c r="T103" s="230"/>
      <c r="U103" s="224"/>
      <c r="V103" s="224">
        <f>SUM(V104:V107)</f>
        <v>0</v>
      </c>
      <c r="W103" s="224"/>
      <c r="X103" s="224"/>
      <c r="AG103" t="s">
        <v>233</v>
      </c>
    </row>
    <row r="104" spans="1:60" outlineLevel="1" x14ac:dyDescent="0.2">
      <c r="A104" s="238">
        <v>92</v>
      </c>
      <c r="B104" s="239" t="s">
        <v>2228</v>
      </c>
      <c r="C104" s="247" t="s">
        <v>2229</v>
      </c>
      <c r="D104" s="240" t="s">
        <v>1136</v>
      </c>
      <c r="E104" s="241">
        <v>1</v>
      </c>
      <c r="F104" s="242"/>
      <c r="G104" s="243">
        <f>ROUND(E104*F104,2)</f>
        <v>0</v>
      </c>
      <c r="H104" s="242"/>
      <c r="I104" s="243">
        <f>ROUND(E104*H104,2)</f>
        <v>0</v>
      </c>
      <c r="J104" s="242"/>
      <c r="K104" s="243">
        <f>ROUND(E104*J104,2)</f>
        <v>0</v>
      </c>
      <c r="L104" s="243">
        <v>21</v>
      </c>
      <c r="M104" s="243">
        <f>G104*(1+L104/100)</f>
        <v>0</v>
      </c>
      <c r="N104" s="243">
        <v>0</v>
      </c>
      <c r="O104" s="243">
        <f>ROUND(E104*N104,2)</f>
        <v>0</v>
      </c>
      <c r="P104" s="243">
        <v>0</v>
      </c>
      <c r="Q104" s="243">
        <f>ROUND(E104*P104,2)</f>
        <v>0</v>
      </c>
      <c r="R104" s="243"/>
      <c r="S104" s="243" t="s">
        <v>237</v>
      </c>
      <c r="T104" s="244" t="s">
        <v>238</v>
      </c>
      <c r="U104" s="222">
        <v>0</v>
      </c>
      <c r="V104" s="222">
        <f>ROUND(E104*U104,2)</f>
        <v>0</v>
      </c>
      <c r="W104" s="222"/>
      <c r="X104" s="222" t="s">
        <v>248</v>
      </c>
      <c r="Y104" s="212"/>
      <c r="Z104" s="212"/>
      <c r="AA104" s="212"/>
      <c r="AB104" s="212"/>
      <c r="AC104" s="212"/>
      <c r="AD104" s="212"/>
      <c r="AE104" s="212"/>
      <c r="AF104" s="212"/>
      <c r="AG104" s="212" t="s">
        <v>313</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38">
        <v>93</v>
      </c>
      <c r="B105" s="239" t="s">
        <v>2230</v>
      </c>
      <c r="C105" s="247" t="s">
        <v>2231</v>
      </c>
      <c r="D105" s="240" t="s">
        <v>1136</v>
      </c>
      <c r="E105" s="241">
        <v>1</v>
      </c>
      <c r="F105" s="242"/>
      <c r="G105" s="243">
        <f>ROUND(E105*F105,2)</f>
        <v>0</v>
      </c>
      <c r="H105" s="242"/>
      <c r="I105" s="243">
        <f>ROUND(E105*H105,2)</f>
        <v>0</v>
      </c>
      <c r="J105" s="242"/>
      <c r="K105" s="243">
        <f>ROUND(E105*J105,2)</f>
        <v>0</v>
      </c>
      <c r="L105" s="243">
        <v>21</v>
      </c>
      <c r="M105" s="243">
        <f>G105*(1+L105/100)</f>
        <v>0</v>
      </c>
      <c r="N105" s="243">
        <v>0</v>
      </c>
      <c r="O105" s="243">
        <f>ROUND(E105*N105,2)</f>
        <v>0</v>
      </c>
      <c r="P105" s="243">
        <v>0</v>
      </c>
      <c r="Q105" s="243">
        <f>ROUND(E105*P105,2)</f>
        <v>0</v>
      </c>
      <c r="R105" s="243"/>
      <c r="S105" s="243" t="s">
        <v>237</v>
      </c>
      <c r="T105" s="244" t="s">
        <v>238</v>
      </c>
      <c r="U105" s="222">
        <v>0</v>
      </c>
      <c r="V105" s="222">
        <f>ROUND(E105*U105,2)</f>
        <v>0</v>
      </c>
      <c r="W105" s="222"/>
      <c r="X105" s="222" t="s">
        <v>248</v>
      </c>
      <c r="Y105" s="212"/>
      <c r="Z105" s="212"/>
      <c r="AA105" s="212"/>
      <c r="AB105" s="212"/>
      <c r="AC105" s="212"/>
      <c r="AD105" s="212"/>
      <c r="AE105" s="212"/>
      <c r="AF105" s="212"/>
      <c r="AG105" s="212" t="s">
        <v>313</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38">
        <v>94</v>
      </c>
      <c r="B106" s="239" t="s">
        <v>2232</v>
      </c>
      <c r="C106" s="247" t="s">
        <v>2233</v>
      </c>
      <c r="D106" s="240" t="s">
        <v>1136</v>
      </c>
      <c r="E106" s="241">
        <v>3</v>
      </c>
      <c r="F106" s="242"/>
      <c r="G106" s="243">
        <f>ROUND(E106*F106,2)</f>
        <v>0</v>
      </c>
      <c r="H106" s="242"/>
      <c r="I106" s="243">
        <f>ROUND(E106*H106,2)</f>
        <v>0</v>
      </c>
      <c r="J106" s="242"/>
      <c r="K106" s="243">
        <f>ROUND(E106*J106,2)</f>
        <v>0</v>
      </c>
      <c r="L106" s="243">
        <v>21</v>
      </c>
      <c r="M106" s="243">
        <f>G106*(1+L106/100)</f>
        <v>0</v>
      </c>
      <c r="N106" s="243">
        <v>0</v>
      </c>
      <c r="O106" s="243">
        <f>ROUND(E106*N106,2)</f>
        <v>0</v>
      </c>
      <c r="P106" s="243">
        <v>0</v>
      </c>
      <c r="Q106" s="243">
        <f>ROUND(E106*P106,2)</f>
        <v>0</v>
      </c>
      <c r="R106" s="243"/>
      <c r="S106" s="243" t="s">
        <v>237</v>
      </c>
      <c r="T106" s="244" t="s">
        <v>238</v>
      </c>
      <c r="U106" s="222">
        <v>0</v>
      </c>
      <c r="V106" s="222">
        <f>ROUND(E106*U106,2)</f>
        <v>0</v>
      </c>
      <c r="W106" s="222"/>
      <c r="X106" s="222" t="s">
        <v>248</v>
      </c>
      <c r="Y106" s="212"/>
      <c r="Z106" s="212"/>
      <c r="AA106" s="212"/>
      <c r="AB106" s="212"/>
      <c r="AC106" s="212"/>
      <c r="AD106" s="212"/>
      <c r="AE106" s="212"/>
      <c r="AF106" s="212"/>
      <c r="AG106" s="212" t="s">
        <v>313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38">
        <v>95</v>
      </c>
      <c r="B107" s="239" t="s">
        <v>2234</v>
      </c>
      <c r="C107" s="247" t="s">
        <v>2235</v>
      </c>
      <c r="D107" s="240" t="s">
        <v>1136</v>
      </c>
      <c r="E107" s="241">
        <v>1</v>
      </c>
      <c r="F107" s="242"/>
      <c r="G107" s="243">
        <f>ROUND(E107*F107,2)</f>
        <v>0</v>
      </c>
      <c r="H107" s="242"/>
      <c r="I107" s="243">
        <f>ROUND(E107*H107,2)</f>
        <v>0</v>
      </c>
      <c r="J107" s="242"/>
      <c r="K107" s="243">
        <f>ROUND(E107*J107,2)</f>
        <v>0</v>
      </c>
      <c r="L107" s="243">
        <v>21</v>
      </c>
      <c r="M107" s="243">
        <f>G107*(1+L107/100)</f>
        <v>0</v>
      </c>
      <c r="N107" s="243">
        <v>0</v>
      </c>
      <c r="O107" s="243">
        <f>ROUND(E107*N107,2)</f>
        <v>0</v>
      </c>
      <c r="P107" s="243">
        <v>0</v>
      </c>
      <c r="Q107" s="243">
        <f>ROUND(E107*P107,2)</f>
        <v>0</v>
      </c>
      <c r="R107" s="243"/>
      <c r="S107" s="243" t="s">
        <v>237</v>
      </c>
      <c r="T107" s="244" t="s">
        <v>238</v>
      </c>
      <c r="U107" s="222">
        <v>0</v>
      </c>
      <c r="V107" s="222">
        <f>ROUND(E107*U107,2)</f>
        <v>0</v>
      </c>
      <c r="W107" s="222"/>
      <c r="X107" s="222" t="s">
        <v>248</v>
      </c>
      <c r="Y107" s="212"/>
      <c r="Z107" s="212"/>
      <c r="AA107" s="212"/>
      <c r="AB107" s="212"/>
      <c r="AC107" s="212"/>
      <c r="AD107" s="212"/>
      <c r="AE107" s="212"/>
      <c r="AF107" s="212"/>
      <c r="AG107" s="212" t="s">
        <v>313</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x14ac:dyDescent="0.2">
      <c r="A108" s="225" t="s">
        <v>232</v>
      </c>
      <c r="B108" s="226" t="s">
        <v>104</v>
      </c>
      <c r="C108" s="246" t="s">
        <v>105</v>
      </c>
      <c r="D108" s="227"/>
      <c r="E108" s="228"/>
      <c r="F108" s="229"/>
      <c r="G108" s="229">
        <f>SUMIF(AG109:AG118,"&lt;&gt;NOR",G109:G118)</f>
        <v>0</v>
      </c>
      <c r="H108" s="229"/>
      <c r="I108" s="229">
        <f>SUM(I109:I118)</f>
        <v>0</v>
      </c>
      <c r="J108" s="229"/>
      <c r="K108" s="229">
        <f>SUM(K109:K118)</f>
        <v>0</v>
      </c>
      <c r="L108" s="229"/>
      <c r="M108" s="229">
        <f>SUM(M109:M118)</f>
        <v>0</v>
      </c>
      <c r="N108" s="229"/>
      <c r="O108" s="229">
        <f>SUM(O109:O118)</f>
        <v>0</v>
      </c>
      <c r="P108" s="229"/>
      <c r="Q108" s="229">
        <f>SUM(Q109:Q118)</f>
        <v>0</v>
      </c>
      <c r="R108" s="229"/>
      <c r="S108" s="229"/>
      <c r="T108" s="230"/>
      <c r="U108" s="224"/>
      <c r="V108" s="224">
        <f>SUM(V109:V118)</f>
        <v>0</v>
      </c>
      <c r="W108" s="224"/>
      <c r="X108" s="224"/>
      <c r="AG108" t="s">
        <v>233</v>
      </c>
    </row>
    <row r="109" spans="1:60" outlineLevel="1" x14ac:dyDescent="0.2">
      <c r="A109" s="238">
        <v>96</v>
      </c>
      <c r="B109" s="239" t="s">
        <v>2236</v>
      </c>
      <c r="C109" s="247" t="s">
        <v>2237</v>
      </c>
      <c r="D109" s="240" t="s">
        <v>1136</v>
      </c>
      <c r="E109" s="241">
        <v>1</v>
      </c>
      <c r="F109" s="242"/>
      <c r="G109" s="243">
        <f>ROUND(E109*F109,2)</f>
        <v>0</v>
      </c>
      <c r="H109" s="242"/>
      <c r="I109" s="243">
        <f>ROUND(E109*H109,2)</f>
        <v>0</v>
      </c>
      <c r="J109" s="242"/>
      <c r="K109" s="243">
        <f>ROUND(E109*J109,2)</f>
        <v>0</v>
      </c>
      <c r="L109" s="243">
        <v>21</v>
      </c>
      <c r="M109" s="243">
        <f>G109*(1+L109/100)</f>
        <v>0</v>
      </c>
      <c r="N109" s="243">
        <v>0</v>
      </c>
      <c r="O109" s="243">
        <f>ROUND(E109*N109,2)</f>
        <v>0</v>
      </c>
      <c r="P109" s="243">
        <v>0</v>
      </c>
      <c r="Q109" s="243">
        <f>ROUND(E109*P109,2)</f>
        <v>0</v>
      </c>
      <c r="R109" s="243"/>
      <c r="S109" s="243" t="s">
        <v>237</v>
      </c>
      <c r="T109" s="244" t="s">
        <v>238</v>
      </c>
      <c r="U109" s="222">
        <v>0</v>
      </c>
      <c r="V109" s="222">
        <f>ROUND(E109*U109,2)</f>
        <v>0</v>
      </c>
      <c r="W109" s="222"/>
      <c r="X109" s="222" t="s">
        <v>248</v>
      </c>
      <c r="Y109" s="212"/>
      <c r="Z109" s="212"/>
      <c r="AA109" s="212"/>
      <c r="AB109" s="212"/>
      <c r="AC109" s="212"/>
      <c r="AD109" s="212"/>
      <c r="AE109" s="212"/>
      <c r="AF109" s="212"/>
      <c r="AG109" s="212" t="s">
        <v>313</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38">
        <v>97</v>
      </c>
      <c r="B110" s="239" t="s">
        <v>2238</v>
      </c>
      <c r="C110" s="247" t="s">
        <v>2239</v>
      </c>
      <c r="D110" s="240" t="s">
        <v>1136</v>
      </c>
      <c r="E110" s="241">
        <v>2</v>
      </c>
      <c r="F110" s="242"/>
      <c r="G110" s="243">
        <f>ROUND(E110*F110,2)</f>
        <v>0</v>
      </c>
      <c r="H110" s="242"/>
      <c r="I110" s="243">
        <f>ROUND(E110*H110,2)</f>
        <v>0</v>
      </c>
      <c r="J110" s="242"/>
      <c r="K110" s="243">
        <f>ROUND(E110*J110,2)</f>
        <v>0</v>
      </c>
      <c r="L110" s="243">
        <v>21</v>
      </c>
      <c r="M110" s="243">
        <f>G110*(1+L110/100)</f>
        <v>0</v>
      </c>
      <c r="N110" s="243">
        <v>0</v>
      </c>
      <c r="O110" s="243">
        <f>ROUND(E110*N110,2)</f>
        <v>0</v>
      </c>
      <c r="P110" s="243">
        <v>0</v>
      </c>
      <c r="Q110" s="243">
        <f>ROUND(E110*P110,2)</f>
        <v>0</v>
      </c>
      <c r="R110" s="243"/>
      <c r="S110" s="243" t="s">
        <v>237</v>
      </c>
      <c r="T110" s="244" t="s">
        <v>238</v>
      </c>
      <c r="U110" s="222">
        <v>0</v>
      </c>
      <c r="V110" s="222">
        <f>ROUND(E110*U110,2)</f>
        <v>0</v>
      </c>
      <c r="W110" s="222"/>
      <c r="X110" s="222" t="s">
        <v>248</v>
      </c>
      <c r="Y110" s="212"/>
      <c r="Z110" s="212"/>
      <c r="AA110" s="212"/>
      <c r="AB110" s="212"/>
      <c r="AC110" s="212"/>
      <c r="AD110" s="212"/>
      <c r="AE110" s="212"/>
      <c r="AF110" s="212"/>
      <c r="AG110" s="212" t="s">
        <v>313</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38">
        <v>98</v>
      </c>
      <c r="B111" s="239" t="s">
        <v>2240</v>
      </c>
      <c r="C111" s="247" t="s">
        <v>2241</v>
      </c>
      <c r="D111" s="240" t="s">
        <v>1136</v>
      </c>
      <c r="E111" s="241">
        <v>1</v>
      </c>
      <c r="F111" s="242"/>
      <c r="G111" s="243">
        <f>ROUND(E111*F111,2)</f>
        <v>0</v>
      </c>
      <c r="H111" s="242"/>
      <c r="I111" s="243">
        <f>ROUND(E111*H111,2)</f>
        <v>0</v>
      </c>
      <c r="J111" s="242"/>
      <c r="K111" s="243">
        <f>ROUND(E111*J111,2)</f>
        <v>0</v>
      </c>
      <c r="L111" s="243">
        <v>21</v>
      </c>
      <c r="M111" s="243">
        <f>G111*(1+L111/100)</f>
        <v>0</v>
      </c>
      <c r="N111" s="243">
        <v>0</v>
      </c>
      <c r="O111" s="243">
        <f>ROUND(E111*N111,2)</f>
        <v>0</v>
      </c>
      <c r="P111" s="243">
        <v>0</v>
      </c>
      <c r="Q111" s="243">
        <f>ROUND(E111*P111,2)</f>
        <v>0</v>
      </c>
      <c r="R111" s="243"/>
      <c r="S111" s="243" t="s">
        <v>237</v>
      </c>
      <c r="T111" s="244" t="s">
        <v>238</v>
      </c>
      <c r="U111" s="222">
        <v>0</v>
      </c>
      <c r="V111" s="222">
        <f>ROUND(E111*U111,2)</f>
        <v>0</v>
      </c>
      <c r="W111" s="222"/>
      <c r="X111" s="222" t="s">
        <v>248</v>
      </c>
      <c r="Y111" s="212"/>
      <c r="Z111" s="212"/>
      <c r="AA111" s="212"/>
      <c r="AB111" s="212"/>
      <c r="AC111" s="212"/>
      <c r="AD111" s="212"/>
      <c r="AE111" s="212"/>
      <c r="AF111" s="212"/>
      <c r="AG111" s="212" t="s">
        <v>313</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38">
        <v>99</v>
      </c>
      <c r="B112" s="239" t="s">
        <v>2242</v>
      </c>
      <c r="C112" s="247" t="s">
        <v>2243</v>
      </c>
      <c r="D112" s="240" t="s">
        <v>1136</v>
      </c>
      <c r="E112" s="241">
        <v>1</v>
      </c>
      <c r="F112" s="242"/>
      <c r="G112" s="243">
        <f>ROUND(E112*F112,2)</f>
        <v>0</v>
      </c>
      <c r="H112" s="242"/>
      <c r="I112" s="243">
        <f>ROUND(E112*H112,2)</f>
        <v>0</v>
      </c>
      <c r="J112" s="242"/>
      <c r="K112" s="243">
        <f>ROUND(E112*J112,2)</f>
        <v>0</v>
      </c>
      <c r="L112" s="243">
        <v>21</v>
      </c>
      <c r="M112" s="243">
        <f>G112*(1+L112/100)</f>
        <v>0</v>
      </c>
      <c r="N112" s="243">
        <v>0</v>
      </c>
      <c r="O112" s="243">
        <f>ROUND(E112*N112,2)</f>
        <v>0</v>
      </c>
      <c r="P112" s="243">
        <v>0</v>
      </c>
      <c r="Q112" s="243">
        <f>ROUND(E112*P112,2)</f>
        <v>0</v>
      </c>
      <c r="R112" s="243"/>
      <c r="S112" s="243" t="s">
        <v>237</v>
      </c>
      <c r="T112" s="244" t="s">
        <v>238</v>
      </c>
      <c r="U112" s="222">
        <v>0</v>
      </c>
      <c r="V112" s="222">
        <f>ROUND(E112*U112,2)</f>
        <v>0</v>
      </c>
      <c r="W112" s="222"/>
      <c r="X112" s="222" t="s">
        <v>248</v>
      </c>
      <c r="Y112" s="212"/>
      <c r="Z112" s="212"/>
      <c r="AA112" s="212"/>
      <c r="AB112" s="212"/>
      <c r="AC112" s="212"/>
      <c r="AD112" s="212"/>
      <c r="AE112" s="212"/>
      <c r="AF112" s="212"/>
      <c r="AG112" s="212" t="s">
        <v>313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38">
        <v>100</v>
      </c>
      <c r="B113" s="239" t="s">
        <v>2244</v>
      </c>
      <c r="C113" s="247" t="s">
        <v>2245</v>
      </c>
      <c r="D113" s="240" t="s">
        <v>1136</v>
      </c>
      <c r="E113" s="241">
        <v>3</v>
      </c>
      <c r="F113" s="242"/>
      <c r="G113" s="243">
        <f>ROUND(E113*F113,2)</f>
        <v>0</v>
      </c>
      <c r="H113" s="242"/>
      <c r="I113" s="243">
        <f>ROUND(E113*H113,2)</f>
        <v>0</v>
      </c>
      <c r="J113" s="242"/>
      <c r="K113" s="243">
        <f>ROUND(E113*J113,2)</f>
        <v>0</v>
      </c>
      <c r="L113" s="243">
        <v>21</v>
      </c>
      <c r="M113" s="243">
        <f>G113*(1+L113/100)</f>
        <v>0</v>
      </c>
      <c r="N113" s="243">
        <v>0</v>
      </c>
      <c r="O113" s="243">
        <f>ROUND(E113*N113,2)</f>
        <v>0</v>
      </c>
      <c r="P113" s="243">
        <v>0</v>
      </c>
      <c r="Q113" s="243">
        <f>ROUND(E113*P113,2)</f>
        <v>0</v>
      </c>
      <c r="R113" s="243"/>
      <c r="S113" s="243" t="s">
        <v>237</v>
      </c>
      <c r="T113" s="244" t="s">
        <v>238</v>
      </c>
      <c r="U113" s="222">
        <v>0</v>
      </c>
      <c r="V113" s="222">
        <f>ROUND(E113*U113,2)</f>
        <v>0</v>
      </c>
      <c r="W113" s="222"/>
      <c r="X113" s="222" t="s">
        <v>248</v>
      </c>
      <c r="Y113" s="212"/>
      <c r="Z113" s="212"/>
      <c r="AA113" s="212"/>
      <c r="AB113" s="212"/>
      <c r="AC113" s="212"/>
      <c r="AD113" s="212"/>
      <c r="AE113" s="212"/>
      <c r="AF113" s="212"/>
      <c r="AG113" s="212" t="s">
        <v>313</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38">
        <v>101</v>
      </c>
      <c r="B114" s="239" t="s">
        <v>2246</v>
      </c>
      <c r="C114" s="247" t="s">
        <v>2247</v>
      </c>
      <c r="D114" s="240" t="s">
        <v>1136</v>
      </c>
      <c r="E114" s="241">
        <v>31</v>
      </c>
      <c r="F114" s="242"/>
      <c r="G114" s="243">
        <f>ROUND(E114*F114,2)</f>
        <v>0</v>
      </c>
      <c r="H114" s="242"/>
      <c r="I114" s="243">
        <f>ROUND(E114*H114,2)</f>
        <v>0</v>
      </c>
      <c r="J114" s="242"/>
      <c r="K114" s="243">
        <f>ROUND(E114*J114,2)</f>
        <v>0</v>
      </c>
      <c r="L114" s="243">
        <v>21</v>
      </c>
      <c r="M114" s="243">
        <f>G114*(1+L114/100)</f>
        <v>0</v>
      </c>
      <c r="N114" s="243">
        <v>0</v>
      </c>
      <c r="O114" s="243">
        <f>ROUND(E114*N114,2)</f>
        <v>0</v>
      </c>
      <c r="P114" s="243">
        <v>0</v>
      </c>
      <c r="Q114" s="243">
        <f>ROUND(E114*P114,2)</f>
        <v>0</v>
      </c>
      <c r="R114" s="243"/>
      <c r="S114" s="243" t="s">
        <v>237</v>
      </c>
      <c r="T114" s="244" t="s">
        <v>238</v>
      </c>
      <c r="U114" s="222">
        <v>0</v>
      </c>
      <c r="V114" s="222">
        <f>ROUND(E114*U114,2)</f>
        <v>0</v>
      </c>
      <c r="W114" s="222"/>
      <c r="X114" s="222" t="s">
        <v>248</v>
      </c>
      <c r="Y114" s="212"/>
      <c r="Z114" s="212"/>
      <c r="AA114" s="212"/>
      <c r="AB114" s="212"/>
      <c r="AC114" s="212"/>
      <c r="AD114" s="212"/>
      <c r="AE114" s="212"/>
      <c r="AF114" s="212"/>
      <c r="AG114" s="212" t="s">
        <v>313</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38">
        <v>102</v>
      </c>
      <c r="B115" s="239" t="s">
        <v>2248</v>
      </c>
      <c r="C115" s="247" t="s">
        <v>1237</v>
      </c>
      <c r="D115" s="240" t="s">
        <v>1136</v>
      </c>
      <c r="E115" s="241">
        <v>3</v>
      </c>
      <c r="F115" s="242"/>
      <c r="G115" s="243">
        <f>ROUND(E115*F115,2)</f>
        <v>0</v>
      </c>
      <c r="H115" s="242"/>
      <c r="I115" s="243">
        <f>ROUND(E115*H115,2)</f>
        <v>0</v>
      </c>
      <c r="J115" s="242"/>
      <c r="K115" s="243">
        <f>ROUND(E115*J115,2)</f>
        <v>0</v>
      </c>
      <c r="L115" s="243">
        <v>21</v>
      </c>
      <c r="M115" s="243">
        <f>G115*(1+L115/100)</f>
        <v>0</v>
      </c>
      <c r="N115" s="243">
        <v>0</v>
      </c>
      <c r="O115" s="243">
        <f>ROUND(E115*N115,2)</f>
        <v>0</v>
      </c>
      <c r="P115" s="243">
        <v>0</v>
      </c>
      <c r="Q115" s="243">
        <f>ROUND(E115*P115,2)</f>
        <v>0</v>
      </c>
      <c r="R115" s="243"/>
      <c r="S115" s="243" t="s">
        <v>237</v>
      </c>
      <c r="T115" s="244" t="s">
        <v>238</v>
      </c>
      <c r="U115" s="222">
        <v>0</v>
      </c>
      <c r="V115" s="222">
        <f>ROUND(E115*U115,2)</f>
        <v>0</v>
      </c>
      <c r="W115" s="222"/>
      <c r="X115" s="222" t="s">
        <v>248</v>
      </c>
      <c r="Y115" s="212"/>
      <c r="Z115" s="212"/>
      <c r="AA115" s="212"/>
      <c r="AB115" s="212"/>
      <c r="AC115" s="212"/>
      <c r="AD115" s="212"/>
      <c r="AE115" s="212"/>
      <c r="AF115" s="212"/>
      <c r="AG115" s="212" t="s">
        <v>313</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38">
        <v>103</v>
      </c>
      <c r="B116" s="239" t="s">
        <v>2249</v>
      </c>
      <c r="C116" s="247" t="s">
        <v>2250</v>
      </c>
      <c r="D116" s="240" t="s">
        <v>1136</v>
      </c>
      <c r="E116" s="241">
        <v>4</v>
      </c>
      <c r="F116" s="242"/>
      <c r="G116" s="243">
        <f>ROUND(E116*F116,2)</f>
        <v>0</v>
      </c>
      <c r="H116" s="242"/>
      <c r="I116" s="243">
        <f>ROUND(E116*H116,2)</f>
        <v>0</v>
      </c>
      <c r="J116" s="242"/>
      <c r="K116" s="243">
        <f>ROUND(E116*J116,2)</f>
        <v>0</v>
      </c>
      <c r="L116" s="243">
        <v>21</v>
      </c>
      <c r="M116" s="243">
        <f>G116*(1+L116/100)</f>
        <v>0</v>
      </c>
      <c r="N116" s="243">
        <v>0</v>
      </c>
      <c r="O116" s="243">
        <f>ROUND(E116*N116,2)</f>
        <v>0</v>
      </c>
      <c r="P116" s="243">
        <v>0</v>
      </c>
      <c r="Q116" s="243">
        <f>ROUND(E116*P116,2)</f>
        <v>0</v>
      </c>
      <c r="R116" s="243"/>
      <c r="S116" s="243" t="s">
        <v>237</v>
      </c>
      <c r="T116" s="244" t="s">
        <v>238</v>
      </c>
      <c r="U116" s="222">
        <v>0</v>
      </c>
      <c r="V116" s="222">
        <f>ROUND(E116*U116,2)</f>
        <v>0</v>
      </c>
      <c r="W116" s="222"/>
      <c r="X116" s="222" t="s">
        <v>248</v>
      </c>
      <c r="Y116" s="212"/>
      <c r="Z116" s="212"/>
      <c r="AA116" s="212"/>
      <c r="AB116" s="212"/>
      <c r="AC116" s="212"/>
      <c r="AD116" s="212"/>
      <c r="AE116" s="212"/>
      <c r="AF116" s="212"/>
      <c r="AG116" s="212" t="s">
        <v>313</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38">
        <v>104</v>
      </c>
      <c r="B117" s="239" t="s">
        <v>2251</v>
      </c>
      <c r="C117" s="247" t="s">
        <v>2252</v>
      </c>
      <c r="D117" s="240" t="s">
        <v>1136</v>
      </c>
      <c r="E117" s="241">
        <v>1</v>
      </c>
      <c r="F117" s="242"/>
      <c r="G117" s="243">
        <f>ROUND(E117*F117,2)</f>
        <v>0</v>
      </c>
      <c r="H117" s="242"/>
      <c r="I117" s="243">
        <f>ROUND(E117*H117,2)</f>
        <v>0</v>
      </c>
      <c r="J117" s="242"/>
      <c r="K117" s="243">
        <f>ROUND(E117*J117,2)</f>
        <v>0</v>
      </c>
      <c r="L117" s="243">
        <v>21</v>
      </c>
      <c r="M117" s="243">
        <f>G117*(1+L117/100)</f>
        <v>0</v>
      </c>
      <c r="N117" s="243">
        <v>0</v>
      </c>
      <c r="O117" s="243">
        <f>ROUND(E117*N117,2)</f>
        <v>0</v>
      </c>
      <c r="P117" s="243">
        <v>0</v>
      </c>
      <c r="Q117" s="243">
        <f>ROUND(E117*P117,2)</f>
        <v>0</v>
      </c>
      <c r="R117" s="243"/>
      <c r="S117" s="243" t="s">
        <v>237</v>
      </c>
      <c r="T117" s="244" t="s">
        <v>238</v>
      </c>
      <c r="U117" s="222">
        <v>0</v>
      </c>
      <c r="V117" s="222">
        <f>ROUND(E117*U117,2)</f>
        <v>0</v>
      </c>
      <c r="W117" s="222"/>
      <c r="X117" s="222" t="s">
        <v>248</v>
      </c>
      <c r="Y117" s="212"/>
      <c r="Z117" s="212"/>
      <c r="AA117" s="212"/>
      <c r="AB117" s="212"/>
      <c r="AC117" s="212"/>
      <c r="AD117" s="212"/>
      <c r="AE117" s="212"/>
      <c r="AF117" s="212"/>
      <c r="AG117" s="212" t="s">
        <v>313</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31">
        <v>105</v>
      </c>
      <c r="B118" s="232" t="s">
        <v>2253</v>
      </c>
      <c r="C118" s="248" t="s">
        <v>2254</v>
      </c>
      <c r="D118" s="233" t="s">
        <v>1136</v>
      </c>
      <c r="E118" s="234">
        <v>3</v>
      </c>
      <c r="F118" s="235"/>
      <c r="G118" s="236">
        <f>ROUND(E118*F118,2)</f>
        <v>0</v>
      </c>
      <c r="H118" s="235"/>
      <c r="I118" s="236">
        <f>ROUND(E118*H118,2)</f>
        <v>0</v>
      </c>
      <c r="J118" s="235"/>
      <c r="K118" s="236">
        <f>ROUND(E118*J118,2)</f>
        <v>0</v>
      </c>
      <c r="L118" s="236">
        <v>21</v>
      </c>
      <c r="M118" s="236">
        <f>G118*(1+L118/100)</f>
        <v>0</v>
      </c>
      <c r="N118" s="236">
        <v>0</v>
      </c>
      <c r="O118" s="236">
        <f>ROUND(E118*N118,2)</f>
        <v>0</v>
      </c>
      <c r="P118" s="236">
        <v>0</v>
      </c>
      <c r="Q118" s="236">
        <f>ROUND(E118*P118,2)</f>
        <v>0</v>
      </c>
      <c r="R118" s="236"/>
      <c r="S118" s="236" t="s">
        <v>237</v>
      </c>
      <c r="T118" s="237" t="s">
        <v>238</v>
      </c>
      <c r="U118" s="222">
        <v>0</v>
      </c>
      <c r="V118" s="222">
        <f>ROUND(E118*U118,2)</f>
        <v>0</v>
      </c>
      <c r="W118" s="222"/>
      <c r="X118" s="222" t="s">
        <v>248</v>
      </c>
      <c r="Y118" s="212"/>
      <c r="Z118" s="212"/>
      <c r="AA118" s="212"/>
      <c r="AB118" s="212"/>
      <c r="AC118" s="212"/>
      <c r="AD118" s="212"/>
      <c r="AE118" s="212"/>
      <c r="AF118" s="212"/>
      <c r="AG118" s="212" t="s">
        <v>313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x14ac:dyDescent="0.2">
      <c r="A119" s="3"/>
      <c r="B119" s="4"/>
      <c r="C119" s="249"/>
      <c r="D119" s="6"/>
      <c r="E119" s="3"/>
      <c r="F119" s="3"/>
      <c r="G119" s="3"/>
      <c r="H119" s="3"/>
      <c r="I119" s="3"/>
      <c r="J119" s="3"/>
      <c r="K119" s="3"/>
      <c r="L119" s="3"/>
      <c r="M119" s="3"/>
      <c r="N119" s="3"/>
      <c r="O119" s="3"/>
      <c r="P119" s="3"/>
      <c r="Q119" s="3"/>
      <c r="R119" s="3"/>
      <c r="S119" s="3"/>
      <c r="T119" s="3"/>
      <c r="U119" s="3"/>
      <c r="V119" s="3"/>
      <c r="W119" s="3"/>
      <c r="X119" s="3"/>
      <c r="AE119">
        <v>15</v>
      </c>
      <c r="AF119">
        <v>21</v>
      </c>
      <c r="AG119" t="s">
        <v>219</v>
      </c>
    </row>
    <row r="120" spans="1:60" x14ac:dyDescent="0.2">
      <c r="A120" s="215"/>
      <c r="B120" s="216" t="s">
        <v>29</v>
      </c>
      <c r="C120" s="250"/>
      <c r="D120" s="217"/>
      <c r="E120" s="218"/>
      <c r="F120" s="218"/>
      <c r="G120" s="245">
        <f>G8+G49+G87+G95+G103+G108</f>
        <v>0</v>
      </c>
      <c r="H120" s="3"/>
      <c r="I120" s="3"/>
      <c r="J120" s="3"/>
      <c r="K120" s="3"/>
      <c r="L120" s="3"/>
      <c r="M120" s="3"/>
      <c r="N120" s="3"/>
      <c r="O120" s="3"/>
      <c r="P120" s="3"/>
      <c r="Q120" s="3"/>
      <c r="R120" s="3"/>
      <c r="S120" s="3"/>
      <c r="T120" s="3"/>
      <c r="U120" s="3"/>
      <c r="V120" s="3"/>
      <c r="W120" s="3"/>
      <c r="X120" s="3"/>
      <c r="AE120">
        <f>SUMIF(L7:L118,AE119,G7:G118)</f>
        <v>0</v>
      </c>
      <c r="AF120">
        <f>SUMIF(L7:L118,AF119,G7:G118)</f>
        <v>0</v>
      </c>
      <c r="AG120" t="s">
        <v>252</v>
      </c>
    </row>
    <row r="121" spans="1:60" x14ac:dyDescent="0.2">
      <c r="C121" s="251"/>
      <c r="D121" s="10"/>
      <c r="AG121" t="s">
        <v>253</v>
      </c>
    </row>
    <row r="122" spans="1:60" x14ac:dyDescent="0.2">
      <c r="D122" s="10"/>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a1UFWUqLh44SrlVT6P8ckRi/72n865JjE81FxuP3ttMAZpZymbQDvjm+tuYNcu6I4/Nqzqa6D94SBT3Cw3dXg==" saltValue="hHyYvRofMPYC/2cGophqRA=="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4CDD2-1BB7-4685-A712-88BA44D4195A}">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78</v>
      </c>
      <c r="C3" s="201" t="s">
        <v>79</v>
      </c>
      <c r="D3" s="199"/>
      <c r="E3" s="199"/>
      <c r="F3" s="199"/>
      <c r="G3" s="200"/>
      <c r="AC3" s="177" t="s">
        <v>207</v>
      </c>
      <c r="AG3" t="s">
        <v>209</v>
      </c>
    </row>
    <row r="4" spans="1:60" ht="24.95" customHeight="1" x14ac:dyDescent="0.2">
      <c r="A4" s="202" t="s">
        <v>9</v>
      </c>
      <c r="B4" s="203" t="s">
        <v>82</v>
      </c>
      <c r="C4" s="204" t="s">
        <v>83</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96</v>
      </c>
      <c r="C8" s="246" t="s">
        <v>97</v>
      </c>
      <c r="D8" s="227"/>
      <c r="E8" s="228"/>
      <c r="F8" s="229"/>
      <c r="G8" s="229">
        <f>SUMIF(AG9:AG25,"&lt;&gt;NOR",G9:G25)</f>
        <v>0</v>
      </c>
      <c r="H8" s="229"/>
      <c r="I8" s="229">
        <f>SUM(I9:I25)</f>
        <v>0</v>
      </c>
      <c r="J8" s="229"/>
      <c r="K8" s="229">
        <f>SUM(K9:K25)</f>
        <v>0</v>
      </c>
      <c r="L8" s="229"/>
      <c r="M8" s="229">
        <f>SUM(M9:M25)</f>
        <v>0</v>
      </c>
      <c r="N8" s="229"/>
      <c r="O8" s="229">
        <f>SUM(O9:O25)</f>
        <v>0</v>
      </c>
      <c r="P8" s="229"/>
      <c r="Q8" s="229">
        <f>SUM(Q9:Q25)</f>
        <v>0</v>
      </c>
      <c r="R8" s="229"/>
      <c r="S8" s="229"/>
      <c r="T8" s="230"/>
      <c r="U8" s="224"/>
      <c r="V8" s="224">
        <f>SUM(V9:V25)</f>
        <v>0</v>
      </c>
      <c r="W8" s="224"/>
      <c r="X8" s="224"/>
      <c r="AG8" t="s">
        <v>233</v>
      </c>
    </row>
    <row r="9" spans="1:60" outlineLevel="1" x14ac:dyDescent="0.2">
      <c r="A9" s="238">
        <v>1</v>
      </c>
      <c r="B9" s="239" t="s">
        <v>1134</v>
      </c>
      <c r="C9" s="247" t="s">
        <v>2255</v>
      </c>
      <c r="D9" s="240" t="s">
        <v>1136</v>
      </c>
      <c r="E9" s="241">
        <v>6</v>
      </c>
      <c r="F9" s="242"/>
      <c r="G9" s="243">
        <f>ROUND(E9*F9,2)</f>
        <v>0</v>
      </c>
      <c r="H9" s="242"/>
      <c r="I9" s="243">
        <f>ROUND(E9*H9,2)</f>
        <v>0</v>
      </c>
      <c r="J9" s="242"/>
      <c r="K9" s="243">
        <f>ROUND(E9*J9,2)</f>
        <v>0</v>
      </c>
      <c r="L9" s="243">
        <v>21</v>
      </c>
      <c r="M9" s="243">
        <f>G9*(1+L9/100)</f>
        <v>0</v>
      </c>
      <c r="N9" s="243">
        <v>0</v>
      </c>
      <c r="O9" s="243">
        <f>ROUND(E9*N9,2)</f>
        <v>0</v>
      </c>
      <c r="P9" s="243">
        <v>0</v>
      </c>
      <c r="Q9" s="243">
        <f>ROUND(E9*P9,2)</f>
        <v>0</v>
      </c>
      <c r="R9" s="243"/>
      <c r="S9" s="243" t="s">
        <v>237</v>
      </c>
      <c r="T9" s="244" t="s">
        <v>238</v>
      </c>
      <c r="U9" s="222">
        <v>0</v>
      </c>
      <c r="V9" s="222">
        <f>ROUND(E9*U9,2)</f>
        <v>0</v>
      </c>
      <c r="W9" s="222"/>
      <c r="X9" s="222" t="s">
        <v>248</v>
      </c>
      <c r="Y9" s="212"/>
      <c r="Z9" s="212"/>
      <c r="AA9" s="212"/>
      <c r="AB9" s="212"/>
      <c r="AC9" s="212"/>
      <c r="AD9" s="212"/>
      <c r="AE9" s="212"/>
      <c r="AF9" s="212"/>
      <c r="AG9" s="212" t="s">
        <v>313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38">
        <v>2</v>
      </c>
      <c r="B10" s="239" t="s">
        <v>1137</v>
      </c>
      <c r="C10" s="247" t="s">
        <v>2256</v>
      </c>
      <c r="D10" s="240" t="s">
        <v>1136</v>
      </c>
      <c r="E10" s="241">
        <v>6</v>
      </c>
      <c r="F10" s="242"/>
      <c r="G10" s="243">
        <f>ROUND(E10*F10,2)</f>
        <v>0</v>
      </c>
      <c r="H10" s="242"/>
      <c r="I10" s="243">
        <f>ROUND(E10*H10,2)</f>
        <v>0</v>
      </c>
      <c r="J10" s="242"/>
      <c r="K10" s="243">
        <f>ROUND(E10*J10,2)</f>
        <v>0</v>
      </c>
      <c r="L10" s="243">
        <v>21</v>
      </c>
      <c r="M10" s="243">
        <f>G10*(1+L10/100)</f>
        <v>0</v>
      </c>
      <c r="N10" s="243">
        <v>0</v>
      </c>
      <c r="O10" s="243">
        <f>ROUND(E10*N10,2)</f>
        <v>0</v>
      </c>
      <c r="P10" s="243">
        <v>0</v>
      </c>
      <c r="Q10" s="243">
        <f>ROUND(E10*P10,2)</f>
        <v>0</v>
      </c>
      <c r="R10" s="243"/>
      <c r="S10" s="243" t="s">
        <v>237</v>
      </c>
      <c r="T10" s="244" t="s">
        <v>238</v>
      </c>
      <c r="U10" s="222">
        <v>0</v>
      </c>
      <c r="V10" s="222">
        <f>ROUND(E10*U10,2)</f>
        <v>0</v>
      </c>
      <c r="W10" s="222"/>
      <c r="X10" s="222" t="s">
        <v>248</v>
      </c>
      <c r="Y10" s="212"/>
      <c r="Z10" s="212"/>
      <c r="AA10" s="212"/>
      <c r="AB10" s="212"/>
      <c r="AC10" s="212"/>
      <c r="AD10" s="212"/>
      <c r="AE10" s="212"/>
      <c r="AF10" s="212"/>
      <c r="AG10" s="212" t="s">
        <v>313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8">
        <v>3</v>
      </c>
      <c r="B11" s="239" t="s">
        <v>1139</v>
      </c>
      <c r="C11" s="247" t="s">
        <v>2257</v>
      </c>
      <c r="D11" s="240" t="s">
        <v>1136</v>
      </c>
      <c r="E11" s="241">
        <v>32</v>
      </c>
      <c r="F11" s="242"/>
      <c r="G11" s="243">
        <f>ROUND(E11*F11,2)</f>
        <v>0</v>
      </c>
      <c r="H11" s="242"/>
      <c r="I11" s="243">
        <f>ROUND(E11*H11,2)</f>
        <v>0</v>
      </c>
      <c r="J11" s="242"/>
      <c r="K11" s="243">
        <f>ROUND(E11*J11,2)</f>
        <v>0</v>
      </c>
      <c r="L11" s="243">
        <v>21</v>
      </c>
      <c r="M11" s="243">
        <f>G11*(1+L11/100)</f>
        <v>0</v>
      </c>
      <c r="N11" s="243">
        <v>0</v>
      </c>
      <c r="O11" s="243">
        <f>ROUND(E11*N11,2)</f>
        <v>0</v>
      </c>
      <c r="P11" s="243">
        <v>0</v>
      </c>
      <c r="Q11" s="243">
        <f>ROUND(E11*P11,2)</f>
        <v>0</v>
      </c>
      <c r="R11" s="243"/>
      <c r="S11" s="243" t="s">
        <v>237</v>
      </c>
      <c r="T11" s="244" t="s">
        <v>238</v>
      </c>
      <c r="U11" s="222">
        <v>0</v>
      </c>
      <c r="V11" s="222">
        <f>ROUND(E11*U11,2)</f>
        <v>0</v>
      </c>
      <c r="W11" s="222"/>
      <c r="X11" s="222" t="s">
        <v>248</v>
      </c>
      <c r="Y11" s="212"/>
      <c r="Z11" s="212"/>
      <c r="AA11" s="212"/>
      <c r="AB11" s="212"/>
      <c r="AC11" s="212"/>
      <c r="AD11" s="212"/>
      <c r="AE11" s="212"/>
      <c r="AF11" s="212"/>
      <c r="AG11" s="212" t="s">
        <v>313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38">
        <v>4</v>
      </c>
      <c r="B12" s="239" t="s">
        <v>1141</v>
      </c>
      <c r="C12" s="247" t="s">
        <v>2258</v>
      </c>
      <c r="D12" s="240" t="s">
        <v>1136</v>
      </c>
      <c r="E12" s="241">
        <v>6</v>
      </c>
      <c r="F12" s="242"/>
      <c r="G12" s="243">
        <f>ROUND(E12*F12,2)</f>
        <v>0</v>
      </c>
      <c r="H12" s="242"/>
      <c r="I12" s="243">
        <f>ROUND(E12*H12,2)</f>
        <v>0</v>
      </c>
      <c r="J12" s="242"/>
      <c r="K12" s="243">
        <f>ROUND(E12*J12,2)</f>
        <v>0</v>
      </c>
      <c r="L12" s="243">
        <v>21</v>
      </c>
      <c r="M12" s="243">
        <f>G12*(1+L12/100)</f>
        <v>0</v>
      </c>
      <c r="N12" s="243">
        <v>0</v>
      </c>
      <c r="O12" s="243">
        <f>ROUND(E12*N12,2)</f>
        <v>0</v>
      </c>
      <c r="P12" s="243">
        <v>0</v>
      </c>
      <c r="Q12" s="243">
        <f>ROUND(E12*P12,2)</f>
        <v>0</v>
      </c>
      <c r="R12" s="243"/>
      <c r="S12" s="243" t="s">
        <v>237</v>
      </c>
      <c r="T12" s="244" t="s">
        <v>238</v>
      </c>
      <c r="U12" s="222">
        <v>0</v>
      </c>
      <c r="V12" s="222">
        <f>ROUND(E12*U12,2)</f>
        <v>0</v>
      </c>
      <c r="W12" s="222"/>
      <c r="X12" s="222" t="s">
        <v>248</v>
      </c>
      <c r="Y12" s="212"/>
      <c r="Z12" s="212"/>
      <c r="AA12" s="212"/>
      <c r="AB12" s="212"/>
      <c r="AC12" s="212"/>
      <c r="AD12" s="212"/>
      <c r="AE12" s="212"/>
      <c r="AF12" s="212"/>
      <c r="AG12" s="212" t="s">
        <v>313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8">
        <v>5</v>
      </c>
      <c r="B13" s="239" t="s">
        <v>1143</v>
      </c>
      <c r="C13" s="247" t="s">
        <v>2259</v>
      </c>
      <c r="D13" s="240" t="s">
        <v>1136</v>
      </c>
      <c r="E13" s="241">
        <v>2</v>
      </c>
      <c r="F13" s="242"/>
      <c r="G13" s="243">
        <f>ROUND(E13*F13,2)</f>
        <v>0</v>
      </c>
      <c r="H13" s="242"/>
      <c r="I13" s="243">
        <f>ROUND(E13*H13,2)</f>
        <v>0</v>
      </c>
      <c r="J13" s="242"/>
      <c r="K13" s="243">
        <f>ROUND(E13*J13,2)</f>
        <v>0</v>
      </c>
      <c r="L13" s="243">
        <v>21</v>
      </c>
      <c r="M13" s="243">
        <f>G13*(1+L13/100)</f>
        <v>0</v>
      </c>
      <c r="N13" s="243">
        <v>0</v>
      </c>
      <c r="O13" s="243">
        <f>ROUND(E13*N13,2)</f>
        <v>0</v>
      </c>
      <c r="P13" s="243">
        <v>0</v>
      </c>
      <c r="Q13" s="243">
        <f>ROUND(E13*P13,2)</f>
        <v>0</v>
      </c>
      <c r="R13" s="243"/>
      <c r="S13" s="243" t="s">
        <v>237</v>
      </c>
      <c r="T13" s="244" t="s">
        <v>238</v>
      </c>
      <c r="U13" s="222">
        <v>0</v>
      </c>
      <c r="V13" s="222">
        <f>ROUND(E13*U13,2)</f>
        <v>0</v>
      </c>
      <c r="W13" s="222"/>
      <c r="X13" s="222" t="s">
        <v>248</v>
      </c>
      <c r="Y13" s="212"/>
      <c r="Z13" s="212"/>
      <c r="AA13" s="212"/>
      <c r="AB13" s="212"/>
      <c r="AC13" s="212"/>
      <c r="AD13" s="212"/>
      <c r="AE13" s="212"/>
      <c r="AF13" s="212"/>
      <c r="AG13" s="212" t="s">
        <v>313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38">
        <v>6</v>
      </c>
      <c r="B14" s="239" t="s">
        <v>1145</v>
      </c>
      <c r="C14" s="247" t="s">
        <v>2260</v>
      </c>
      <c r="D14" s="240" t="s">
        <v>1136</v>
      </c>
      <c r="E14" s="241">
        <v>2</v>
      </c>
      <c r="F14" s="242"/>
      <c r="G14" s="243">
        <f>ROUND(E14*F14,2)</f>
        <v>0</v>
      </c>
      <c r="H14" s="242"/>
      <c r="I14" s="243">
        <f>ROUND(E14*H14,2)</f>
        <v>0</v>
      </c>
      <c r="J14" s="242"/>
      <c r="K14" s="243">
        <f>ROUND(E14*J14,2)</f>
        <v>0</v>
      </c>
      <c r="L14" s="243">
        <v>21</v>
      </c>
      <c r="M14" s="243">
        <f>G14*(1+L14/100)</f>
        <v>0</v>
      </c>
      <c r="N14" s="243">
        <v>0</v>
      </c>
      <c r="O14" s="243">
        <f>ROUND(E14*N14,2)</f>
        <v>0</v>
      </c>
      <c r="P14" s="243">
        <v>0</v>
      </c>
      <c r="Q14" s="243">
        <f>ROUND(E14*P14,2)</f>
        <v>0</v>
      </c>
      <c r="R14" s="243"/>
      <c r="S14" s="243" t="s">
        <v>237</v>
      </c>
      <c r="T14" s="244" t="s">
        <v>238</v>
      </c>
      <c r="U14" s="222">
        <v>0</v>
      </c>
      <c r="V14" s="222">
        <f>ROUND(E14*U14,2)</f>
        <v>0</v>
      </c>
      <c r="W14" s="222"/>
      <c r="X14" s="222" t="s">
        <v>248</v>
      </c>
      <c r="Y14" s="212"/>
      <c r="Z14" s="212"/>
      <c r="AA14" s="212"/>
      <c r="AB14" s="212"/>
      <c r="AC14" s="212"/>
      <c r="AD14" s="212"/>
      <c r="AE14" s="212"/>
      <c r="AF14" s="212"/>
      <c r="AG14" s="212" t="s">
        <v>313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8">
        <v>7</v>
      </c>
      <c r="B15" s="239" t="s">
        <v>1147</v>
      </c>
      <c r="C15" s="247" t="s">
        <v>2261</v>
      </c>
      <c r="D15" s="240" t="s">
        <v>1136</v>
      </c>
      <c r="E15" s="241">
        <v>6</v>
      </c>
      <c r="F15" s="242"/>
      <c r="G15" s="243">
        <f>ROUND(E15*F15,2)</f>
        <v>0</v>
      </c>
      <c r="H15" s="242"/>
      <c r="I15" s="243">
        <f>ROUND(E15*H15,2)</f>
        <v>0</v>
      </c>
      <c r="J15" s="242"/>
      <c r="K15" s="243">
        <f>ROUND(E15*J15,2)</f>
        <v>0</v>
      </c>
      <c r="L15" s="243">
        <v>21</v>
      </c>
      <c r="M15" s="243">
        <f>G15*(1+L15/100)</f>
        <v>0</v>
      </c>
      <c r="N15" s="243">
        <v>0</v>
      </c>
      <c r="O15" s="243">
        <f>ROUND(E15*N15,2)</f>
        <v>0</v>
      </c>
      <c r="P15" s="243">
        <v>0</v>
      </c>
      <c r="Q15" s="243">
        <f>ROUND(E15*P15,2)</f>
        <v>0</v>
      </c>
      <c r="R15" s="243"/>
      <c r="S15" s="243" t="s">
        <v>237</v>
      </c>
      <c r="T15" s="244" t="s">
        <v>238</v>
      </c>
      <c r="U15" s="222">
        <v>0</v>
      </c>
      <c r="V15" s="222">
        <f>ROUND(E15*U15,2)</f>
        <v>0</v>
      </c>
      <c r="W15" s="222"/>
      <c r="X15" s="222" t="s">
        <v>248</v>
      </c>
      <c r="Y15" s="212"/>
      <c r="Z15" s="212"/>
      <c r="AA15" s="212"/>
      <c r="AB15" s="212"/>
      <c r="AC15" s="212"/>
      <c r="AD15" s="212"/>
      <c r="AE15" s="212"/>
      <c r="AF15" s="212"/>
      <c r="AG15" s="212" t="s">
        <v>313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8">
        <v>8</v>
      </c>
      <c r="B16" s="239" t="s">
        <v>1149</v>
      </c>
      <c r="C16" s="247" t="s">
        <v>2262</v>
      </c>
      <c r="D16" s="240" t="s">
        <v>1136</v>
      </c>
      <c r="E16" s="241">
        <v>14</v>
      </c>
      <c r="F16" s="242"/>
      <c r="G16" s="243">
        <f>ROUND(E16*F16,2)</f>
        <v>0</v>
      </c>
      <c r="H16" s="242"/>
      <c r="I16" s="243">
        <f>ROUND(E16*H16,2)</f>
        <v>0</v>
      </c>
      <c r="J16" s="242"/>
      <c r="K16" s="243">
        <f>ROUND(E16*J16,2)</f>
        <v>0</v>
      </c>
      <c r="L16" s="243">
        <v>21</v>
      </c>
      <c r="M16" s="243">
        <f>G16*(1+L16/100)</f>
        <v>0</v>
      </c>
      <c r="N16" s="243">
        <v>0</v>
      </c>
      <c r="O16" s="243">
        <f>ROUND(E16*N16,2)</f>
        <v>0</v>
      </c>
      <c r="P16" s="243">
        <v>0</v>
      </c>
      <c r="Q16" s="243">
        <f>ROUND(E16*P16,2)</f>
        <v>0</v>
      </c>
      <c r="R16" s="243"/>
      <c r="S16" s="243" t="s">
        <v>237</v>
      </c>
      <c r="T16" s="244" t="s">
        <v>238</v>
      </c>
      <c r="U16" s="222">
        <v>0</v>
      </c>
      <c r="V16" s="222">
        <f>ROUND(E16*U16,2)</f>
        <v>0</v>
      </c>
      <c r="W16" s="222"/>
      <c r="X16" s="222" t="s">
        <v>248</v>
      </c>
      <c r="Y16" s="212"/>
      <c r="Z16" s="212"/>
      <c r="AA16" s="212"/>
      <c r="AB16" s="212"/>
      <c r="AC16" s="212"/>
      <c r="AD16" s="212"/>
      <c r="AE16" s="212"/>
      <c r="AF16" s="212"/>
      <c r="AG16" s="212" t="s">
        <v>313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8">
        <v>9</v>
      </c>
      <c r="B17" s="239" t="s">
        <v>1151</v>
      </c>
      <c r="C17" s="247" t="s">
        <v>2263</v>
      </c>
      <c r="D17" s="240" t="s">
        <v>1136</v>
      </c>
      <c r="E17" s="241">
        <v>6</v>
      </c>
      <c r="F17" s="242"/>
      <c r="G17" s="243">
        <f>ROUND(E17*F17,2)</f>
        <v>0</v>
      </c>
      <c r="H17" s="242"/>
      <c r="I17" s="243">
        <f>ROUND(E17*H17,2)</f>
        <v>0</v>
      </c>
      <c r="J17" s="242"/>
      <c r="K17" s="243">
        <f>ROUND(E17*J17,2)</f>
        <v>0</v>
      </c>
      <c r="L17" s="243">
        <v>21</v>
      </c>
      <c r="M17" s="243">
        <f>G17*(1+L17/100)</f>
        <v>0</v>
      </c>
      <c r="N17" s="243">
        <v>0</v>
      </c>
      <c r="O17" s="243">
        <f>ROUND(E17*N17,2)</f>
        <v>0</v>
      </c>
      <c r="P17" s="243">
        <v>0</v>
      </c>
      <c r="Q17" s="243">
        <f>ROUND(E17*P17,2)</f>
        <v>0</v>
      </c>
      <c r="R17" s="243"/>
      <c r="S17" s="243" t="s">
        <v>237</v>
      </c>
      <c r="T17" s="244" t="s">
        <v>238</v>
      </c>
      <c r="U17" s="222">
        <v>0</v>
      </c>
      <c r="V17" s="222">
        <f>ROUND(E17*U17,2)</f>
        <v>0</v>
      </c>
      <c r="W17" s="222"/>
      <c r="X17" s="222" t="s">
        <v>248</v>
      </c>
      <c r="Y17" s="212"/>
      <c r="Z17" s="212"/>
      <c r="AA17" s="212"/>
      <c r="AB17" s="212"/>
      <c r="AC17" s="212"/>
      <c r="AD17" s="212"/>
      <c r="AE17" s="212"/>
      <c r="AF17" s="212"/>
      <c r="AG17" s="212" t="s">
        <v>313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38">
        <v>10</v>
      </c>
      <c r="B18" s="239" t="s">
        <v>1153</v>
      </c>
      <c r="C18" s="247" t="s">
        <v>2264</v>
      </c>
      <c r="D18" s="240" t="s">
        <v>1136</v>
      </c>
      <c r="E18" s="241">
        <v>12</v>
      </c>
      <c r="F18" s="242"/>
      <c r="G18" s="243">
        <f>ROUND(E18*F18,2)</f>
        <v>0</v>
      </c>
      <c r="H18" s="242"/>
      <c r="I18" s="243">
        <f>ROUND(E18*H18,2)</f>
        <v>0</v>
      </c>
      <c r="J18" s="242"/>
      <c r="K18" s="243">
        <f>ROUND(E18*J18,2)</f>
        <v>0</v>
      </c>
      <c r="L18" s="243">
        <v>21</v>
      </c>
      <c r="M18" s="243">
        <f>G18*(1+L18/100)</f>
        <v>0</v>
      </c>
      <c r="N18" s="243">
        <v>0</v>
      </c>
      <c r="O18" s="243">
        <f>ROUND(E18*N18,2)</f>
        <v>0</v>
      </c>
      <c r="P18" s="243">
        <v>0</v>
      </c>
      <c r="Q18" s="243">
        <f>ROUND(E18*P18,2)</f>
        <v>0</v>
      </c>
      <c r="R18" s="243"/>
      <c r="S18" s="243" t="s">
        <v>237</v>
      </c>
      <c r="T18" s="244" t="s">
        <v>238</v>
      </c>
      <c r="U18" s="222">
        <v>0</v>
      </c>
      <c r="V18" s="222">
        <f>ROUND(E18*U18,2)</f>
        <v>0</v>
      </c>
      <c r="W18" s="222"/>
      <c r="X18" s="222" t="s">
        <v>248</v>
      </c>
      <c r="Y18" s="212"/>
      <c r="Z18" s="212"/>
      <c r="AA18" s="212"/>
      <c r="AB18" s="212"/>
      <c r="AC18" s="212"/>
      <c r="AD18" s="212"/>
      <c r="AE18" s="212"/>
      <c r="AF18" s="212"/>
      <c r="AG18" s="212" t="s">
        <v>313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8">
        <v>11</v>
      </c>
      <c r="B19" s="239" t="s">
        <v>1155</v>
      </c>
      <c r="C19" s="247" t="s">
        <v>2265</v>
      </c>
      <c r="D19" s="240" t="s">
        <v>1136</v>
      </c>
      <c r="E19" s="241">
        <v>22</v>
      </c>
      <c r="F19" s="242"/>
      <c r="G19" s="243">
        <f>ROUND(E19*F19,2)</f>
        <v>0</v>
      </c>
      <c r="H19" s="242"/>
      <c r="I19" s="243">
        <f>ROUND(E19*H19,2)</f>
        <v>0</v>
      </c>
      <c r="J19" s="242"/>
      <c r="K19" s="243">
        <f>ROUND(E19*J19,2)</f>
        <v>0</v>
      </c>
      <c r="L19" s="243">
        <v>21</v>
      </c>
      <c r="M19" s="243">
        <f>G19*(1+L19/100)</f>
        <v>0</v>
      </c>
      <c r="N19" s="243">
        <v>0</v>
      </c>
      <c r="O19" s="243">
        <f>ROUND(E19*N19,2)</f>
        <v>0</v>
      </c>
      <c r="P19" s="243">
        <v>0</v>
      </c>
      <c r="Q19" s="243">
        <f>ROUND(E19*P19,2)</f>
        <v>0</v>
      </c>
      <c r="R19" s="243"/>
      <c r="S19" s="243" t="s">
        <v>237</v>
      </c>
      <c r="T19" s="244" t="s">
        <v>238</v>
      </c>
      <c r="U19" s="222">
        <v>0</v>
      </c>
      <c r="V19" s="222">
        <f>ROUND(E19*U19,2)</f>
        <v>0</v>
      </c>
      <c r="W19" s="222"/>
      <c r="X19" s="222" t="s">
        <v>248</v>
      </c>
      <c r="Y19" s="212"/>
      <c r="Z19" s="212"/>
      <c r="AA19" s="212"/>
      <c r="AB19" s="212"/>
      <c r="AC19" s="212"/>
      <c r="AD19" s="212"/>
      <c r="AE19" s="212"/>
      <c r="AF19" s="212"/>
      <c r="AG19" s="212" t="s">
        <v>313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8">
        <v>12</v>
      </c>
      <c r="B20" s="239" t="s">
        <v>1157</v>
      </c>
      <c r="C20" s="247" t="s">
        <v>2266</v>
      </c>
      <c r="D20" s="240" t="s">
        <v>1136</v>
      </c>
      <c r="E20" s="241">
        <v>85</v>
      </c>
      <c r="F20" s="242"/>
      <c r="G20" s="243">
        <f>ROUND(E20*F20,2)</f>
        <v>0</v>
      </c>
      <c r="H20" s="242"/>
      <c r="I20" s="243">
        <f>ROUND(E20*H20,2)</f>
        <v>0</v>
      </c>
      <c r="J20" s="242"/>
      <c r="K20" s="243">
        <f>ROUND(E20*J20,2)</f>
        <v>0</v>
      </c>
      <c r="L20" s="243">
        <v>21</v>
      </c>
      <c r="M20" s="243">
        <f>G20*(1+L20/100)</f>
        <v>0</v>
      </c>
      <c r="N20" s="243">
        <v>0</v>
      </c>
      <c r="O20" s="243">
        <f>ROUND(E20*N20,2)</f>
        <v>0</v>
      </c>
      <c r="P20" s="243">
        <v>0</v>
      </c>
      <c r="Q20" s="243">
        <f>ROUND(E20*P20,2)</f>
        <v>0</v>
      </c>
      <c r="R20" s="243"/>
      <c r="S20" s="243" t="s">
        <v>237</v>
      </c>
      <c r="T20" s="244" t="s">
        <v>238</v>
      </c>
      <c r="U20" s="222">
        <v>0</v>
      </c>
      <c r="V20" s="222">
        <f>ROUND(E20*U20,2)</f>
        <v>0</v>
      </c>
      <c r="W20" s="222"/>
      <c r="X20" s="222" t="s">
        <v>248</v>
      </c>
      <c r="Y20" s="212"/>
      <c r="Z20" s="212"/>
      <c r="AA20" s="212"/>
      <c r="AB20" s="212"/>
      <c r="AC20" s="212"/>
      <c r="AD20" s="212"/>
      <c r="AE20" s="212"/>
      <c r="AF20" s="212"/>
      <c r="AG20" s="212" t="s">
        <v>313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8">
        <v>13</v>
      </c>
      <c r="B21" s="239" t="s">
        <v>1159</v>
      </c>
      <c r="C21" s="247" t="s">
        <v>2267</v>
      </c>
      <c r="D21" s="240" t="s">
        <v>509</v>
      </c>
      <c r="E21" s="241">
        <v>13.23</v>
      </c>
      <c r="F21" s="242"/>
      <c r="G21" s="243">
        <f>ROUND(E21*F21,2)</f>
        <v>0</v>
      </c>
      <c r="H21" s="242"/>
      <c r="I21" s="243">
        <f>ROUND(E21*H21,2)</f>
        <v>0</v>
      </c>
      <c r="J21" s="242"/>
      <c r="K21" s="243">
        <f>ROUND(E21*J21,2)</f>
        <v>0</v>
      </c>
      <c r="L21" s="243">
        <v>21</v>
      </c>
      <c r="M21" s="243">
        <f>G21*(1+L21/100)</f>
        <v>0</v>
      </c>
      <c r="N21" s="243">
        <v>0</v>
      </c>
      <c r="O21" s="243">
        <f>ROUND(E21*N21,2)</f>
        <v>0</v>
      </c>
      <c r="P21" s="243">
        <v>0</v>
      </c>
      <c r="Q21" s="243">
        <f>ROUND(E21*P21,2)</f>
        <v>0</v>
      </c>
      <c r="R21" s="243"/>
      <c r="S21" s="243" t="s">
        <v>237</v>
      </c>
      <c r="T21" s="244" t="s">
        <v>238</v>
      </c>
      <c r="U21" s="222">
        <v>0</v>
      </c>
      <c r="V21" s="222">
        <f>ROUND(E21*U21,2)</f>
        <v>0</v>
      </c>
      <c r="W21" s="222"/>
      <c r="X21" s="222" t="s">
        <v>248</v>
      </c>
      <c r="Y21" s="212"/>
      <c r="Z21" s="212"/>
      <c r="AA21" s="212"/>
      <c r="AB21" s="212"/>
      <c r="AC21" s="212"/>
      <c r="AD21" s="212"/>
      <c r="AE21" s="212"/>
      <c r="AF21" s="212"/>
      <c r="AG21" s="212" t="s">
        <v>313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8">
        <v>14</v>
      </c>
      <c r="B22" s="239" t="s">
        <v>1161</v>
      </c>
      <c r="C22" s="247" t="s">
        <v>2268</v>
      </c>
      <c r="D22" s="240" t="s">
        <v>509</v>
      </c>
      <c r="E22" s="241">
        <v>21.88</v>
      </c>
      <c r="F22" s="242"/>
      <c r="G22" s="243">
        <f>ROUND(E22*F22,2)</f>
        <v>0</v>
      </c>
      <c r="H22" s="242"/>
      <c r="I22" s="243">
        <f>ROUND(E22*H22,2)</f>
        <v>0</v>
      </c>
      <c r="J22" s="242"/>
      <c r="K22" s="243">
        <f>ROUND(E22*J22,2)</f>
        <v>0</v>
      </c>
      <c r="L22" s="243">
        <v>21</v>
      </c>
      <c r="M22" s="243">
        <f>G22*(1+L22/100)</f>
        <v>0</v>
      </c>
      <c r="N22" s="243">
        <v>0</v>
      </c>
      <c r="O22" s="243">
        <f>ROUND(E22*N22,2)</f>
        <v>0</v>
      </c>
      <c r="P22" s="243">
        <v>0</v>
      </c>
      <c r="Q22" s="243">
        <f>ROUND(E22*P22,2)</f>
        <v>0</v>
      </c>
      <c r="R22" s="243"/>
      <c r="S22" s="243" t="s">
        <v>237</v>
      </c>
      <c r="T22" s="244" t="s">
        <v>238</v>
      </c>
      <c r="U22" s="222">
        <v>0</v>
      </c>
      <c r="V22" s="222">
        <f>ROUND(E22*U22,2)</f>
        <v>0</v>
      </c>
      <c r="W22" s="222"/>
      <c r="X22" s="222" t="s">
        <v>248</v>
      </c>
      <c r="Y22" s="212"/>
      <c r="Z22" s="212"/>
      <c r="AA22" s="212"/>
      <c r="AB22" s="212"/>
      <c r="AC22" s="212"/>
      <c r="AD22" s="212"/>
      <c r="AE22" s="212"/>
      <c r="AF22" s="212"/>
      <c r="AG22" s="212" t="s">
        <v>313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8">
        <v>15</v>
      </c>
      <c r="B23" s="239" t="s">
        <v>1163</v>
      </c>
      <c r="C23" s="247" t="s">
        <v>2269</v>
      </c>
      <c r="D23" s="240" t="s">
        <v>509</v>
      </c>
      <c r="E23" s="241">
        <v>77.7</v>
      </c>
      <c r="F23" s="242"/>
      <c r="G23" s="243">
        <f>ROUND(E23*F23,2)</f>
        <v>0</v>
      </c>
      <c r="H23" s="242"/>
      <c r="I23" s="243">
        <f>ROUND(E23*H23,2)</f>
        <v>0</v>
      </c>
      <c r="J23" s="242"/>
      <c r="K23" s="243">
        <f>ROUND(E23*J23,2)</f>
        <v>0</v>
      </c>
      <c r="L23" s="243">
        <v>21</v>
      </c>
      <c r="M23" s="243">
        <f>G23*(1+L23/100)</f>
        <v>0</v>
      </c>
      <c r="N23" s="243">
        <v>0</v>
      </c>
      <c r="O23" s="243">
        <f>ROUND(E23*N23,2)</f>
        <v>0</v>
      </c>
      <c r="P23" s="243">
        <v>0</v>
      </c>
      <c r="Q23" s="243">
        <f>ROUND(E23*P23,2)</f>
        <v>0</v>
      </c>
      <c r="R23" s="243"/>
      <c r="S23" s="243" t="s">
        <v>237</v>
      </c>
      <c r="T23" s="244" t="s">
        <v>238</v>
      </c>
      <c r="U23" s="222">
        <v>0</v>
      </c>
      <c r="V23" s="222">
        <f>ROUND(E23*U23,2)</f>
        <v>0</v>
      </c>
      <c r="W23" s="222"/>
      <c r="X23" s="222" t="s">
        <v>248</v>
      </c>
      <c r="Y23" s="212"/>
      <c r="Z23" s="212"/>
      <c r="AA23" s="212"/>
      <c r="AB23" s="212"/>
      <c r="AC23" s="212"/>
      <c r="AD23" s="212"/>
      <c r="AE23" s="212"/>
      <c r="AF23" s="212"/>
      <c r="AG23" s="212" t="s">
        <v>313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8">
        <v>16</v>
      </c>
      <c r="B24" s="239" t="s">
        <v>1165</v>
      </c>
      <c r="C24" s="247" t="s">
        <v>2270</v>
      </c>
      <c r="D24" s="240" t="s">
        <v>1136</v>
      </c>
      <c r="E24" s="241">
        <v>5</v>
      </c>
      <c r="F24" s="242"/>
      <c r="G24" s="243">
        <f>ROUND(E24*F24,2)</f>
        <v>0</v>
      </c>
      <c r="H24" s="242"/>
      <c r="I24" s="243">
        <f>ROUND(E24*H24,2)</f>
        <v>0</v>
      </c>
      <c r="J24" s="242"/>
      <c r="K24" s="243">
        <f>ROUND(E24*J24,2)</f>
        <v>0</v>
      </c>
      <c r="L24" s="243">
        <v>21</v>
      </c>
      <c r="M24" s="243">
        <f>G24*(1+L24/100)</f>
        <v>0</v>
      </c>
      <c r="N24" s="243">
        <v>0</v>
      </c>
      <c r="O24" s="243">
        <f>ROUND(E24*N24,2)</f>
        <v>0</v>
      </c>
      <c r="P24" s="243">
        <v>0</v>
      </c>
      <c r="Q24" s="243">
        <f>ROUND(E24*P24,2)</f>
        <v>0</v>
      </c>
      <c r="R24" s="243"/>
      <c r="S24" s="243" t="s">
        <v>237</v>
      </c>
      <c r="T24" s="244" t="s">
        <v>238</v>
      </c>
      <c r="U24" s="222">
        <v>0</v>
      </c>
      <c r="V24" s="222">
        <f>ROUND(E24*U24,2)</f>
        <v>0</v>
      </c>
      <c r="W24" s="222"/>
      <c r="X24" s="222" t="s">
        <v>248</v>
      </c>
      <c r="Y24" s="212"/>
      <c r="Z24" s="212"/>
      <c r="AA24" s="212"/>
      <c r="AB24" s="212"/>
      <c r="AC24" s="212"/>
      <c r="AD24" s="212"/>
      <c r="AE24" s="212"/>
      <c r="AF24" s="212"/>
      <c r="AG24" s="212" t="s">
        <v>313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8">
        <v>17</v>
      </c>
      <c r="B25" s="239" t="s">
        <v>1167</v>
      </c>
      <c r="C25" s="247" t="s">
        <v>2271</v>
      </c>
      <c r="D25" s="240" t="s">
        <v>1136</v>
      </c>
      <c r="E25" s="241">
        <v>6</v>
      </c>
      <c r="F25" s="242"/>
      <c r="G25" s="243">
        <f>ROUND(E25*F25,2)</f>
        <v>0</v>
      </c>
      <c r="H25" s="242"/>
      <c r="I25" s="243">
        <f>ROUND(E25*H25,2)</f>
        <v>0</v>
      </c>
      <c r="J25" s="242"/>
      <c r="K25" s="243">
        <f>ROUND(E25*J25,2)</f>
        <v>0</v>
      </c>
      <c r="L25" s="243">
        <v>21</v>
      </c>
      <c r="M25" s="243">
        <f>G25*(1+L25/100)</f>
        <v>0</v>
      </c>
      <c r="N25" s="243">
        <v>0</v>
      </c>
      <c r="O25" s="243">
        <f>ROUND(E25*N25,2)</f>
        <v>0</v>
      </c>
      <c r="P25" s="243">
        <v>0</v>
      </c>
      <c r="Q25" s="243">
        <f>ROUND(E25*P25,2)</f>
        <v>0</v>
      </c>
      <c r="R25" s="243"/>
      <c r="S25" s="243" t="s">
        <v>237</v>
      </c>
      <c r="T25" s="244" t="s">
        <v>238</v>
      </c>
      <c r="U25" s="222">
        <v>0</v>
      </c>
      <c r="V25" s="222">
        <f>ROUND(E25*U25,2)</f>
        <v>0</v>
      </c>
      <c r="W25" s="222"/>
      <c r="X25" s="222" t="s">
        <v>248</v>
      </c>
      <c r="Y25" s="212"/>
      <c r="Z25" s="212"/>
      <c r="AA25" s="212"/>
      <c r="AB25" s="212"/>
      <c r="AC25" s="212"/>
      <c r="AD25" s="212"/>
      <c r="AE25" s="212"/>
      <c r="AF25" s="212"/>
      <c r="AG25" s="212" t="s">
        <v>313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x14ac:dyDescent="0.2">
      <c r="A26" s="225" t="s">
        <v>232</v>
      </c>
      <c r="B26" s="226" t="s">
        <v>98</v>
      </c>
      <c r="C26" s="246" t="s">
        <v>99</v>
      </c>
      <c r="D26" s="227"/>
      <c r="E26" s="228"/>
      <c r="F26" s="229"/>
      <c r="G26" s="229">
        <f>SUMIF(AG27:AG40,"&lt;&gt;NOR",G27:G40)</f>
        <v>0</v>
      </c>
      <c r="H26" s="229"/>
      <c r="I26" s="229">
        <f>SUM(I27:I40)</f>
        <v>0</v>
      </c>
      <c r="J26" s="229"/>
      <c r="K26" s="229">
        <f>SUM(K27:K40)</f>
        <v>0</v>
      </c>
      <c r="L26" s="229"/>
      <c r="M26" s="229">
        <f>SUM(M27:M40)</f>
        <v>0</v>
      </c>
      <c r="N26" s="229"/>
      <c r="O26" s="229">
        <f>SUM(O27:O40)</f>
        <v>0</v>
      </c>
      <c r="P26" s="229"/>
      <c r="Q26" s="229">
        <f>SUM(Q27:Q40)</f>
        <v>0</v>
      </c>
      <c r="R26" s="229"/>
      <c r="S26" s="229"/>
      <c r="T26" s="230"/>
      <c r="U26" s="224"/>
      <c r="V26" s="224">
        <f>SUM(V27:V40)</f>
        <v>0</v>
      </c>
      <c r="W26" s="224"/>
      <c r="X26" s="224"/>
      <c r="AG26" t="s">
        <v>233</v>
      </c>
    </row>
    <row r="27" spans="1:60" outlineLevel="1" x14ac:dyDescent="0.2">
      <c r="A27" s="238">
        <v>18</v>
      </c>
      <c r="B27" s="239" t="s">
        <v>1169</v>
      </c>
      <c r="C27" s="247" t="s">
        <v>2255</v>
      </c>
      <c r="D27" s="240" t="s">
        <v>1136</v>
      </c>
      <c r="E27" s="241">
        <v>6</v>
      </c>
      <c r="F27" s="242"/>
      <c r="G27" s="243">
        <f>ROUND(E27*F27,2)</f>
        <v>0</v>
      </c>
      <c r="H27" s="242"/>
      <c r="I27" s="243">
        <f>ROUND(E27*H27,2)</f>
        <v>0</v>
      </c>
      <c r="J27" s="242"/>
      <c r="K27" s="243">
        <f>ROUND(E27*J27,2)</f>
        <v>0</v>
      </c>
      <c r="L27" s="243">
        <v>21</v>
      </c>
      <c r="M27" s="243">
        <f>G27*(1+L27/100)</f>
        <v>0</v>
      </c>
      <c r="N27" s="243">
        <v>0</v>
      </c>
      <c r="O27" s="243">
        <f>ROUND(E27*N27,2)</f>
        <v>0</v>
      </c>
      <c r="P27" s="243">
        <v>0</v>
      </c>
      <c r="Q27" s="243">
        <f>ROUND(E27*P27,2)</f>
        <v>0</v>
      </c>
      <c r="R27" s="243"/>
      <c r="S27" s="243" t="s">
        <v>237</v>
      </c>
      <c r="T27" s="244" t="s">
        <v>238</v>
      </c>
      <c r="U27" s="222">
        <v>0</v>
      </c>
      <c r="V27" s="222">
        <f>ROUND(E27*U27,2)</f>
        <v>0</v>
      </c>
      <c r="W27" s="222"/>
      <c r="X27" s="222" t="s">
        <v>248</v>
      </c>
      <c r="Y27" s="212"/>
      <c r="Z27" s="212"/>
      <c r="AA27" s="212"/>
      <c r="AB27" s="212"/>
      <c r="AC27" s="212"/>
      <c r="AD27" s="212"/>
      <c r="AE27" s="212"/>
      <c r="AF27" s="212"/>
      <c r="AG27" s="212" t="s">
        <v>313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8">
        <v>19</v>
      </c>
      <c r="B28" s="239" t="s">
        <v>1171</v>
      </c>
      <c r="C28" s="247" t="s">
        <v>2256</v>
      </c>
      <c r="D28" s="240" t="s">
        <v>1136</v>
      </c>
      <c r="E28" s="241">
        <v>6</v>
      </c>
      <c r="F28" s="242"/>
      <c r="G28" s="243">
        <f>ROUND(E28*F28,2)</f>
        <v>0</v>
      </c>
      <c r="H28" s="242"/>
      <c r="I28" s="243">
        <f>ROUND(E28*H28,2)</f>
        <v>0</v>
      </c>
      <c r="J28" s="242"/>
      <c r="K28" s="243">
        <f>ROUND(E28*J28,2)</f>
        <v>0</v>
      </c>
      <c r="L28" s="243">
        <v>21</v>
      </c>
      <c r="M28" s="243">
        <f>G28*(1+L28/100)</f>
        <v>0</v>
      </c>
      <c r="N28" s="243">
        <v>0</v>
      </c>
      <c r="O28" s="243">
        <f>ROUND(E28*N28,2)</f>
        <v>0</v>
      </c>
      <c r="P28" s="243">
        <v>0</v>
      </c>
      <c r="Q28" s="243">
        <f>ROUND(E28*P28,2)</f>
        <v>0</v>
      </c>
      <c r="R28" s="243"/>
      <c r="S28" s="243" t="s">
        <v>237</v>
      </c>
      <c r="T28" s="244" t="s">
        <v>238</v>
      </c>
      <c r="U28" s="222">
        <v>0</v>
      </c>
      <c r="V28" s="222">
        <f>ROUND(E28*U28,2)</f>
        <v>0</v>
      </c>
      <c r="W28" s="222"/>
      <c r="X28" s="222" t="s">
        <v>248</v>
      </c>
      <c r="Y28" s="212"/>
      <c r="Z28" s="212"/>
      <c r="AA28" s="212"/>
      <c r="AB28" s="212"/>
      <c r="AC28" s="212"/>
      <c r="AD28" s="212"/>
      <c r="AE28" s="212"/>
      <c r="AF28" s="212"/>
      <c r="AG28" s="212" t="s">
        <v>313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8">
        <v>20</v>
      </c>
      <c r="B29" s="239" t="s">
        <v>1173</v>
      </c>
      <c r="C29" s="247" t="s">
        <v>2257</v>
      </c>
      <c r="D29" s="240" t="s">
        <v>1136</v>
      </c>
      <c r="E29" s="241">
        <v>32</v>
      </c>
      <c r="F29" s="242"/>
      <c r="G29" s="243">
        <f>ROUND(E29*F29,2)</f>
        <v>0</v>
      </c>
      <c r="H29" s="242"/>
      <c r="I29" s="243">
        <f>ROUND(E29*H29,2)</f>
        <v>0</v>
      </c>
      <c r="J29" s="242"/>
      <c r="K29" s="243">
        <f>ROUND(E29*J29,2)</f>
        <v>0</v>
      </c>
      <c r="L29" s="243">
        <v>21</v>
      </c>
      <c r="M29" s="243">
        <f>G29*(1+L29/100)</f>
        <v>0</v>
      </c>
      <c r="N29" s="243">
        <v>0</v>
      </c>
      <c r="O29" s="243">
        <f>ROUND(E29*N29,2)</f>
        <v>0</v>
      </c>
      <c r="P29" s="243">
        <v>0</v>
      </c>
      <c r="Q29" s="243">
        <f>ROUND(E29*P29,2)</f>
        <v>0</v>
      </c>
      <c r="R29" s="243"/>
      <c r="S29" s="243" t="s">
        <v>237</v>
      </c>
      <c r="T29" s="244" t="s">
        <v>238</v>
      </c>
      <c r="U29" s="222">
        <v>0</v>
      </c>
      <c r="V29" s="222">
        <f>ROUND(E29*U29,2)</f>
        <v>0</v>
      </c>
      <c r="W29" s="222"/>
      <c r="X29" s="222" t="s">
        <v>248</v>
      </c>
      <c r="Y29" s="212"/>
      <c r="Z29" s="212"/>
      <c r="AA29" s="212"/>
      <c r="AB29" s="212"/>
      <c r="AC29" s="212"/>
      <c r="AD29" s="212"/>
      <c r="AE29" s="212"/>
      <c r="AF29" s="212"/>
      <c r="AG29" s="212" t="s">
        <v>313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8">
        <v>21</v>
      </c>
      <c r="B30" s="239" t="s">
        <v>1175</v>
      </c>
      <c r="C30" s="247" t="s">
        <v>2258</v>
      </c>
      <c r="D30" s="240" t="s">
        <v>1136</v>
      </c>
      <c r="E30" s="241">
        <v>6</v>
      </c>
      <c r="F30" s="242"/>
      <c r="G30" s="243">
        <f>ROUND(E30*F30,2)</f>
        <v>0</v>
      </c>
      <c r="H30" s="242"/>
      <c r="I30" s="243">
        <f>ROUND(E30*H30,2)</f>
        <v>0</v>
      </c>
      <c r="J30" s="242"/>
      <c r="K30" s="243">
        <f>ROUND(E30*J30,2)</f>
        <v>0</v>
      </c>
      <c r="L30" s="243">
        <v>21</v>
      </c>
      <c r="M30" s="243">
        <f>G30*(1+L30/100)</f>
        <v>0</v>
      </c>
      <c r="N30" s="243">
        <v>0</v>
      </c>
      <c r="O30" s="243">
        <f>ROUND(E30*N30,2)</f>
        <v>0</v>
      </c>
      <c r="P30" s="243">
        <v>0</v>
      </c>
      <c r="Q30" s="243">
        <f>ROUND(E30*P30,2)</f>
        <v>0</v>
      </c>
      <c r="R30" s="243"/>
      <c r="S30" s="243" t="s">
        <v>237</v>
      </c>
      <c r="T30" s="244" t="s">
        <v>238</v>
      </c>
      <c r="U30" s="222">
        <v>0</v>
      </c>
      <c r="V30" s="222">
        <f>ROUND(E30*U30,2)</f>
        <v>0</v>
      </c>
      <c r="W30" s="222"/>
      <c r="X30" s="222" t="s">
        <v>248</v>
      </c>
      <c r="Y30" s="212"/>
      <c r="Z30" s="212"/>
      <c r="AA30" s="212"/>
      <c r="AB30" s="212"/>
      <c r="AC30" s="212"/>
      <c r="AD30" s="212"/>
      <c r="AE30" s="212"/>
      <c r="AF30" s="212"/>
      <c r="AG30" s="212" t="s">
        <v>313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8">
        <v>22</v>
      </c>
      <c r="B31" s="239" t="s">
        <v>1177</v>
      </c>
      <c r="C31" s="247" t="s">
        <v>2259</v>
      </c>
      <c r="D31" s="240" t="s">
        <v>1136</v>
      </c>
      <c r="E31" s="241">
        <v>2</v>
      </c>
      <c r="F31" s="242"/>
      <c r="G31" s="243">
        <f>ROUND(E31*F31,2)</f>
        <v>0</v>
      </c>
      <c r="H31" s="242"/>
      <c r="I31" s="243">
        <f>ROUND(E31*H31,2)</f>
        <v>0</v>
      </c>
      <c r="J31" s="242"/>
      <c r="K31" s="243">
        <f>ROUND(E31*J31,2)</f>
        <v>0</v>
      </c>
      <c r="L31" s="243">
        <v>21</v>
      </c>
      <c r="M31" s="243">
        <f>G31*(1+L31/100)</f>
        <v>0</v>
      </c>
      <c r="N31" s="243">
        <v>0</v>
      </c>
      <c r="O31" s="243">
        <f>ROUND(E31*N31,2)</f>
        <v>0</v>
      </c>
      <c r="P31" s="243">
        <v>0</v>
      </c>
      <c r="Q31" s="243">
        <f>ROUND(E31*P31,2)</f>
        <v>0</v>
      </c>
      <c r="R31" s="243"/>
      <c r="S31" s="243" t="s">
        <v>237</v>
      </c>
      <c r="T31" s="244" t="s">
        <v>238</v>
      </c>
      <c r="U31" s="222">
        <v>0</v>
      </c>
      <c r="V31" s="222">
        <f>ROUND(E31*U31,2)</f>
        <v>0</v>
      </c>
      <c r="W31" s="222"/>
      <c r="X31" s="222" t="s">
        <v>248</v>
      </c>
      <c r="Y31" s="212"/>
      <c r="Z31" s="212"/>
      <c r="AA31" s="212"/>
      <c r="AB31" s="212"/>
      <c r="AC31" s="212"/>
      <c r="AD31" s="212"/>
      <c r="AE31" s="212"/>
      <c r="AF31" s="212"/>
      <c r="AG31" s="212" t="s">
        <v>313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8">
        <v>23</v>
      </c>
      <c r="B32" s="239" t="s">
        <v>1179</v>
      </c>
      <c r="C32" s="247" t="s">
        <v>2260</v>
      </c>
      <c r="D32" s="240" t="s">
        <v>1136</v>
      </c>
      <c r="E32" s="241">
        <v>4</v>
      </c>
      <c r="F32" s="242"/>
      <c r="G32" s="243">
        <f>ROUND(E32*F32,2)</f>
        <v>0</v>
      </c>
      <c r="H32" s="242"/>
      <c r="I32" s="243">
        <f>ROUND(E32*H32,2)</f>
        <v>0</v>
      </c>
      <c r="J32" s="242"/>
      <c r="K32" s="243">
        <f>ROUND(E32*J32,2)</f>
        <v>0</v>
      </c>
      <c r="L32" s="243">
        <v>21</v>
      </c>
      <c r="M32" s="243">
        <f>G32*(1+L32/100)</f>
        <v>0</v>
      </c>
      <c r="N32" s="243">
        <v>0</v>
      </c>
      <c r="O32" s="243">
        <f>ROUND(E32*N32,2)</f>
        <v>0</v>
      </c>
      <c r="P32" s="243">
        <v>0</v>
      </c>
      <c r="Q32" s="243">
        <f>ROUND(E32*P32,2)</f>
        <v>0</v>
      </c>
      <c r="R32" s="243"/>
      <c r="S32" s="243" t="s">
        <v>237</v>
      </c>
      <c r="T32" s="244" t="s">
        <v>238</v>
      </c>
      <c r="U32" s="222">
        <v>0</v>
      </c>
      <c r="V32" s="222">
        <f>ROUND(E32*U32,2)</f>
        <v>0</v>
      </c>
      <c r="W32" s="222"/>
      <c r="X32" s="222" t="s">
        <v>248</v>
      </c>
      <c r="Y32" s="212"/>
      <c r="Z32" s="212"/>
      <c r="AA32" s="212"/>
      <c r="AB32" s="212"/>
      <c r="AC32" s="212"/>
      <c r="AD32" s="212"/>
      <c r="AE32" s="212"/>
      <c r="AF32" s="212"/>
      <c r="AG32" s="212" t="s">
        <v>313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8">
        <v>24</v>
      </c>
      <c r="B33" s="239" t="s">
        <v>1181</v>
      </c>
      <c r="C33" s="247" t="s">
        <v>2261</v>
      </c>
      <c r="D33" s="240" t="s">
        <v>1136</v>
      </c>
      <c r="E33" s="241">
        <v>6</v>
      </c>
      <c r="F33" s="242"/>
      <c r="G33" s="243">
        <f>ROUND(E33*F33,2)</f>
        <v>0</v>
      </c>
      <c r="H33" s="242"/>
      <c r="I33" s="243">
        <f>ROUND(E33*H33,2)</f>
        <v>0</v>
      </c>
      <c r="J33" s="242"/>
      <c r="K33" s="243">
        <f>ROUND(E33*J33,2)</f>
        <v>0</v>
      </c>
      <c r="L33" s="243">
        <v>21</v>
      </c>
      <c r="M33" s="243">
        <f>G33*(1+L33/100)</f>
        <v>0</v>
      </c>
      <c r="N33" s="243">
        <v>0</v>
      </c>
      <c r="O33" s="243">
        <f>ROUND(E33*N33,2)</f>
        <v>0</v>
      </c>
      <c r="P33" s="243">
        <v>0</v>
      </c>
      <c r="Q33" s="243">
        <f>ROUND(E33*P33,2)</f>
        <v>0</v>
      </c>
      <c r="R33" s="243"/>
      <c r="S33" s="243" t="s">
        <v>237</v>
      </c>
      <c r="T33" s="244" t="s">
        <v>238</v>
      </c>
      <c r="U33" s="222">
        <v>0</v>
      </c>
      <c r="V33" s="222">
        <f>ROUND(E33*U33,2)</f>
        <v>0</v>
      </c>
      <c r="W33" s="222"/>
      <c r="X33" s="222" t="s">
        <v>248</v>
      </c>
      <c r="Y33" s="212"/>
      <c r="Z33" s="212"/>
      <c r="AA33" s="212"/>
      <c r="AB33" s="212"/>
      <c r="AC33" s="212"/>
      <c r="AD33" s="212"/>
      <c r="AE33" s="212"/>
      <c r="AF33" s="212"/>
      <c r="AG33" s="212" t="s">
        <v>313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8">
        <v>25</v>
      </c>
      <c r="B34" s="239" t="s">
        <v>1193</v>
      </c>
      <c r="C34" s="247" t="s">
        <v>2262</v>
      </c>
      <c r="D34" s="240" t="s">
        <v>1136</v>
      </c>
      <c r="E34" s="241">
        <v>14</v>
      </c>
      <c r="F34" s="242"/>
      <c r="G34" s="243">
        <f>ROUND(E34*F34,2)</f>
        <v>0</v>
      </c>
      <c r="H34" s="242"/>
      <c r="I34" s="243">
        <f>ROUND(E34*H34,2)</f>
        <v>0</v>
      </c>
      <c r="J34" s="242"/>
      <c r="K34" s="243">
        <f>ROUND(E34*J34,2)</f>
        <v>0</v>
      </c>
      <c r="L34" s="243">
        <v>21</v>
      </c>
      <c r="M34" s="243">
        <f>G34*(1+L34/100)</f>
        <v>0</v>
      </c>
      <c r="N34" s="243">
        <v>0</v>
      </c>
      <c r="O34" s="243">
        <f>ROUND(E34*N34,2)</f>
        <v>0</v>
      </c>
      <c r="P34" s="243">
        <v>0</v>
      </c>
      <c r="Q34" s="243">
        <f>ROUND(E34*P34,2)</f>
        <v>0</v>
      </c>
      <c r="R34" s="243"/>
      <c r="S34" s="243" t="s">
        <v>237</v>
      </c>
      <c r="T34" s="244" t="s">
        <v>238</v>
      </c>
      <c r="U34" s="222">
        <v>0</v>
      </c>
      <c r="V34" s="222">
        <f>ROUND(E34*U34,2)</f>
        <v>0</v>
      </c>
      <c r="W34" s="222"/>
      <c r="X34" s="222" t="s">
        <v>248</v>
      </c>
      <c r="Y34" s="212"/>
      <c r="Z34" s="212"/>
      <c r="AA34" s="212"/>
      <c r="AB34" s="212"/>
      <c r="AC34" s="212"/>
      <c r="AD34" s="212"/>
      <c r="AE34" s="212"/>
      <c r="AF34" s="212"/>
      <c r="AG34" s="212" t="s">
        <v>313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8">
        <v>26</v>
      </c>
      <c r="B35" s="239" t="s">
        <v>1195</v>
      </c>
      <c r="C35" s="247" t="s">
        <v>2263</v>
      </c>
      <c r="D35" s="240" t="s">
        <v>1136</v>
      </c>
      <c r="E35" s="241">
        <v>6</v>
      </c>
      <c r="F35" s="242"/>
      <c r="G35" s="243">
        <f>ROUND(E35*F35,2)</f>
        <v>0</v>
      </c>
      <c r="H35" s="242"/>
      <c r="I35" s="243">
        <f>ROUND(E35*H35,2)</f>
        <v>0</v>
      </c>
      <c r="J35" s="242"/>
      <c r="K35" s="243">
        <f>ROUND(E35*J35,2)</f>
        <v>0</v>
      </c>
      <c r="L35" s="243">
        <v>21</v>
      </c>
      <c r="M35" s="243">
        <f>G35*(1+L35/100)</f>
        <v>0</v>
      </c>
      <c r="N35" s="243">
        <v>0</v>
      </c>
      <c r="O35" s="243">
        <f>ROUND(E35*N35,2)</f>
        <v>0</v>
      </c>
      <c r="P35" s="243">
        <v>0</v>
      </c>
      <c r="Q35" s="243">
        <f>ROUND(E35*P35,2)</f>
        <v>0</v>
      </c>
      <c r="R35" s="243"/>
      <c r="S35" s="243" t="s">
        <v>237</v>
      </c>
      <c r="T35" s="244" t="s">
        <v>238</v>
      </c>
      <c r="U35" s="222">
        <v>0</v>
      </c>
      <c r="V35" s="222">
        <f>ROUND(E35*U35,2)</f>
        <v>0</v>
      </c>
      <c r="W35" s="222"/>
      <c r="X35" s="222" t="s">
        <v>248</v>
      </c>
      <c r="Y35" s="212"/>
      <c r="Z35" s="212"/>
      <c r="AA35" s="212"/>
      <c r="AB35" s="212"/>
      <c r="AC35" s="212"/>
      <c r="AD35" s="212"/>
      <c r="AE35" s="212"/>
      <c r="AF35" s="212"/>
      <c r="AG35" s="212" t="s">
        <v>313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8">
        <v>27</v>
      </c>
      <c r="B36" s="239" t="s">
        <v>1197</v>
      </c>
      <c r="C36" s="247" t="s">
        <v>2267</v>
      </c>
      <c r="D36" s="240" t="s">
        <v>457</v>
      </c>
      <c r="E36" s="241">
        <v>98</v>
      </c>
      <c r="F36" s="242"/>
      <c r="G36" s="243">
        <f>ROUND(E36*F36,2)</f>
        <v>0</v>
      </c>
      <c r="H36" s="242"/>
      <c r="I36" s="243">
        <f>ROUND(E36*H36,2)</f>
        <v>0</v>
      </c>
      <c r="J36" s="242"/>
      <c r="K36" s="243">
        <f>ROUND(E36*J36,2)</f>
        <v>0</v>
      </c>
      <c r="L36" s="243">
        <v>21</v>
      </c>
      <c r="M36" s="243">
        <f>G36*(1+L36/100)</f>
        <v>0</v>
      </c>
      <c r="N36" s="243">
        <v>0</v>
      </c>
      <c r="O36" s="243">
        <f>ROUND(E36*N36,2)</f>
        <v>0</v>
      </c>
      <c r="P36" s="243">
        <v>0</v>
      </c>
      <c r="Q36" s="243">
        <f>ROUND(E36*P36,2)</f>
        <v>0</v>
      </c>
      <c r="R36" s="243"/>
      <c r="S36" s="243" t="s">
        <v>237</v>
      </c>
      <c r="T36" s="244" t="s">
        <v>238</v>
      </c>
      <c r="U36" s="222">
        <v>0</v>
      </c>
      <c r="V36" s="222">
        <f>ROUND(E36*U36,2)</f>
        <v>0</v>
      </c>
      <c r="W36" s="222"/>
      <c r="X36" s="222" t="s">
        <v>248</v>
      </c>
      <c r="Y36" s="212"/>
      <c r="Z36" s="212"/>
      <c r="AA36" s="212"/>
      <c r="AB36" s="212"/>
      <c r="AC36" s="212"/>
      <c r="AD36" s="212"/>
      <c r="AE36" s="212"/>
      <c r="AF36" s="212"/>
      <c r="AG36" s="212" t="s">
        <v>313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8">
        <v>28</v>
      </c>
      <c r="B37" s="239" t="s">
        <v>1199</v>
      </c>
      <c r="C37" s="247" t="s">
        <v>2268</v>
      </c>
      <c r="D37" s="240" t="s">
        <v>457</v>
      </c>
      <c r="E37" s="241">
        <v>35</v>
      </c>
      <c r="F37" s="242"/>
      <c r="G37" s="243">
        <f>ROUND(E37*F37,2)</f>
        <v>0</v>
      </c>
      <c r="H37" s="242"/>
      <c r="I37" s="243">
        <f>ROUND(E37*H37,2)</f>
        <v>0</v>
      </c>
      <c r="J37" s="242"/>
      <c r="K37" s="243">
        <f>ROUND(E37*J37,2)</f>
        <v>0</v>
      </c>
      <c r="L37" s="243">
        <v>21</v>
      </c>
      <c r="M37" s="243">
        <f>G37*(1+L37/100)</f>
        <v>0</v>
      </c>
      <c r="N37" s="243">
        <v>0</v>
      </c>
      <c r="O37" s="243">
        <f>ROUND(E37*N37,2)</f>
        <v>0</v>
      </c>
      <c r="P37" s="243">
        <v>0</v>
      </c>
      <c r="Q37" s="243">
        <f>ROUND(E37*P37,2)</f>
        <v>0</v>
      </c>
      <c r="R37" s="243"/>
      <c r="S37" s="243" t="s">
        <v>237</v>
      </c>
      <c r="T37" s="244" t="s">
        <v>238</v>
      </c>
      <c r="U37" s="222">
        <v>0</v>
      </c>
      <c r="V37" s="222">
        <f>ROUND(E37*U37,2)</f>
        <v>0</v>
      </c>
      <c r="W37" s="222"/>
      <c r="X37" s="222" t="s">
        <v>248</v>
      </c>
      <c r="Y37" s="212"/>
      <c r="Z37" s="212"/>
      <c r="AA37" s="212"/>
      <c r="AB37" s="212"/>
      <c r="AC37" s="212"/>
      <c r="AD37" s="212"/>
      <c r="AE37" s="212"/>
      <c r="AF37" s="212"/>
      <c r="AG37" s="212" t="s">
        <v>313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8">
        <v>29</v>
      </c>
      <c r="B38" s="239" t="s">
        <v>1201</v>
      </c>
      <c r="C38" s="247" t="s">
        <v>2269</v>
      </c>
      <c r="D38" s="240" t="s">
        <v>457</v>
      </c>
      <c r="E38" s="241">
        <v>74</v>
      </c>
      <c r="F38" s="242"/>
      <c r="G38" s="243">
        <f>ROUND(E38*F38,2)</f>
        <v>0</v>
      </c>
      <c r="H38" s="242"/>
      <c r="I38" s="243">
        <f>ROUND(E38*H38,2)</f>
        <v>0</v>
      </c>
      <c r="J38" s="242"/>
      <c r="K38" s="243">
        <f>ROUND(E38*J38,2)</f>
        <v>0</v>
      </c>
      <c r="L38" s="243">
        <v>21</v>
      </c>
      <c r="M38" s="243">
        <f>G38*(1+L38/100)</f>
        <v>0</v>
      </c>
      <c r="N38" s="243">
        <v>0</v>
      </c>
      <c r="O38" s="243">
        <f>ROUND(E38*N38,2)</f>
        <v>0</v>
      </c>
      <c r="P38" s="243">
        <v>0</v>
      </c>
      <c r="Q38" s="243">
        <f>ROUND(E38*P38,2)</f>
        <v>0</v>
      </c>
      <c r="R38" s="243"/>
      <c r="S38" s="243" t="s">
        <v>237</v>
      </c>
      <c r="T38" s="244" t="s">
        <v>238</v>
      </c>
      <c r="U38" s="222">
        <v>0</v>
      </c>
      <c r="V38" s="222">
        <f>ROUND(E38*U38,2)</f>
        <v>0</v>
      </c>
      <c r="W38" s="222"/>
      <c r="X38" s="222" t="s">
        <v>248</v>
      </c>
      <c r="Y38" s="212"/>
      <c r="Z38" s="212"/>
      <c r="AA38" s="212"/>
      <c r="AB38" s="212"/>
      <c r="AC38" s="212"/>
      <c r="AD38" s="212"/>
      <c r="AE38" s="212"/>
      <c r="AF38" s="212"/>
      <c r="AG38" s="212" t="s">
        <v>313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8">
        <v>30</v>
      </c>
      <c r="B39" s="239" t="s">
        <v>1203</v>
      </c>
      <c r="C39" s="247" t="s">
        <v>2270</v>
      </c>
      <c r="D39" s="240" t="s">
        <v>1136</v>
      </c>
      <c r="E39" s="241">
        <v>5</v>
      </c>
      <c r="F39" s="242"/>
      <c r="G39" s="243">
        <f>ROUND(E39*F39,2)</f>
        <v>0</v>
      </c>
      <c r="H39" s="242"/>
      <c r="I39" s="243">
        <f>ROUND(E39*H39,2)</f>
        <v>0</v>
      </c>
      <c r="J39" s="242"/>
      <c r="K39" s="243">
        <f>ROUND(E39*J39,2)</f>
        <v>0</v>
      </c>
      <c r="L39" s="243">
        <v>21</v>
      </c>
      <c r="M39" s="243">
        <f>G39*(1+L39/100)</f>
        <v>0</v>
      </c>
      <c r="N39" s="243">
        <v>0</v>
      </c>
      <c r="O39" s="243">
        <f>ROUND(E39*N39,2)</f>
        <v>0</v>
      </c>
      <c r="P39" s="243">
        <v>0</v>
      </c>
      <c r="Q39" s="243">
        <f>ROUND(E39*P39,2)</f>
        <v>0</v>
      </c>
      <c r="R39" s="243"/>
      <c r="S39" s="243" t="s">
        <v>237</v>
      </c>
      <c r="T39" s="244" t="s">
        <v>238</v>
      </c>
      <c r="U39" s="222">
        <v>0</v>
      </c>
      <c r="V39" s="222">
        <f>ROUND(E39*U39,2)</f>
        <v>0</v>
      </c>
      <c r="W39" s="222"/>
      <c r="X39" s="222" t="s">
        <v>248</v>
      </c>
      <c r="Y39" s="212"/>
      <c r="Z39" s="212"/>
      <c r="AA39" s="212"/>
      <c r="AB39" s="212"/>
      <c r="AC39" s="212"/>
      <c r="AD39" s="212"/>
      <c r="AE39" s="212"/>
      <c r="AF39" s="212"/>
      <c r="AG39" s="212" t="s">
        <v>313</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8">
        <v>31</v>
      </c>
      <c r="B40" s="239" t="s">
        <v>1205</v>
      </c>
      <c r="C40" s="247" t="s">
        <v>2271</v>
      </c>
      <c r="D40" s="240" t="s">
        <v>1136</v>
      </c>
      <c r="E40" s="241">
        <v>6</v>
      </c>
      <c r="F40" s="242"/>
      <c r="G40" s="243">
        <f>ROUND(E40*F40,2)</f>
        <v>0</v>
      </c>
      <c r="H40" s="242"/>
      <c r="I40" s="243">
        <f>ROUND(E40*H40,2)</f>
        <v>0</v>
      </c>
      <c r="J40" s="242"/>
      <c r="K40" s="243">
        <f>ROUND(E40*J40,2)</f>
        <v>0</v>
      </c>
      <c r="L40" s="243">
        <v>21</v>
      </c>
      <c r="M40" s="243">
        <f>G40*(1+L40/100)</f>
        <v>0</v>
      </c>
      <c r="N40" s="243">
        <v>0</v>
      </c>
      <c r="O40" s="243">
        <f>ROUND(E40*N40,2)</f>
        <v>0</v>
      </c>
      <c r="P40" s="243">
        <v>0</v>
      </c>
      <c r="Q40" s="243">
        <f>ROUND(E40*P40,2)</f>
        <v>0</v>
      </c>
      <c r="R40" s="243"/>
      <c r="S40" s="243" t="s">
        <v>237</v>
      </c>
      <c r="T40" s="244" t="s">
        <v>238</v>
      </c>
      <c r="U40" s="222">
        <v>0</v>
      </c>
      <c r="V40" s="222">
        <f>ROUND(E40*U40,2)</f>
        <v>0</v>
      </c>
      <c r="W40" s="222"/>
      <c r="X40" s="222" t="s">
        <v>248</v>
      </c>
      <c r="Y40" s="212"/>
      <c r="Z40" s="212"/>
      <c r="AA40" s="212"/>
      <c r="AB40" s="212"/>
      <c r="AC40" s="212"/>
      <c r="AD40" s="212"/>
      <c r="AE40" s="212"/>
      <c r="AF40" s="212"/>
      <c r="AG40" s="212" t="s">
        <v>313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x14ac:dyDescent="0.2">
      <c r="A41" s="225" t="s">
        <v>232</v>
      </c>
      <c r="B41" s="226" t="s">
        <v>106</v>
      </c>
      <c r="C41" s="246" t="s">
        <v>107</v>
      </c>
      <c r="D41" s="227"/>
      <c r="E41" s="228"/>
      <c r="F41" s="229"/>
      <c r="G41" s="229">
        <f>SUMIF(AG42:AG53,"&lt;&gt;NOR",G42:G53)</f>
        <v>0</v>
      </c>
      <c r="H41" s="229"/>
      <c r="I41" s="229">
        <f>SUM(I42:I53)</f>
        <v>0</v>
      </c>
      <c r="J41" s="229"/>
      <c r="K41" s="229">
        <f>SUM(K42:K53)</f>
        <v>0</v>
      </c>
      <c r="L41" s="229"/>
      <c r="M41" s="229">
        <f>SUM(M42:M53)</f>
        <v>0</v>
      </c>
      <c r="N41" s="229"/>
      <c r="O41" s="229">
        <f>SUM(O42:O53)</f>
        <v>0</v>
      </c>
      <c r="P41" s="229"/>
      <c r="Q41" s="229">
        <f>SUM(Q42:Q53)</f>
        <v>0</v>
      </c>
      <c r="R41" s="229"/>
      <c r="S41" s="229"/>
      <c r="T41" s="230"/>
      <c r="U41" s="224"/>
      <c r="V41" s="224">
        <f>SUM(V42:V53)</f>
        <v>0</v>
      </c>
      <c r="W41" s="224"/>
      <c r="X41" s="224"/>
      <c r="AG41" t="s">
        <v>233</v>
      </c>
    </row>
    <row r="42" spans="1:60" outlineLevel="1" x14ac:dyDescent="0.2">
      <c r="A42" s="238">
        <v>32</v>
      </c>
      <c r="B42" s="239" t="s">
        <v>1206</v>
      </c>
      <c r="C42" s="247" t="s">
        <v>2272</v>
      </c>
      <c r="D42" s="240" t="s">
        <v>2273</v>
      </c>
      <c r="E42" s="241">
        <v>0.08</v>
      </c>
      <c r="F42" s="242"/>
      <c r="G42" s="243">
        <f>ROUND(E42*F42,2)</f>
        <v>0</v>
      </c>
      <c r="H42" s="242"/>
      <c r="I42" s="243">
        <f>ROUND(E42*H42,2)</f>
        <v>0</v>
      </c>
      <c r="J42" s="242"/>
      <c r="K42" s="243">
        <f>ROUND(E42*J42,2)</f>
        <v>0</v>
      </c>
      <c r="L42" s="243">
        <v>21</v>
      </c>
      <c r="M42" s="243">
        <f>G42*(1+L42/100)</f>
        <v>0</v>
      </c>
      <c r="N42" s="243">
        <v>0</v>
      </c>
      <c r="O42" s="243">
        <f>ROUND(E42*N42,2)</f>
        <v>0</v>
      </c>
      <c r="P42" s="243">
        <v>0</v>
      </c>
      <c r="Q42" s="243">
        <f>ROUND(E42*P42,2)</f>
        <v>0</v>
      </c>
      <c r="R42" s="243"/>
      <c r="S42" s="243" t="s">
        <v>237</v>
      </c>
      <c r="T42" s="244" t="s">
        <v>238</v>
      </c>
      <c r="U42" s="222">
        <v>0</v>
      </c>
      <c r="V42" s="222">
        <f>ROUND(E42*U42,2)</f>
        <v>0</v>
      </c>
      <c r="W42" s="222"/>
      <c r="X42" s="222" t="s">
        <v>248</v>
      </c>
      <c r="Y42" s="212"/>
      <c r="Z42" s="212"/>
      <c r="AA42" s="212"/>
      <c r="AB42" s="212"/>
      <c r="AC42" s="212"/>
      <c r="AD42" s="212"/>
      <c r="AE42" s="212"/>
      <c r="AF42" s="212"/>
      <c r="AG42" s="212" t="s">
        <v>313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8">
        <v>33</v>
      </c>
      <c r="B43" s="239" t="s">
        <v>1207</v>
      </c>
      <c r="C43" s="247" t="s">
        <v>2274</v>
      </c>
      <c r="D43" s="240" t="s">
        <v>316</v>
      </c>
      <c r="E43" s="241">
        <v>14</v>
      </c>
      <c r="F43" s="242"/>
      <c r="G43" s="243">
        <f>ROUND(E43*F43,2)</f>
        <v>0</v>
      </c>
      <c r="H43" s="242"/>
      <c r="I43" s="243">
        <f>ROUND(E43*H43,2)</f>
        <v>0</v>
      </c>
      <c r="J43" s="242"/>
      <c r="K43" s="243">
        <f>ROUND(E43*J43,2)</f>
        <v>0</v>
      </c>
      <c r="L43" s="243">
        <v>21</v>
      </c>
      <c r="M43" s="243">
        <f>G43*(1+L43/100)</f>
        <v>0</v>
      </c>
      <c r="N43" s="243">
        <v>0</v>
      </c>
      <c r="O43" s="243">
        <f>ROUND(E43*N43,2)</f>
        <v>0</v>
      </c>
      <c r="P43" s="243">
        <v>0</v>
      </c>
      <c r="Q43" s="243">
        <f>ROUND(E43*P43,2)</f>
        <v>0</v>
      </c>
      <c r="R43" s="243"/>
      <c r="S43" s="243" t="s">
        <v>237</v>
      </c>
      <c r="T43" s="244" t="s">
        <v>238</v>
      </c>
      <c r="U43" s="222">
        <v>0</v>
      </c>
      <c r="V43" s="222">
        <f>ROUND(E43*U43,2)</f>
        <v>0</v>
      </c>
      <c r="W43" s="222"/>
      <c r="X43" s="222" t="s">
        <v>248</v>
      </c>
      <c r="Y43" s="212"/>
      <c r="Z43" s="212"/>
      <c r="AA43" s="212"/>
      <c r="AB43" s="212"/>
      <c r="AC43" s="212"/>
      <c r="AD43" s="212"/>
      <c r="AE43" s="212"/>
      <c r="AF43" s="212"/>
      <c r="AG43" s="212" t="s">
        <v>313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38">
        <v>34</v>
      </c>
      <c r="B44" s="239" t="s">
        <v>1208</v>
      </c>
      <c r="C44" s="247" t="s">
        <v>2275</v>
      </c>
      <c r="D44" s="240" t="s">
        <v>457</v>
      </c>
      <c r="E44" s="241">
        <v>28</v>
      </c>
      <c r="F44" s="242"/>
      <c r="G44" s="243">
        <f>ROUND(E44*F44,2)</f>
        <v>0</v>
      </c>
      <c r="H44" s="242"/>
      <c r="I44" s="243">
        <f>ROUND(E44*H44,2)</f>
        <v>0</v>
      </c>
      <c r="J44" s="242"/>
      <c r="K44" s="243">
        <f>ROUND(E44*J44,2)</f>
        <v>0</v>
      </c>
      <c r="L44" s="243">
        <v>21</v>
      </c>
      <c r="M44" s="243">
        <f>G44*(1+L44/100)</f>
        <v>0</v>
      </c>
      <c r="N44" s="243">
        <v>0</v>
      </c>
      <c r="O44" s="243">
        <f>ROUND(E44*N44,2)</f>
        <v>0</v>
      </c>
      <c r="P44" s="243">
        <v>0</v>
      </c>
      <c r="Q44" s="243">
        <f>ROUND(E44*P44,2)</f>
        <v>0</v>
      </c>
      <c r="R44" s="243"/>
      <c r="S44" s="243" t="s">
        <v>237</v>
      </c>
      <c r="T44" s="244" t="s">
        <v>238</v>
      </c>
      <c r="U44" s="222">
        <v>0</v>
      </c>
      <c r="V44" s="222">
        <f>ROUND(E44*U44,2)</f>
        <v>0</v>
      </c>
      <c r="W44" s="222"/>
      <c r="X44" s="222" t="s">
        <v>248</v>
      </c>
      <c r="Y44" s="212"/>
      <c r="Z44" s="212"/>
      <c r="AA44" s="212"/>
      <c r="AB44" s="212"/>
      <c r="AC44" s="212"/>
      <c r="AD44" s="212"/>
      <c r="AE44" s="212"/>
      <c r="AF44" s="212"/>
      <c r="AG44" s="212" t="s">
        <v>313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8">
        <v>35</v>
      </c>
      <c r="B45" s="239" t="s">
        <v>1209</v>
      </c>
      <c r="C45" s="247" t="s">
        <v>2276</v>
      </c>
      <c r="D45" s="240" t="s">
        <v>316</v>
      </c>
      <c r="E45" s="241">
        <v>5</v>
      </c>
      <c r="F45" s="242"/>
      <c r="G45" s="243">
        <f>ROUND(E45*F45,2)</f>
        <v>0</v>
      </c>
      <c r="H45" s="242"/>
      <c r="I45" s="243">
        <f>ROUND(E45*H45,2)</f>
        <v>0</v>
      </c>
      <c r="J45" s="242"/>
      <c r="K45" s="243">
        <f>ROUND(E45*J45,2)</f>
        <v>0</v>
      </c>
      <c r="L45" s="243">
        <v>21</v>
      </c>
      <c r="M45" s="243">
        <f>G45*(1+L45/100)</f>
        <v>0</v>
      </c>
      <c r="N45" s="243">
        <v>0</v>
      </c>
      <c r="O45" s="243">
        <f>ROUND(E45*N45,2)</f>
        <v>0</v>
      </c>
      <c r="P45" s="243">
        <v>0</v>
      </c>
      <c r="Q45" s="243">
        <f>ROUND(E45*P45,2)</f>
        <v>0</v>
      </c>
      <c r="R45" s="243"/>
      <c r="S45" s="243" t="s">
        <v>237</v>
      </c>
      <c r="T45" s="244" t="s">
        <v>238</v>
      </c>
      <c r="U45" s="222">
        <v>0</v>
      </c>
      <c r="V45" s="222">
        <f>ROUND(E45*U45,2)</f>
        <v>0</v>
      </c>
      <c r="W45" s="222"/>
      <c r="X45" s="222" t="s">
        <v>248</v>
      </c>
      <c r="Y45" s="212"/>
      <c r="Z45" s="212"/>
      <c r="AA45" s="212"/>
      <c r="AB45" s="212"/>
      <c r="AC45" s="212"/>
      <c r="AD45" s="212"/>
      <c r="AE45" s="212"/>
      <c r="AF45" s="212"/>
      <c r="AG45" s="212" t="s">
        <v>313</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8">
        <v>36</v>
      </c>
      <c r="B46" s="239" t="s">
        <v>1210</v>
      </c>
      <c r="C46" s="247" t="s">
        <v>2277</v>
      </c>
      <c r="D46" s="240" t="s">
        <v>457</v>
      </c>
      <c r="E46" s="241">
        <v>26</v>
      </c>
      <c r="F46" s="242"/>
      <c r="G46" s="243">
        <f>ROUND(E46*F46,2)</f>
        <v>0</v>
      </c>
      <c r="H46" s="242"/>
      <c r="I46" s="243">
        <f>ROUND(E46*H46,2)</f>
        <v>0</v>
      </c>
      <c r="J46" s="242"/>
      <c r="K46" s="243">
        <f>ROUND(E46*J46,2)</f>
        <v>0</v>
      </c>
      <c r="L46" s="243">
        <v>21</v>
      </c>
      <c r="M46" s="243">
        <f>G46*(1+L46/100)</f>
        <v>0</v>
      </c>
      <c r="N46" s="243">
        <v>0</v>
      </c>
      <c r="O46" s="243">
        <f>ROUND(E46*N46,2)</f>
        <v>0</v>
      </c>
      <c r="P46" s="243">
        <v>0</v>
      </c>
      <c r="Q46" s="243">
        <f>ROUND(E46*P46,2)</f>
        <v>0</v>
      </c>
      <c r="R46" s="243"/>
      <c r="S46" s="243" t="s">
        <v>237</v>
      </c>
      <c r="T46" s="244" t="s">
        <v>238</v>
      </c>
      <c r="U46" s="222">
        <v>0</v>
      </c>
      <c r="V46" s="222">
        <f>ROUND(E46*U46,2)</f>
        <v>0</v>
      </c>
      <c r="W46" s="222"/>
      <c r="X46" s="222" t="s">
        <v>248</v>
      </c>
      <c r="Y46" s="212"/>
      <c r="Z46" s="212"/>
      <c r="AA46" s="212"/>
      <c r="AB46" s="212"/>
      <c r="AC46" s="212"/>
      <c r="AD46" s="212"/>
      <c r="AE46" s="212"/>
      <c r="AF46" s="212"/>
      <c r="AG46" s="212" t="s">
        <v>313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8">
        <v>37</v>
      </c>
      <c r="B47" s="239" t="s">
        <v>1211</v>
      </c>
      <c r="C47" s="247" t="s">
        <v>2278</v>
      </c>
      <c r="D47" s="240" t="s">
        <v>457</v>
      </c>
      <c r="E47" s="241">
        <v>54</v>
      </c>
      <c r="F47" s="242"/>
      <c r="G47" s="243">
        <f>ROUND(E47*F47,2)</f>
        <v>0</v>
      </c>
      <c r="H47" s="242"/>
      <c r="I47" s="243">
        <f>ROUND(E47*H47,2)</f>
        <v>0</v>
      </c>
      <c r="J47" s="242"/>
      <c r="K47" s="243">
        <f>ROUND(E47*J47,2)</f>
        <v>0</v>
      </c>
      <c r="L47" s="243">
        <v>21</v>
      </c>
      <c r="M47" s="243">
        <f>G47*(1+L47/100)</f>
        <v>0</v>
      </c>
      <c r="N47" s="243">
        <v>0</v>
      </c>
      <c r="O47" s="243">
        <f>ROUND(E47*N47,2)</f>
        <v>0</v>
      </c>
      <c r="P47" s="243">
        <v>0</v>
      </c>
      <c r="Q47" s="243">
        <f>ROUND(E47*P47,2)</f>
        <v>0</v>
      </c>
      <c r="R47" s="243"/>
      <c r="S47" s="243" t="s">
        <v>237</v>
      </c>
      <c r="T47" s="244" t="s">
        <v>238</v>
      </c>
      <c r="U47" s="222">
        <v>0</v>
      </c>
      <c r="V47" s="222">
        <f>ROUND(E47*U47,2)</f>
        <v>0</v>
      </c>
      <c r="W47" s="222"/>
      <c r="X47" s="222" t="s">
        <v>248</v>
      </c>
      <c r="Y47" s="212"/>
      <c r="Z47" s="212"/>
      <c r="AA47" s="212"/>
      <c r="AB47" s="212"/>
      <c r="AC47" s="212"/>
      <c r="AD47" s="212"/>
      <c r="AE47" s="212"/>
      <c r="AF47" s="212"/>
      <c r="AG47" s="212" t="s">
        <v>313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8">
        <v>38</v>
      </c>
      <c r="B48" s="239" t="s">
        <v>1212</v>
      </c>
      <c r="C48" s="247" t="s">
        <v>2279</v>
      </c>
      <c r="D48" s="240" t="s">
        <v>267</v>
      </c>
      <c r="E48" s="241">
        <v>25.2</v>
      </c>
      <c r="F48" s="242"/>
      <c r="G48" s="243">
        <f>ROUND(E48*F48,2)</f>
        <v>0</v>
      </c>
      <c r="H48" s="242"/>
      <c r="I48" s="243">
        <f>ROUND(E48*H48,2)</f>
        <v>0</v>
      </c>
      <c r="J48" s="242"/>
      <c r="K48" s="243">
        <f>ROUND(E48*J48,2)</f>
        <v>0</v>
      </c>
      <c r="L48" s="243">
        <v>21</v>
      </c>
      <c r="M48" s="243">
        <f>G48*(1+L48/100)</f>
        <v>0</v>
      </c>
      <c r="N48" s="243">
        <v>0</v>
      </c>
      <c r="O48" s="243">
        <f>ROUND(E48*N48,2)</f>
        <v>0</v>
      </c>
      <c r="P48" s="243">
        <v>0</v>
      </c>
      <c r="Q48" s="243">
        <f>ROUND(E48*P48,2)</f>
        <v>0</v>
      </c>
      <c r="R48" s="243"/>
      <c r="S48" s="243" t="s">
        <v>237</v>
      </c>
      <c r="T48" s="244" t="s">
        <v>238</v>
      </c>
      <c r="U48" s="222">
        <v>0</v>
      </c>
      <c r="V48" s="222">
        <f>ROUND(E48*U48,2)</f>
        <v>0</v>
      </c>
      <c r="W48" s="222"/>
      <c r="X48" s="222" t="s">
        <v>248</v>
      </c>
      <c r="Y48" s="212"/>
      <c r="Z48" s="212"/>
      <c r="AA48" s="212"/>
      <c r="AB48" s="212"/>
      <c r="AC48" s="212"/>
      <c r="AD48" s="212"/>
      <c r="AE48" s="212"/>
      <c r="AF48" s="212"/>
      <c r="AG48" s="212" t="s">
        <v>313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8">
        <v>39</v>
      </c>
      <c r="B49" s="239" t="s">
        <v>1213</v>
      </c>
      <c r="C49" s="247" t="s">
        <v>2280</v>
      </c>
      <c r="D49" s="240" t="s">
        <v>316</v>
      </c>
      <c r="E49" s="241">
        <v>28</v>
      </c>
      <c r="F49" s="242"/>
      <c r="G49" s="243">
        <f>ROUND(E49*F49,2)</f>
        <v>0</v>
      </c>
      <c r="H49" s="242"/>
      <c r="I49" s="243">
        <f>ROUND(E49*H49,2)</f>
        <v>0</v>
      </c>
      <c r="J49" s="242"/>
      <c r="K49" s="243">
        <f>ROUND(E49*J49,2)</f>
        <v>0</v>
      </c>
      <c r="L49" s="243">
        <v>21</v>
      </c>
      <c r="M49" s="243">
        <f>G49*(1+L49/100)</f>
        <v>0</v>
      </c>
      <c r="N49" s="243">
        <v>0</v>
      </c>
      <c r="O49" s="243">
        <f>ROUND(E49*N49,2)</f>
        <v>0</v>
      </c>
      <c r="P49" s="243">
        <v>0</v>
      </c>
      <c r="Q49" s="243">
        <f>ROUND(E49*P49,2)</f>
        <v>0</v>
      </c>
      <c r="R49" s="243"/>
      <c r="S49" s="243" t="s">
        <v>237</v>
      </c>
      <c r="T49" s="244" t="s">
        <v>238</v>
      </c>
      <c r="U49" s="222">
        <v>0</v>
      </c>
      <c r="V49" s="222">
        <f>ROUND(E49*U49,2)</f>
        <v>0</v>
      </c>
      <c r="W49" s="222"/>
      <c r="X49" s="222" t="s">
        <v>248</v>
      </c>
      <c r="Y49" s="212"/>
      <c r="Z49" s="212"/>
      <c r="AA49" s="212"/>
      <c r="AB49" s="212"/>
      <c r="AC49" s="212"/>
      <c r="AD49" s="212"/>
      <c r="AE49" s="212"/>
      <c r="AF49" s="212"/>
      <c r="AG49" s="212" t="s">
        <v>313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8">
        <v>40</v>
      </c>
      <c r="B50" s="239" t="s">
        <v>1214</v>
      </c>
      <c r="C50" s="247" t="s">
        <v>2281</v>
      </c>
      <c r="D50" s="240" t="s">
        <v>316</v>
      </c>
      <c r="E50" s="241">
        <v>18.899999999999999</v>
      </c>
      <c r="F50" s="242"/>
      <c r="G50" s="243">
        <f>ROUND(E50*F50,2)</f>
        <v>0</v>
      </c>
      <c r="H50" s="242"/>
      <c r="I50" s="243">
        <f>ROUND(E50*H50,2)</f>
        <v>0</v>
      </c>
      <c r="J50" s="242"/>
      <c r="K50" s="243">
        <f>ROUND(E50*J50,2)</f>
        <v>0</v>
      </c>
      <c r="L50" s="243">
        <v>21</v>
      </c>
      <c r="M50" s="243">
        <f>G50*(1+L50/100)</f>
        <v>0</v>
      </c>
      <c r="N50" s="243">
        <v>0</v>
      </c>
      <c r="O50" s="243">
        <f>ROUND(E50*N50,2)</f>
        <v>0</v>
      </c>
      <c r="P50" s="243">
        <v>0</v>
      </c>
      <c r="Q50" s="243">
        <f>ROUND(E50*P50,2)</f>
        <v>0</v>
      </c>
      <c r="R50" s="243"/>
      <c r="S50" s="243" t="s">
        <v>237</v>
      </c>
      <c r="T50" s="244" t="s">
        <v>238</v>
      </c>
      <c r="U50" s="222">
        <v>0</v>
      </c>
      <c r="V50" s="222">
        <f>ROUND(E50*U50,2)</f>
        <v>0</v>
      </c>
      <c r="W50" s="222"/>
      <c r="X50" s="222" t="s">
        <v>248</v>
      </c>
      <c r="Y50" s="212"/>
      <c r="Z50" s="212"/>
      <c r="AA50" s="212"/>
      <c r="AB50" s="212"/>
      <c r="AC50" s="212"/>
      <c r="AD50" s="212"/>
      <c r="AE50" s="212"/>
      <c r="AF50" s="212"/>
      <c r="AG50" s="212" t="s">
        <v>313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38">
        <v>41</v>
      </c>
      <c r="B51" s="239" t="s">
        <v>1215</v>
      </c>
      <c r="C51" s="247" t="s">
        <v>2282</v>
      </c>
      <c r="D51" s="240" t="s">
        <v>316</v>
      </c>
      <c r="E51" s="241">
        <v>14</v>
      </c>
      <c r="F51" s="242"/>
      <c r="G51" s="243">
        <f>ROUND(E51*F51,2)</f>
        <v>0</v>
      </c>
      <c r="H51" s="242"/>
      <c r="I51" s="243">
        <f>ROUND(E51*H51,2)</f>
        <v>0</v>
      </c>
      <c r="J51" s="242"/>
      <c r="K51" s="243">
        <f>ROUND(E51*J51,2)</f>
        <v>0</v>
      </c>
      <c r="L51" s="243">
        <v>21</v>
      </c>
      <c r="M51" s="243">
        <f>G51*(1+L51/100)</f>
        <v>0</v>
      </c>
      <c r="N51" s="243">
        <v>0</v>
      </c>
      <c r="O51" s="243">
        <f>ROUND(E51*N51,2)</f>
        <v>0</v>
      </c>
      <c r="P51" s="243">
        <v>0</v>
      </c>
      <c r="Q51" s="243">
        <f>ROUND(E51*P51,2)</f>
        <v>0</v>
      </c>
      <c r="R51" s="243"/>
      <c r="S51" s="243" t="s">
        <v>237</v>
      </c>
      <c r="T51" s="244" t="s">
        <v>238</v>
      </c>
      <c r="U51" s="222">
        <v>0</v>
      </c>
      <c r="V51" s="222">
        <f>ROUND(E51*U51,2)</f>
        <v>0</v>
      </c>
      <c r="W51" s="222"/>
      <c r="X51" s="222" t="s">
        <v>248</v>
      </c>
      <c r="Y51" s="212"/>
      <c r="Z51" s="212"/>
      <c r="AA51" s="212"/>
      <c r="AB51" s="212"/>
      <c r="AC51" s="212"/>
      <c r="AD51" s="212"/>
      <c r="AE51" s="212"/>
      <c r="AF51" s="212"/>
      <c r="AG51" s="212" t="s">
        <v>313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8">
        <v>42</v>
      </c>
      <c r="B52" s="239" t="s">
        <v>1216</v>
      </c>
      <c r="C52" s="247" t="s">
        <v>2283</v>
      </c>
      <c r="D52" s="240" t="s">
        <v>316</v>
      </c>
      <c r="E52" s="241">
        <v>5</v>
      </c>
      <c r="F52" s="242"/>
      <c r="G52" s="243">
        <f>ROUND(E52*F52,2)</f>
        <v>0</v>
      </c>
      <c r="H52" s="242"/>
      <c r="I52" s="243">
        <f>ROUND(E52*H52,2)</f>
        <v>0</v>
      </c>
      <c r="J52" s="242"/>
      <c r="K52" s="243">
        <f>ROUND(E52*J52,2)</f>
        <v>0</v>
      </c>
      <c r="L52" s="243">
        <v>21</v>
      </c>
      <c r="M52" s="243">
        <f>G52*(1+L52/100)</f>
        <v>0</v>
      </c>
      <c r="N52" s="243">
        <v>0</v>
      </c>
      <c r="O52" s="243">
        <f>ROUND(E52*N52,2)</f>
        <v>0</v>
      </c>
      <c r="P52" s="243">
        <v>0</v>
      </c>
      <c r="Q52" s="243">
        <f>ROUND(E52*P52,2)</f>
        <v>0</v>
      </c>
      <c r="R52" s="243"/>
      <c r="S52" s="243" t="s">
        <v>237</v>
      </c>
      <c r="T52" s="244" t="s">
        <v>238</v>
      </c>
      <c r="U52" s="222">
        <v>0</v>
      </c>
      <c r="V52" s="222">
        <f>ROUND(E52*U52,2)</f>
        <v>0</v>
      </c>
      <c r="W52" s="222"/>
      <c r="X52" s="222" t="s">
        <v>248</v>
      </c>
      <c r="Y52" s="212"/>
      <c r="Z52" s="212"/>
      <c r="AA52" s="212"/>
      <c r="AB52" s="212"/>
      <c r="AC52" s="212"/>
      <c r="AD52" s="212"/>
      <c r="AE52" s="212"/>
      <c r="AF52" s="212"/>
      <c r="AG52" s="212" t="s">
        <v>313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38">
        <v>43</v>
      </c>
      <c r="B53" s="239" t="s">
        <v>1217</v>
      </c>
      <c r="C53" s="247" t="s">
        <v>2284</v>
      </c>
      <c r="D53" s="240" t="s">
        <v>2211</v>
      </c>
      <c r="E53" s="241">
        <v>10</v>
      </c>
      <c r="F53" s="242"/>
      <c r="G53" s="243">
        <f>ROUND(E53*F53,2)</f>
        <v>0</v>
      </c>
      <c r="H53" s="242"/>
      <c r="I53" s="243">
        <f>ROUND(E53*H53,2)</f>
        <v>0</v>
      </c>
      <c r="J53" s="242"/>
      <c r="K53" s="243">
        <f>ROUND(E53*J53,2)</f>
        <v>0</v>
      </c>
      <c r="L53" s="243">
        <v>21</v>
      </c>
      <c r="M53" s="243">
        <f>G53*(1+L53/100)</f>
        <v>0</v>
      </c>
      <c r="N53" s="243">
        <v>0</v>
      </c>
      <c r="O53" s="243">
        <f>ROUND(E53*N53,2)</f>
        <v>0</v>
      </c>
      <c r="P53" s="243">
        <v>0</v>
      </c>
      <c r="Q53" s="243">
        <f>ROUND(E53*P53,2)</f>
        <v>0</v>
      </c>
      <c r="R53" s="243"/>
      <c r="S53" s="243" t="s">
        <v>237</v>
      </c>
      <c r="T53" s="244" t="s">
        <v>238</v>
      </c>
      <c r="U53" s="222">
        <v>0</v>
      </c>
      <c r="V53" s="222">
        <f>ROUND(E53*U53,2)</f>
        <v>0</v>
      </c>
      <c r="W53" s="222"/>
      <c r="X53" s="222" t="s">
        <v>248</v>
      </c>
      <c r="Y53" s="212"/>
      <c r="Z53" s="212"/>
      <c r="AA53" s="212"/>
      <c r="AB53" s="212"/>
      <c r="AC53" s="212"/>
      <c r="AD53" s="212"/>
      <c r="AE53" s="212"/>
      <c r="AF53" s="212"/>
      <c r="AG53" s="212" t="s">
        <v>313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x14ac:dyDescent="0.2">
      <c r="A54" s="225" t="s">
        <v>232</v>
      </c>
      <c r="B54" s="226" t="s">
        <v>203</v>
      </c>
      <c r="C54" s="246" t="s">
        <v>27</v>
      </c>
      <c r="D54" s="227"/>
      <c r="E54" s="228"/>
      <c r="F54" s="229"/>
      <c r="G54" s="229">
        <f>SUMIF(AG55:AG58,"&lt;&gt;NOR",G55:G58)</f>
        <v>0</v>
      </c>
      <c r="H54" s="229"/>
      <c r="I54" s="229">
        <f>SUM(I55:I58)</f>
        <v>0</v>
      </c>
      <c r="J54" s="229"/>
      <c r="K54" s="229">
        <f>SUM(K55:K58)</f>
        <v>0</v>
      </c>
      <c r="L54" s="229"/>
      <c r="M54" s="229">
        <f>SUM(M55:M58)</f>
        <v>0</v>
      </c>
      <c r="N54" s="229"/>
      <c r="O54" s="229">
        <f>SUM(O55:O58)</f>
        <v>0</v>
      </c>
      <c r="P54" s="229"/>
      <c r="Q54" s="229">
        <f>SUM(Q55:Q58)</f>
        <v>0</v>
      </c>
      <c r="R54" s="229"/>
      <c r="S54" s="229"/>
      <c r="T54" s="230"/>
      <c r="U54" s="224"/>
      <c r="V54" s="224">
        <f>SUM(V55:V58)</f>
        <v>0</v>
      </c>
      <c r="W54" s="224"/>
      <c r="X54" s="224"/>
      <c r="AG54" t="s">
        <v>233</v>
      </c>
    </row>
    <row r="55" spans="1:60" outlineLevel="1" x14ac:dyDescent="0.2">
      <c r="A55" s="238">
        <v>44</v>
      </c>
      <c r="B55" s="239" t="s">
        <v>1183</v>
      </c>
      <c r="C55" s="247" t="s">
        <v>1184</v>
      </c>
      <c r="D55" s="240" t="s">
        <v>0</v>
      </c>
      <c r="E55" s="241">
        <v>3</v>
      </c>
      <c r="F55" s="242"/>
      <c r="G55" s="243">
        <f>ROUND(E55*F55,2)</f>
        <v>0</v>
      </c>
      <c r="H55" s="242"/>
      <c r="I55" s="243">
        <f>ROUND(E55*H55,2)</f>
        <v>0</v>
      </c>
      <c r="J55" s="242"/>
      <c r="K55" s="243">
        <f>ROUND(E55*J55,2)</f>
        <v>0</v>
      </c>
      <c r="L55" s="243">
        <v>21</v>
      </c>
      <c r="M55" s="243">
        <f>G55*(1+L55/100)</f>
        <v>0</v>
      </c>
      <c r="N55" s="243">
        <v>0</v>
      </c>
      <c r="O55" s="243">
        <f>ROUND(E55*N55,2)</f>
        <v>0</v>
      </c>
      <c r="P55" s="243">
        <v>0</v>
      </c>
      <c r="Q55" s="243">
        <f>ROUND(E55*P55,2)</f>
        <v>0</v>
      </c>
      <c r="R55" s="243"/>
      <c r="S55" s="243" t="s">
        <v>237</v>
      </c>
      <c r="T55" s="244" t="s">
        <v>238</v>
      </c>
      <c r="U55" s="222">
        <v>0</v>
      </c>
      <c r="V55" s="222">
        <f>ROUND(E55*U55,2)</f>
        <v>0</v>
      </c>
      <c r="W55" s="222"/>
      <c r="X55" s="222" t="s">
        <v>248</v>
      </c>
      <c r="Y55" s="212"/>
      <c r="Z55" s="212"/>
      <c r="AA55" s="212"/>
      <c r="AB55" s="212"/>
      <c r="AC55" s="212"/>
      <c r="AD55" s="212"/>
      <c r="AE55" s="212"/>
      <c r="AF55" s="212"/>
      <c r="AG55" s="212" t="s">
        <v>249</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38">
        <v>45</v>
      </c>
      <c r="B56" s="239" t="s">
        <v>1185</v>
      </c>
      <c r="C56" s="247" t="s">
        <v>1186</v>
      </c>
      <c r="D56" s="240" t="s">
        <v>0</v>
      </c>
      <c r="E56" s="241">
        <v>6</v>
      </c>
      <c r="F56" s="242"/>
      <c r="G56" s="243">
        <f>ROUND(E56*F56,2)</f>
        <v>0</v>
      </c>
      <c r="H56" s="242"/>
      <c r="I56" s="243">
        <f>ROUND(E56*H56,2)</f>
        <v>0</v>
      </c>
      <c r="J56" s="242"/>
      <c r="K56" s="243">
        <f>ROUND(E56*J56,2)</f>
        <v>0</v>
      </c>
      <c r="L56" s="243">
        <v>21</v>
      </c>
      <c r="M56" s="243">
        <f>G56*(1+L56/100)</f>
        <v>0</v>
      </c>
      <c r="N56" s="243">
        <v>0</v>
      </c>
      <c r="O56" s="243">
        <f>ROUND(E56*N56,2)</f>
        <v>0</v>
      </c>
      <c r="P56" s="243">
        <v>0</v>
      </c>
      <c r="Q56" s="243">
        <f>ROUND(E56*P56,2)</f>
        <v>0</v>
      </c>
      <c r="R56" s="243"/>
      <c r="S56" s="243" t="s">
        <v>237</v>
      </c>
      <c r="T56" s="244" t="s">
        <v>238</v>
      </c>
      <c r="U56" s="222">
        <v>0</v>
      </c>
      <c r="V56" s="222">
        <f>ROUND(E56*U56,2)</f>
        <v>0</v>
      </c>
      <c r="W56" s="222"/>
      <c r="X56" s="222" t="s">
        <v>248</v>
      </c>
      <c r="Y56" s="212"/>
      <c r="Z56" s="212"/>
      <c r="AA56" s="212"/>
      <c r="AB56" s="212"/>
      <c r="AC56" s="212"/>
      <c r="AD56" s="212"/>
      <c r="AE56" s="212"/>
      <c r="AF56" s="212"/>
      <c r="AG56" s="212" t="s">
        <v>249</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8">
        <v>46</v>
      </c>
      <c r="B57" s="239" t="s">
        <v>1187</v>
      </c>
      <c r="C57" s="247" t="s">
        <v>1188</v>
      </c>
      <c r="D57" s="240" t="s">
        <v>0</v>
      </c>
      <c r="E57" s="241">
        <v>4.2</v>
      </c>
      <c r="F57" s="242"/>
      <c r="G57" s="243">
        <f>ROUND(E57*F57,2)</f>
        <v>0</v>
      </c>
      <c r="H57" s="242"/>
      <c r="I57" s="243">
        <f>ROUND(E57*H57,2)</f>
        <v>0</v>
      </c>
      <c r="J57" s="242"/>
      <c r="K57" s="243">
        <f>ROUND(E57*J57,2)</f>
        <v>0</v>
      </c>
      <c r="L57" s="243">
        <v>21</v>
      </c>
      <c r="M57" s="243">
        <f>G57*(1+L57/100)</f>
        <v>0</v>
      </c>
      <c r="N57" s="243">
        <v>0</v>
      </c>
      <c r="O57" s="243">
        <f>ROUND(E57*N57,2)</f>
        <v>0</v>
      </c>
      <c r="P57" s="243">
        <v>0</v>
      </c>
      <c r="Q57" s="243">
        <f>ROUND(E57*P57,2)</f>
        <v>0</v>
      </c>
      <c r="R57" s="243"/>
      <c r="S57" s="243" t="s">
        <v>237</v>
      </c>
      <c r="T57" s="244" t="s">
        <v>238</v>
      </c>
      <c r="U57" s="222">
        <v>0</v>
      </c>
      <c r="V57" s="222">
        <f>ROUND(E57*U57,2)</f>
        <v>0</v>
      </c>
      <c r="W57" s="222"/>
      <c r="X57" s="222" t="s">
        <v>248</v>
      </c>
      <c r="Y57" s="212"/>
      <c r="Z57" s="212"/>
      <c r="AA57" s="212"/>
      <c r="AB57" s="212"/>
      <c r="AC57" s="212"/>
      <c r="AD57" s="212"/>
      <c r="AE57" s="212"/>
      <c r="AF57" s="212"/>
      <c r="AG57" s="212" t="s">
        <v>249</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1">
        <v>47</v>
      </c>
      <c r="B58" s="232" t="s">
        <v>2212</v>
      </c>
      <c r="C58" s="248" t="s">
        <v>2213</v>
      </c>
      <c r="D58" s="233" t="s">
        <v>247</v>
      </c>
      <c r="E58" s="234">
        <v>1</v>
      </c>
      <c r="F58" s="235"/>
      <c r="G58" s="236">
        <f>ROUND(E58*F58,2)</f>
        <v>0</v>
      </c>
      <c r="H58" s="235"/>
      <c r="I58" s="236">
        <f>ROUND(E58*H58,2)</f>
        <v>0</v>
      </c>
      <c r="J58" s="235"/>
      <c r="K58" s="236">
        <f>ROUND(E58*J58,2)</f>
        <v>0</v>
      </c>
      <c r="L58" s="236">
        <v>21</v>
      </c>
      <c r="M58" s="236">
        <f>G58*(1+L58/100)</f>
        <v>0</v>
      </c>
      <c r="N58" s="236">
        <v>0</v>
      </c>
      <c r="O58" s="236">
        <f>ROUND(E58*N58,2)</f>
        <v>0</v>
      </c>
      <c r="P58" s="236">
        <v>0</v>
      </c>
      <c r="Q58" s="236">
        <f>ROUND(E58*P58,2)</f>
        <v>0</v>
      </c>
      <c r="R58" s="236"/>
      <c r="S58" s="236" t="s">
        <v>237</v>
      </c>
      <c r="T58" s="237" t="s">
        <v>238</v>
      </c>
      <c r="U58" s="222">
        <v>0</v>
      </c>
      <c r="V58" s="222">
        <f>ROUND(E58*U58,2)</f>
        <v>0</v>
      </c>
      <c r="W58" s="222"/>
      <c r="X58" s="222" t="s">
        <v>248</v>
      </c>
      <c r="Y58" s="212"/>
      <c r="Z58" s="212"/>
      <c r="AA58" s="212"/>
      <c r="AB58" s="212"/>
      <c r="AC58" s="212"/>
      <c r="AD58" s="212"/>
      <c r="AE58" s="212"/>
      <c r="AF58" s="212"/>
      <c r="AG58" s="212" t="s">
        <v>249</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x14ac:dyDescent="0.2">
      <c r="A59" s="3"/>
      <c r="B59" s="4"/>
      <c r="C59" s="249"/>
      <c r="D59" s="6"/>
      <c r="E59" s="3"/>
      <c r="F59" s="3"/>
      <c r="G59" s="3"/>
      <c r="H59" s="3"/>
      <c r="I59" s="3"/>
      <c r="J59" s="3"/>
      <c r="K59" s="3"/>
      <c r="L59" s="3"/>
      <c r="M59" s="3"/>
      <c r="N59" s="3"/>
      <c r="O59" s="3"/>
      <c r="P59" s="3"/>
      <c r="Q59" s="3"/>
      <c r="R59" s="3"/>
      <c r="S59" s="3"/>
      <c r="T59" s="3"/>
      <c r="U59" s="3"/>
      <c r="V59" s="3"/>
      <c r="W59" s="3"/>
      <c r="X59" s="3"/>
      <c r="AE59">
        <v>15</v>
      </c>
      <c r="AF59">
        <v>21</v>
      </c>
      <c r="AG59" t="s">
        <v>219</v>
      </c>
    </row>
    <row r="60" spans="1:60" x14ac:dyDescent="0.2">
      <c r="A60" s="215"/>
      <c r="B60" s="216" t="s">
        <v>29</v>
      </c>
      <c r="C60" s="250"/>
      <c r="D60" s="217"/>
      <c r="E60" s="218"/>
      <c r="F60" s="218"/>
      <c r="G60" s="245">
        <f>G8+G26+G41+G54</f>
        <v>0</v>
      </c>
      <c r="H60" s="3"/>
      <c r="I60" s="3"/>
      <c r="J60" s="3"/>
      <c r="K60" s="3"/>
      <c r="L60" s="3"/>
      <c r="M60" s="3"/>
      <c r="N60" s="3"/>
      <c r="O60" s="3"/>
      <c r="P60" s="3"/>
      <c r="Q60" s="3"/>
      <c r="R60" s="3"/>
      <c r="S60" s="3"/>
      <c r="T60" s="3"/>
      <c r="U60" s="3"/>
      <c r="V60" s="3"/>
      <c r="W60" s="3"/>
      <c r="X60" s="3"/>
      <c r="AE60">
        <f>SUMIF(L7:L58,AE59,G7:G58)</f>
        <v>0</v>
      </c>
      <c r="AF60">
        <f>SUMIF(L7:L58,AF59,G7:G58)</f>
        <v>0</v>
      </c>
      <c r="AG60" t="s">
        <v>252</v>
      </c>
    </row>
    <row r="61" spans="1:60" x14ac:dyDescent="0.2">
      <c r="C61" s="251"/>
      <c r="D61" s="10"/>
      <c r="AG61" t="s">
        <v>253</v>
      </c>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fUla62KuDiyY5tmomqkg5eR0wTrr6yLptzRFw6odBIZ2zclsv5+KAjvOJMpaw7mti2akrjYzONoFihzhzaTjw==" saltValue="lbLcFSSEC92wABHoAvKqT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EFCAF-BAB3-4ABF-A793-3B82C5AC0C1A}">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84</v>
      </c>
      <c r="C3" s="201" t="s">
        <v>85</v>
      </c>
      <c r="D3" s="199"/>
      <c r="E3" s="199"/>
      <c r="F3" s="199"/>
      <c r="G3" s="200"/>
      <c r="AC3" s="177" t="s">
        <v>207</v>
      </c>
      <c r="AG3" t="s">
        <v>209</v>
      </c>
    </row>
    <row r="4" spans="1:60" ht="24.95" customHeight="1" x14ac:dyDescent="0.2">
      <c r="A4" s="202" t="s">
        <v>9</v>
      </c>
      <c r="B4" s="203" t="s">
        <v>84</v>
      </c>
      <c r="C4" s="204" t="s">
        <v>85</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106</v>
      </c>
      <c r="C8" s="246" t="s">
        <v>1238</v>
      </c>
      <c r="D8" s="227"/>
      <c r="E8" s="228"/>
      <c r="F8" s="229"/>
      <c r="G8" s="229">
        <f>SUMIF(AG9:AG40,"&lt;&gt;NOR",G9:G40)</f>
        <v>0</v>
      </c>
      <c r="H8" s="229"/>
      <c r="I8" s="229">
        <f>SUM(I9:I40)</f>
        <v>0</v>
      </c>
      <c r="J8" s="229"/>
      <c r="K8" s="229">
        <f>SUM(K9:K40)</f>
        <v>0</v>
      </c>
      <c r="L8" s="229"/>
      <c r="M8" s="229">
        <f>SUM(M9:M40)</f>
        <v>0</v>
      </c>
      <c r="N8" s="229"/>
      <c r="O8" s="229">
        <f>SUM(O9:O40)</f>
        <v>82.53</v>
      </c>
      <c r="P8" s="229"/>
      <c r="Q8" s="229">
        <f>SUM(Q9:Q40)</f>
        <v>0</v>
      </c>
      <c r="R8" s="229"/>
      <c r="S8" s="229"/>
      <c r="T8" s="230"/>
      <c r="U8" s="224"/>
      <c r="V8" s="224">
        <f>SUM(V9:V40)</f>
        <v>226.58</v>
      </c>
      <c r="W8" s="224"/>
      <c r="X8" s="224"/>
      <c r="AG8" t="s">
        <v>233</v>
      </c>
    </row>
    <row r="9" spans="1:60" outlineLevel="1" x14ac:dyDescent="0.2">
      <c r="A9" s="231">
        <v>1</v>
      </c>
      <c r="B9" s="232" t="s">
        <v>2285</v>
      </c>
      <c r="C9" s="248" t="s">
        <v>2286</v>
      </c>
      <c r="D9" s="233" t="s">
        <v>267</v>
      </c>
      <c r="E9" s="234">
        <v>44.25</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1247</v>
      </c>
      <c r="S9" s="236" t="s">
        <v>259</v>
      </c>
      <c r="T9" s="237" t="s">
        <v>260</v>
      </c>
      <c r="U9" s="222">
        <v>3.53</v>
      </c>
      <c r="V9" s="222">
        <f>ROUND(E9*U9,2)</f>
        <v>156.19999999999999</v>
      </c>
      <c r="W9" s="222"/>
      <c r="X9" s="222" t="s">
        <v>248</v>
      </c>
      <c r="Y9" s="212"/>
      <c r="Z9" s="212"/>
      <c r="AA9" s="212"/>
      <c r="AB9" s="212"/>
      <c r="AC9" s="212"/>
      <c r="AD9" s="212"/>
      <c r="AE9" s="212"/>
      <c r="AF9" s="212"/>
      <c r="AG9" s="212" t="s">
        <v>249</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9" t="s">
        <v>2287</v>
      </c>
      <c r="D10" s="254"/>
      <c r="E10" s="254"/>
      <c r="F10" s="254"/>
      <c r="G10" s="254"/>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270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58" t="s">
        <v>2288</v>
      </c>
      <c r="D11" s="252"/>
      <c r="E11" s="253">
        <v>35.25</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58" t="s">
        <v>2289</v>
      </c>
      <c r="D12" s="252"/>
      <c r="E12" s="253">
        <v>9</v>
      </c>
      <c r="F12" s="222"/>
      <c r="G12" s="222"/>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264</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31">
        <v>2</v>
      </c>
      <c r="B13" s="232" t="s">
        <v>2290</v>
      </c>
      <c r="C13" s="248" t="s">
        <v>2291</v>
      </c>
      <c r="D13" s="233" t="s">
        <v>316</v>
      </c>
      <c r="E13" s="234">
        <v>18</v>
      </c>
      <c r="F13" s="235"/>
      <c r="G13" s="236">
        <f>ROUND(E13*F13,2)</f>
        <v>0</v>
      </c>
      <c r="H13" s="235"/>
      <c r="I13" s="236">
        <f>ROUND(E13*H13,2)</f>
        <v>0</v>
      </c>
      <c r="J13" s="235"/>
      <c r="K13" s="236">
        <f>ROUND(E13*J13,2)</f>
        <v>0</v>
      </c>
      <c r="L13" s="236">
        <v>21</v>
      </c>
      <c r="M13" s="236">
        <f>G13*(1+L13/100)</f>
        <v>0</v>
      </c>
      <c r="N13" s="236">
        <v>9.8999999999999999E-4</v>
      </c>
      <c r="O13" s="236">
        <f>ROUND(E13*N13,2)</f>
        <v>0.02</v>
      </c>
      <c r="P13" s="236">
        <v>0</v>
      </c>
      <c r="Q13" s="236">
        <f>ROUND(E13*P13,2)</f>
        <v>0</v>
      </c>
      <c r="R13" s="236" t="s">
        <v>1247</v>
      </c>
      <c r="S13" s="236" t="s">
        <v>259</v>
      </c>
      <c r="T13" s="237" t="s">
        <v>260</v>
      </c>
      <c r="U13" s="222">
        <v>0.24</v>
      </c>
      <c r="V13" s="222">
        <f>ROUND(E13*U13,2)</f>
        <v>4.32</v>
      </c>
      <c r="W13" s="222"/>
      <c r="X13" s="222" t="s">
        <v>248</v>
      </c>
      <c r="Y13" s="212"/>
      <c r="Z13" s="212"/>
      <c r="AA13" s="212"/>
      <c r="AB13" s="212"/>
      <c r="AC13" s="212"/>
      <c r="AD13" s="212"/>
      <c r="AE13" s="212"/>
      <c r="AF13" s="212"/>
      <c r="AG13" s="212" t="s">
        <v>249</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9" t="s">
        <v>2292</v>
      </c>
      <c r="D14" s="254"/>
      <c r="E14" s="254"/>
      <c r="F14" s="254"/>
      <c r="G14" s="254"/>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270</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58" t="s">
        <v>2293</v>
      </c>
      <c r="D15" s="252"/>
      <c r="E15" s="253">
        <v>18</v>
      </c>
      <c r="F15" s="222"/>
      <c r="G15" s="222"/>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264</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1">
        <v>3</v>
      </c>
      <c r="B16" s="232" t="s">
        <v>2294</v>
      </c>
      <c r="C16" s="248" t="s">
        <v>2295</v>
      </c>
      <c r="D16" s="233" t="s">
        <v>316</v>
      </c>
      <c r="E16" s="234">
        <v>18</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t="s">
        <v>1247</v>
      </c>
      <c r="S16" s="236" t="s">
        <v>259</v>
      </c>
      <c r="T16" s="237" t="s">
        <v>260</v>
      </c>
      <c r="U16" s="222">
        <v>7.0000000000000007E-2</v>
      </c>
      <c r="V16" s="222">
        <f>ROUND(E16*U16,2)</f>
        <v>1.26</v>
      </c>
      <c r="W16" s="222"/>
      <c r="X16" s="222" t="s">
        <v>248</v>
      </c>
      <c r="Y16" s="212"/>
      <c r="Z16" s="212"/>
      <c r="AA16" s="212"/>
      <c r="AB16" s="212"/>
      <c r="AC16" s="212"/>
      <c r="AD16" s="212"/>
      <c r="AE16" s="212"/>
      <c r="AF16" s="212"/>
      <c r="AG16" s="212" t="s">
        <v>249</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59" t="s">
        <v>2296</v>
      </c>
      <c r="D17" s="254"/>
      <c r="E17" s="254"/>
      <c r="F17" s="254"/>
      <c r="G17" s="254"/>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270</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8" t="s">
        <v>2297</v>
      </c>
      <c r="D18" s="252"/>
      <c r="E18" s="253">
        <v>18</v>
      </c>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264</v>
      </c>
      <c r="AH18" s="212">
        <v>5</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1">
        <v>4</v>
      </c>
      <c r="B19" s="232" t="s">
        <v>2298</v>
      </c>
      <c r="C19" s="248" t="s">
        <v>2299</v>
      </c>
      <c r="D19" s="233" t="s">
        <v>267</v>
      </c>
      <c r="E19" s="234">
        <v>19.8</v>
      </c>
      <c r="F19" s="235"/>
      <c r="G19" s="236">
        <f>ROUND(E19*F19,2)</f>
        <v>0</v>
      </c>
      <c r="H19" s="235"/>
      <c r="I19" s="236">
        <f>ROUND(E19*H19,2)</f>
        <v>0</v>
      </c>
      <c r="J19" s="235"/>
      <c r="K19" s="236">
        <f>ROUND(E19*J19,2)</f>
        <v>0</v>
      </c>
      <c r="L19" s="236">
        <v>21</v>
      </c>
      <c r="M19" s="236">
        <f>G19*(1+L19/100)</f>
        <v>0</v>
      </c>
      <c r="N19" s="236">
        <v>4.6000000000000001E-4</v>
      </c>
      <c r="O19" s="236">
        <f>ROUND(E19*N19,2)</f>
        <v>0.01</v>
      </c>
      <c r="P19" s="236">
        <v>0</v>
      </c>
      <c r="Q19" s="236">
        <f>ROUND(E19*P19,2)</f>
        <v>0</v>
      </c>
      <c r="R19" s="236" t="s">
        <v>1247</v>
      </c>
      <c r="S19" s="236" t="s">
        <v>259</v>
      </c>
      <c r="T19" s="237" t="s">
        <v>260</v>
      </c>
      <c r="U19" s="222">
        <v>0.126</v>
      </c>
      <c r="V19" s="222">
        <f>ROUND(E19*U19,2)</f>
        <v>2.4900000000000002</v>
      </c>
      <c r="W19" s="222"/>
      <c r="X19" s="222" t="s">
        <v>248</v>
      </c>
      <c r="Y19" s="212"/>
      <c r="Z19" s="212"/>
      <c r="AA19" s="212"/>
      <c r="AB19" s="212"/>
      <c r="AC19" s="212"/>
      <c r="AD19" s="212"/>
      <c r="AE19" s="212"/>
      <c r="AF19" s="212"/>
      <c r="AG19" s="212" t="s">
        <v>249</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59" t="s">
        <v>2300</v>
      </c>
      <c r="D20" s="254"/>
      <c r="E20" s="254"/>
      <c r="F20" s="254"/>
      <c r="G20" s="254"/>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270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58" t="s">
        <v>2301</v>
      </c>
      <c r="D21" s="252"/>
      <c r="E21" s="253">
        <v>19.8</v>
      </c>
      <c r="F21" s="222"/>
      <c r="G21" s="222"/>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264</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1">
        <v>5</v>
      </c>
      <c r="B22" s="232" t="s">
        <v>2302</v>
      </c>
      <c r="C22" s="248" t="s">
        <v>2303</v>
      </c>
      <c r="D22" s="233" t="s">
        <v>267</v>
      </c>
      <c r="E22" s="234">
        <v>17.7</v>
      </c>
      <c r="F22" s="235"/>
      <c r="G22" s="236">
        <f>ROUND(E22*F22,2)</f>
        <v>0</v>
      </c>
      <c r="H22" s="235"/>
      <c r="I22" s="236">
        <f>ROUND(E22*H22,2)</f>
        <v>0</v>
      </c>
      <c r="J22" s="235"/>
      <c r="K22" s="236">
        <f>ROUND(E22*J22,2)</f>
        <v>0</v>
      </c>
      <c r="L22" s="236">
        <v>21</v>
      </c>
      <c r="M22" s="236">
        <f>G22*(1+L22/100)</f>
        <v>0</v>
      </c>
      <c r="N22" s="236">
        <v>0</v>
      </c>
      <c r="O22" s="236">
        <f>ROUND(E22*N22,2)</f>
        <v>0</v>
      </c>
      <c r="P22" s="236">
        <v>0</v>
      </c>
      <c r="Q22" s="236">
        <f>ROUND(E22*P22,2)</f>
        <v>0</v>
      </c>
      <c r="R22" s="236" t="s">
        <v>1247</v>
      </c>
      <c r="S22" s="236" t="s">
        <v>259</v>
      </c>
      <c r="T22" s="237" t="s">
        <v>260</v>
      </c>
      <c r="U22" s="222">
        <v>0.34499999999999997</v>
      </c>
      <c r="V22" s="222">
        <f>ROUND(E22*U22,2)</f>
        <v>6.11</v>
      </c>
      <c r="W22" s="222"/>
      <c r="X22" s="222" t="s">
        <v>248</v>
      </c>
      <c r="Y22" s="212"/>
      <c r="Z22" s="212"/>
      <c r="AA22" s="212"/>
      <c r="AB22" s="212"/>
      <c r="AC22" s="212"/>
      <c r="AD22" s="212"/>
      <c r="AE22" s="212"/>
      <c r="AF22" s="212"/>
      <c r="AG22" s="212" t="s">
        <v>249</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59" t="s">
        <v>2304</v>
      </c>
      <c r="D23" s="254"/>
      <c r="E23" s="254"/>
      <c r="F23" s="254"/>
      <c r="G23" s="254"/>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270</v>
      </c>
      <c r="AH23" s="212"/>
      <c r="AI23" s="212"/>
      <c r="AJ23" s="212"/>
      <c r="AK23" s="212"/>
      <c r="AL23" s="212"/>
      <c r="AM23" s="212"/>
      <c r="AN23" s="212"/>
      <c r="AO23" s="212"/>
      <c r="AP23" s="212"/>
      <c r="AQ23" s="212"/>
      <c r="AR23" s="212"/>
      <c r="AS23" s="212"/>
      <c r="AT23" s="212"/>
      <c r="AU23" s="212"/>
      <c r="AV23" s="212"/>
      <c r="AW23" s="212"/>
      <c r="AX23" s="212"/>
      <c r="AY23" s="212"/>
      <c r="AZ23" s="212"/>
      <c r="BA23" s="255" t="str">
        <f>C23</f>
        <v>bez naložení do dopravní nádoby, ale s vyprázdněním dopravní nádoby na hromadu nebo na dopravní prostředek,</v>
      </c>
      <c r="BB23" s="212"/>
      <c r="BC23" s="212"/>
      <c r="BD23" s="212"/>
      <c r="BE23" s="212"/>
      <c r="BF23" s="212"/>
      <c r="BG23" s="212"/>
      <c r="BH23" s="212"/>
    </row>
    <row r="24" spans="1:60" outlineLevel="1" x14ac:dyDescent="0.2">
      <c r="A24" s="219"/>
      <c r="B24" s="220"/>
      <c r="C24" s="258" t="s">
        <v>2305</v>
      </c>
      <c r="D24" s="252"/>
      <c r="E24" s="253">
        <v>17.7</v>
      </c>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264</v>
      </c>
      <c r="AH24" s="212">
        <v>5</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31">
        <v>6</v>
      </c>
      <c r="B25" s="232" t="s">
        <v>2306</v>
      </c>
      <c r="C25" s="248" t="s">
        <v>2307</v>
      </c>
      <c r="D25" s="233" t="s">
        <v>267</v>
      </c>
      <c r="E25" s="234">
        <v>44.25</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t="s">
        <v>1247</v>
      </c>
      <c r="S25" s="236" t="s">
        <v>259</v>
      </c>
      <c r="T25" s="237" t="s">
        <v>260</v>
      </c>
      <c r="U25" s="222">
        <v>1.0999999999999999E-2</v>
      </c>
      <c r="V25" s="222">
        <f>ROUND(E25*U25,2)</f>
        <v>0.49</v>
      </c>
      <c r="W25" s="222"/>
      <c r="X25" s="222" t="s">
        <v>248</v>
      </c>
      <c r="Y25" s="212"/>
      <c r="Z25" s="212"/>
      <c r="AA25" s="212"/>
      <c r="AB25" s="212"/>
      <c r="AC25" s="212"/>
      <c r="AD25" s="212"/>
      <c r="AE25" s="212"/>
      <c r="AF25" s="212"/>
      <c r="AG25" s="212" t="s">
        <v>249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59" t="s">
        <v>1473</v>
      </c>
      <c r="D26" s="254"/>
      <c r="E26" s="254"/>
      <c r="F26" s="254"/>
      <c r="G26" s="254"/>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270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58" t="s">
        <v>2308</v>
      </c>
      <c r="D27" s="252"/>
      <c r="E27" s="253">
        <v>44.25</v>
      </c>
      <c r="F27" s="222"/>
      <c r="G27" s="222"/>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264</v>
      </c>
      <c r="AH27" s="212">
        <v>5</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2.5" outlineLevel="1" x14ac:dyDescent="0.2">
      <c r="A28" s="231">
        <v>7</v>
      </c>
      <c r="B28" s="232" t="s">
        <v>2309</v>
      </c>
      <c r="C28" s="248" t="s">
        <v>2310</v>
      </c>
      <c r="D28" s="233" t="s">
        <v>267</v>
      </c>
      <c r="E28" s="234">
        <v>36</v>
      </c>
      <c r="F28" s="235"/>
      <c r="G28" s="236">
        <f>ROUND(E28*F28,2)</f>
        <v>0</v>
      </c>
      <c r="H28" s="235"/>
      <c r="I28" s="236">
        <f>ROUND(E28*H28,2)</f>
        <v>0</v>
      </c>
      <c r="J28" s="235"/>
      <c r="K28" s="236">
        <f>ROUND(E28*J28,2)</f>
        <v>0</v>
      </c>
      <c r="L28" s="236">
        <v>21</v>
      </c>
      <c r="M28" s="236">
        <f>G28*(1+L28/100)</f>
        <v>0</v>
      </c>
      <c r="N28" s="236">
        <v>0</v>
      </c>
      <c r="O28" s="236">
        <f>ROUND(E28*N28,2)</f>
        <v>0</v>
      </c>
      <c r="P28" s="236">
        <v>0</v>
      </c>
      <c r="Q28" s="236">
        <f>ROUND(E28*P28,2)</f>
        <v>0</v>
      </c>
      <c r="R28" s="236" t="s">
        <v>1247</v>
      </c>
      <c r="S28" s="236" t="s">
        <v>259</v>
      </c>
      <c r="T28" s="237" t="s">
        <v>260</v>
      </c>
      <c r="U28" s="222">
        <v>1.1499999999999999</v>
      </c>
      <c r="V28" s="222">
        <f>ROUND(E28*U28,2)</f>
        <v>41.4</v>
      </c>
      <c r="W28" s="222"/>
      <c r="X28" s="222" t="s">
        <v>248</v>
      </c>
      <c r="Y28" s="212"/>
      <c r="Z28" s="212"/>
      <c r="AA28" s="212"/>
      <c r="AB28" s="212"/>
      <c r="AC28" s="212"/>
      <c r="AD28" s="212"/>
      <c r="AE28" s="212"/>
      <c r="AF28" s="212"/>
      <c r="AG28" s="212" t="s">
        <v>249</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59" t="s">
        <v>1248</v>
      </c>
      <c r="D29" s="254"/>
      <c r="E29" s="254"/>
      <c r="F29" s="254"/>
      <c r="G29" s="254"/>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270</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58" t="s">
        <v>2311</v>
      </c>
      <c r="D30" s="252"/>
      <c r="E30" s="253">
        <v>27</v>
      </c>
      <c r="F30" s="222"/>
      <c r="G30" s="222"/>
      <c r="H30" s="222"/>
      <c r="I30" s="222"/>
      <c r="J30" s="222"/>
      <c r="K30" s="222"/>
      <c r="L30" s="222"/>
      <c r="M30" s="222"/>
      <c r="N30" s="222"/>
      <c r="O30" s="222"/>
      <c r="P30" s="222"/>
      <c r="Q30" s="222"/>
      <c r="R30" s="222"/>
      <c r="S30" s="222"/>
      <c r="T30" s="222"/>
      <c r="U30" s="222"/>
      <c r="V30" s="222"/>
      <c r="W30" s="222"/>
      <c r="X30" s="222"/>
      <c r="Y30" s="212"/>
      <c r="Z30" s="212"/>
      <c r="AA30" s="212"/>
      <c r="AB30" s="212"/>
      <c r="AC30" s="212"/>
      <c r="AD30" s="212"/>
      <c r="AE30" s="212"/>
      <c r="AF30" s="212"/>
      <c r="AG30" s="212" t="s">
        <v>264</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58" t="s">
        <v>2312</v>
      </c>
      <c r="D31" s="252"/>
      <c r="E31" s="253">
        <v>9</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264</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1">
        <v>8</v>
      </c>
      <c r="B32" s="232" t="s">
        <v>2313</v>
      </c>
      <c r="C32" s="248" t="s">
        <v>2314</v>
      </c>
      <c r="D32" s="233" t="s">
        <v>267</v>
      </c>
      <c r="E32" s="234">
        <v>9</v>
      </c>
      <c r="F32" s="235"/>
      <c r="G32" s="236">
        <f>ROUND(E32*F32,2)</f>
        <v>0</v>
      </c>
      <c r="H32" s="235"/>
      <c r="I32" s="236">
        <f>ROUND(E32*H32,2)</f>
        <v>0</v>
      </c>
      <c r="J32" s="235"/>
      <c r="K32" s="236">
        <f>ROUND(E32*J32,2)</f>
        <v>0</v>
      </c>
      <c r="L32" s="236">
        <v>21</v>
      </c>
      <c r="M32" s="236">
        <f>G32*(1+L32/100)</f>
        <v>0</v>
      </c>
      <c r="N32" s="236">
        <v>0</v>
      </c>
      <c r="O32" s="236">
        <f>ROUND(E32*N32,2)</f>
        <v>0</v>
      </c>
      <c r="P32" s="236">
        <v>0</v>
      </c>
      <c r="Q32" s="236">
        <f>ROUND(E32*P32,2)</f>
        <v>0</v>
      </c>
      <c r="R32" s="236" t="s">
        <v>1247</v>
      </c>
      <c r="S32" s="236" t="s">
        <v>259</v>
      </c>
      <c r="T32" s="237" t="s">
        <v>260</v>
      </c>
      <c r="U32" s="222">
        <v>1.59</v>
      </c>
      <c r="V32" s="222">
        <f>ROUND(E32*U32,2)</f>
        <v>14.31</v>
      </c>
      <c r="W32" s="222"/>
      <c r="X32" s="222" t="s">
        <v>248</v>
      </c>
      <c r="Y32" s="212"/>
      <c r="Z32" s="212"/>
      <c r="AA32" s="212"/>
      <c r="AB32" s="212"/>
      <c r="AC32" s="212"/>
      <c r="AD32" s="212"/>
      <c r="AE32" s="212"/>
      <c r="AF32" s="212"/>
      <c r="AG32" s="212" t="s">
        <v>249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2.5" outlineLevel="1" x14ac:dyDescent="0.2">
      <c r="A33" s="219"/>
      <c r="B33" s="220"/>
      <c r="C33" s="259" t="s">
        <v>2315</v>
      </c>
      <c r="D33" s="254"/>
      <c r="E33" s="254"/>
      <c r="F33" s="254"/>
      <c r="G33" s="254"/>
      <c r="H33" s="222"/>
      <c r="I33" s="222"/>
      <c r="J33" s="222"/>
      <c r="K33" s="222"/>
      <c r="L33" s="222"/>
      <c r="M33" s="222"/>
      <c r="N33" s="222"/>
      <c r="O33" s="222"/>
      <c r="P33" s="222"/>
      <c r="Q33" s="222"/>
      <c r="R33" s="222"/>
      <c r="S33" s="222"/>
      <c r="T33" s="222"/>
      <c r="U33" s="222"/>
      <c r="V33" s="222"/>
      <c r="W33" s="222"/>
      <c r="X33" s="222"/>
      <c r="Y33" s="212"/>
      <c r="Z33" s="212"/>
      <c r="AA33" s="212"/>
      <c r="AB33" s="212"/>
      <c r="AC33" s="212"/>
      <c r="AD33" s="212"/>
      <c r="AE33" s="212"/>
      <c r="AF33" s="212"/>
      <c r="AG33" s="212" t="s">
        <v>270</v>
      </c>
      <c r="AH33" s="212"/>
      <c r="AI33" s="212"/>
      <c r="AJ33" s="212"/>
      <c r="AK33" s="212"/>
      <c r="AL33" s="212"/>
      <c r="AM33" s="212"/>
      <c r="AN33" s="212"/>
      <c r="AO33" s="212"/>
      <c r="AP33" s="212"/>
      <c r="AQ33" s="212"/>
      <c r="AR33" s="212"/>
      <c r="AS33" s="212"/>
      <c r="AT33" s="212"/>
      <c r="AU33" s="212"/>
      <c r="AV33" s="212"/>
      <c r="AW33" s="212"/>
      <c r="AX33" s="212"/>
      <c r="AY33" s="212"/>
      <c r="AZ33" s="212"/>
      <c r="BA33" s="255" t="str">
        <f>C33</f>
        <v>sypaninou z vhodných hornin tř. 1 - 4 nebo materiálem připraveným podél výkopu ve vzdálenosti do 3 m od jeho kraje, pro jakoukoliv hloubku výkopu a jakoukoliv míru zhutnění,</v>
      </c>
      <c r="BB33" s="212"/>
      <c r="BC33" s="212"/>
      <c r="BD33" s="212"/>
      <c r="BE33" s="212"/>
      <c r="BF33" s="212"/>
      <c r="BG33" s="212"/>
      <c r="BH33" s="212"/>
    </row>
    <row r="34" spans="1:60" outlineLevel="1" x14ac:dyDescent="0.2">
      <c r="A34" s="219"/>
      <c r="B34" s="220"/>
      <c r="C34" s="258" t="s">
        <v>2316</v>
      </c>
      <c r="D34" s="252"/>
      <c r="E34" s="253">
        <v>9</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264</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1">
        <v>9</v>
      </c>
      <c r="B35" s="232" t="s">
        <v>2317</v>
      </c>
      <c r="C35" s="248" t="s">
        <v>2318</v>
      </c>
      <c r="D35" s="233" t="s">
        <v>257</v>
      </c>
      <c r="E35" s="234">
        <v>66.3</v>
      </c>
      <c r="F35" s="235"/>
      <c r="G35" s="236">
        <f>ROUND(E35*F35,2)</f>
        <v>0</v>
      </c>
      <c r="H35" s="235"/>
      <c r="I35" s="236">
        <f>ROUND(E35*H35,2)</f>
        <v>0</v>
      </c>
      <c r="J35" s="235"/>
      <c r="K35" s="236">
        <f>ROUND(E35*J35,2)</f>
        <v>0</v>
      </c>
      <c r="L35" s="236">
        <v>21</v>
      </c>
      <c r="M35" s="236">
        <f>G35*(1+L35/100)</f>
        <v>0</v>
      </c>
      <c r="N35" s="236">
        <v>1</v>
      </c>
      <c r="O35" s="236">
        <f>ROUND(E35*N35,2)</f>
        <v>66.3</v>
      </c>
      <c r="P35" s="236">
        <v>0</v>
      </c>
      <c r="Q35" s="236">
        <f>ROUND(E35*P35,2)</f>
        <v>0</v>
      </c>
      <c r="R35" s="236" t="s">
        <v>258</v>
      </c>
      <c r="S35" s="236" t="s">
        <v>259</v>
      </c>
      <c r="T35" s="237" t="s">
        <v>260</v>
      </c>
      <c r="U35" s="222">
        <v>0</v>
      </c>
      <c r="V35" s="222">
        <f>ROUND(E35*U35,2)</f>
        <v>0</v>
      </c>
      <c r="W35" s="222"/>
      <c r="X35" s="222" t="s">
        <v>261</v>
      </c>
      <c r="Y35" s="212"/>
      <c r="Z35" s="212"/>
      <c r="AA35" s="212"/>
      <c r="AB35" s="212"/>
      <c r="AC35" s="212"/>
      <c r="AD35" s="212"/>
      <c r="AE35" s="212"/>
      <c r="AF35" s="212"/>
      <c r="AG35" s="212" t="s">
        <v>262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58" t="s">
        <v>2319</v>
      </c>
      <c r="D36" s="252"/>
      <c r="E36" s="253">
        <v>15.3</v>
      </c>
      <c r="F36" s="222"/>
      <c r="G36" s="222"/>
      <c r="H36" s="222"/>
      <c r="I36" s="222"/>
      <c r="J36" s="222"/>
      <c r="K36" s="222"/>
      <c r="L36" s="222"/>
      <c r="M36" s="222"/>
      <c r="N36" s="222"/>
      <c r="O36" s="222"/>
      <c r="P36" s="222"/>
      <c r="Q36" s="222"/>
      <c r="R36" s="222"/>
      <c r="S36" s="222"/>
      <c r="T36" s="222"/>
      <c r="U36" s="222"/>
      <c r="V36" s="222"/>
      <c r="W36" s="222"/>
      <c r="X36" s="222"/>
      <c r="Y36" s="212"/>
      <c r="Z36" s="212"/>
      <c r="AA36" s="212"/>
      <c r="AB36" s="212"/>
      <c r="AC36" s="212"/>
      <c r="AD36" s="212"/>
      <c r="AE36" s="212"/>
      <c r="AF36" s="212"/>
      <c r="AG36" s="212" t="s">
        <v>264</v>
      </c>
      <c r="AH36" s="212">
        <v>5</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58" t="s">
        <v>2320</v>
      </c>
      <c r="D37" s="252"/>
      <c r="E37" s="253">
        <v>5.0999999999999996</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264</v>
      </c>
      <c r="AH37" s="212">
        <v>5</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58" t="s">
        <v>2321</v>
      </c>
      <c r="D38" s="252"/>
      <c r="E38" s="253">
        <v>45.9</v>
      </c>
      <c r="F38" s="222"/>
      <c r="G38" s="222"/>
      <c r="H38" s="222"/>
      <c r="I38" s="222"/>
      <c r="J38" s="222"/>
      <c r="K38" s="222"/>
      <c r="L38" s="222"/>
      <c r="M38" s="222"/>
      <c r="N38" s="222"/>
      <c r="O38" s="222"/>
      <c r="P38" s="222"/>
      <c r="Q38" s="222"/>
      <c r="R38" s="222"/>
      <c r="S38" s="222"/>
      <c r="T38" s="222"/>
      <c r="U38" s="222"/>
      <c r="V38" s="222"/>
      <c r="W38" s="222"/>
      <c r="X38" s="222"/>
      <c r="Y38" s="212"/>
      <c r="Z38" s="212"/>
      <c r="AA38" s="212"/>
      <c r="AB38" s="212"/>
      <c r="AC38" s="212"/>
      <c r="AD38" s="212"/>
      <c r="AE38" s="212"/>
      <c r="AF38" s="212"/>
      <c r="AG38" s="212" t="s">
        <v>264</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1">
        <v>10</v>
      </c>
      <c r="B39" s="232" t="s">
        <v>2322</v>
      </c>
      <c r="C39" s="248" t="s">
        <v>2323</v>
      </c>
      <c r="D39" s="233" t="s">
        <v>257</v>
      </c>
      <c r="E39" s="234">
        <v>16.2</v>
      </c>
      <c r="F39" s="235"/>
      <c r="G39" s="236">
        <f>ROUND(E39*F39,2)</f>
        <v>0</v>
      </c>
      <c r="H39" s="235"/>
      <c r="I39" s="236">
        <f>ROUND(E39*H39,2)</f>
        <v>0</v>
      </c>
      <c r="J39" s="235"/>
      <c r="K39" s="236">
        <f>ROUND(E39*J39,2)</f>
        <v>0</v>
      </c>
      <c r="L39" s="236">
        <v>21</v>
      </c>
      <c r="M39" s="236">
        <f>G39*(1+L39/100)</f>
        <v>0</v>
      </c>
      <c r="N39" s="236">
        <v>1</v>
      </c>
      <c r="O39" s="236">
        <f>ROUND(E39*N39,2)</f>
        <v>16.2</v>
      </c>
      <c r="P39" s="236">
        <v>0</v>
      </c>
      <c r="Q39" s="236">
        <f>ROUND(E39*P39,2)</f>
        <v>0</v>
      </c>
      <c r="R39" s="236" t="s">
        <v>258</v>
      </c>
      <c r="S39" s="236" t="s">
        <v>259</v>
      </c>
      <c r="T39" s="237" t="s">
        <v>260</v>
      </c>
      <c r="U39" s="222">
        <v>0</v>
      </c>
      <c r="V39" s="222">
        <f>ROUND(E39*U39,2)</f>
        <v>0</v>
      </c>
      <c r="W39" s="222"/>
      <c r="X39" s="222" t="s">
        <v>261</v>
      </c>
      <c r="Y39" s="212"/>
      <c r="Z39" s="212"/>
      <c r="AA39" s="212"/>
      <c r="AB39" s="212"/>
      <c r="AC39" s="212"/>
      <c r="AD39" s="212"/>
      <c r="AE39" s="212"/>
      <c r="AF39" s="212"/>
      <c r="AG39" s="212" t="s">
        <v>262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58" t="s">
        <v>2324</v>
      </c>
      <c r="D40" s="252"/>
      <c r="E40" s="253">
        <v>16.2</v>
      </c>
      <c r="F40" s="222"/>
      <c r="G40" s="222"/>
      <c r="H40" s="222"/>
      <c r="I40" s="222"/>
      <c r="J40" s="222"/>
      <c r="K40" s="222"/>
      <c r="L40" s="222"/>
      <c r="M40" s="222"/>
      <c r="N40" s="222"/>
      <c r="O40" s="222"/>
      <c r="P40" s="222"/>
      <c r="Q40" s="222"/>
      <c r="R40" s="222"/>
      <c r="S40" s="222"/>
      <c r="T40" s="222"/>
      <c r="U40" s="222"/>
      <c r="V40" s="222"/>
      <c r="W40" s="222"/>
      <c r="X40" s="222"/>
      <c r="Y40" s="212"/>
      <c r="Z40" s="212"/>
      <c r="AA40" s="212"/>
      <c r="AB40" s="212"/>
      <c r="AC40" s="212"/>
      <c r="AD40" s="212"/>
      <c r="AE40" s="212"/>
      <c r="AF40" s="212"/>
      <c r="AG40" s="212" t="s">
        <v>264</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x14ac:dyDescent="0.2">
      <c r="A41" s="225" t="s">
        <v>232</v>
      </c>
      <c r="B41" s="226" t="s">
        <v>112</v>
      </c>
      <c r="C41" s="246" t="s">
        <v>113</v>
      </c>
      <c r="D41" s="227"/>
      <c r="E41" s="228"/>
      <c r="F41" s="229"/>
      <c r="G41" s="229">
        <f>SUMIF(AG42:AG44,"&lt;&gt;NOR",G42:G44)</f>
        <v>0</v>
      </c>
      <c r="H41" s="229"/>
      <c r="I41" s="229">
        <f>SUM(I42:I44)</f>
        <v>0</v>
      </c>
      <c r="J41" s="229"/>
      <c r="K41" s="229">
        <f>SUM(K42:K44)</f>
        <v>0</v>
      </c>
      <c r="L41" s="229"/>
      <c r="M41" s="229">
        <f>SUM(M42:M44)</f>
        <v>0</v>
      </c>
      <c r="N41" s="229"/>
      <c r="O41" s="229">
        <f>SUM(O42:O44)</f>
        <v>0</v>
      </c>
      <c r="P41" s="229"/>
      <c r="Q41" s="229">
        <f>SUM(Q42:Q44)</f>
        <v>0</v>
      </c>
      <c r="R41" s="229"/>
      <c r="S41" s="229"/>
      <c r="T41" s="230"/>
      <c r="U41" s="224"/>
      <c r="V41" s="224">
        <f>SUM(V42:V44)</f>
        <v>0.75</v>
      </c>
      <c r="W41" s="224"/>
      <c r="X41" s="224"/>
      <c r="AG41" t="s">
        <v>233</v>
      </c>
    </row>
    <row r="42" spans="1:60" ht="22.5" outlineLevel="1" x14ac:dyDescent="0.2">
      <c r="A42" s="231">
        <v>11</v>
      </c>
      <c r="B42" s="232" t="s">
        <v>2325</v>
      </c>
      <c r="C42" s="248" t="s">
        <v>2326</v>
      </c>
      <c r="D42" s="233" t="s">
        <v>457</v>
      </c>
      <c r="E42" s="234">
        <v>2</v>
      </c>
      <c r="F42" s="235"/>
      <c r="G42" s="236">
        <f>ROUND(E42*F42,2)</f>
        <v>0</v>
      </c>
      <c r="H42" s="235"/>
      <c r="I42" s="236">
        <f>ROUND(E42*H42,2)</f>
        <v>0</v>
      </c>
      <c r="J42" s="235"/>
      <c r="K42" s="236">
        <f>ROUND(E42*J42,2)</f>
        <v>0</v>
      </c>
      <c r="L42" s="236">
        <v>21</v>
      </c>
      <c r="M42" s="236">
        <f>G42*(1+L42/100)</f>
        <v>0</v>
      </c>
      <c r="N42" s="236">
        <v>0</v>
      </c>
      <c r="O42" s="236">
        <f>ROUND(E42*N42,2)</f>
        <v>0</v>
      </c>
      <c r="P42" s="236">
        <v>0</v>
      </c>
      <c r="Q42" s="236">
        <f>ROUND(E42*P42,2)</f>
        <v>0</v>
      </c>
      <c r="R42" s="236" t="s">
        <v>308</v>
      </c>
      <c r="S42" s="236" t="s">
        <v>259</v>
      </c>
      <c r="T42" s="237" t="s">
        <v>260</v>
      </c>
      <c r="U42" s="222">
        <v>0.375</v>
      </c>
      <c r="V42" s="222">
        <f>ROUND(E42*U42,2)</f>
        <v>0.75</v>
      </c>
      <c r="W42" s="222"/>
      <c r="X42" s="222" t="s">
        <v>248</v>
      </c>
      <c r="Y42" s="212"/>
      <c r="Z42" s="212"/>
      <c r="AA42" s="212"/>
      <c r="AB42" s="212"/>
      <c r="AC42" s="212"/>
      <c r="AD42" s="212"/>
      <c r="AE42" s="212"/>
      <c r="AF42" s="212"/>
      <c r="AG42" s="212" t="s">
        <v>249</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33.75" outlineLevel="1" x14ac:dyDescent="0.2">
      <c r="A43" s="219"/>
      <c r="B43" s="220"/>
      <c r="C43" s="259" t="s">
        <v>2327</v>
      </c>
      <c r="D43" s="254"/>
      <c r="E43" s="254"/>
      <c r="F43" s="254"/>
      <c r="G43" s="254"/>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270</v>
      </c>
      <c r="AH43" s="212"/>
      <c r="AI43" s="212"/>
      <c r="AJ43" s="212"/>
      <c r="AK43" s="212"/>
      <c r="AL43" s="212"/>
      <c r="AM43" s="212"/>
      <c r="AN43" s="212"/>
      <c r="AO43" s="212"/>
      <c r="AP43" s="212"/>
      <c r="AQ43" s="212"/>
      <c r="AR43" s="212"/>
      <c r="AS43" s="212"/>
      <c r="AT43" s="212"/>
      <c r="AU43" s="212"/>
      <c r="AV43" s="212"/>
      <c r="AW43" s="212"/>
      <c r="AX43" s="212"/>
      <c r="AY43" s="212"/>
      <c r="AZ43" s="212"/>
      <c r="BA43" s="255" t="str">
        <f>C43</f>
        <v>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v>
      </c>
      <c r="BB43" s="212"/>
      <c r="BC43" s="212"/>
      <c r="BD43" s="212"/>
      <c r="BE43" s="212"/>
      <c r="BF43" s="212"/>
      <c r="BG43" s="212"/>
      <c r="BH43" s="212"/>
    </row>
    <row r="44" spans="1:60" outlineLevel="1" x14ac:dyDescent="0.2">
      <c r="A44" s="219"/>
      <c r="B44" s="220"/>
      <c r="C44" s="258" t="s">
        <v>2328</v>
      </c>
      <c r="D44" s="252"/>
      <c r="E44" s="253">
        <v>2</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264</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x14ac:dyDescent="0.2">
      <c r="A45" s="225" t="s">
        <v>232</v>
      </c>
      <c r="B45" s="226" t="s">
        <v>46</v>
      </c>
      <c r="C45" s="246" t="s">
        <v>114</v>
      </c>
      <c r="D45" s="227"/>
      <c r="E45" s="228"/>
      <c r="F45" s="229"/>
      <c r="G45" s="229">
        <f>SUMIF(AG46:AG48,"&lt;&gt;NOR",G46:G48)</f>
        <v>0</v>
      </c>
      <c r="H45" s="229"/>
      <c r="I45" s="229">
        <f>SUM(I46:I48)</f>
        <v>0</v>
      </c>
      <c r="J45" s="229"/>
      <c r="K45" s="229">
        <f>SUM(K46:K48)</f>
        <v>0</v>
      </c>
      <c r="L45" s="229"/>
      <c r="M45" s="229">
        <f>SUM(M46:M48)</f>
        <v>0</v>
      </c>
      <c r="N45" s="229"/>
      <c r="O45" s="229">
        <f>SUM(O46:O48)</f>
        <v>5.67</v>
      </c>
      <c r="P45" s="229"/>
      <c r="Q45" s="229">
        <f>SUM(Q46:Q48)</f>
        <v>0</v>
      </c>
      <c r="R45" s="229"/>
      <c r="S45" s="229"/>
      <c r="T45" s="230"/>
      <c r="U45" s="224"/>
      <c r="V45" s="224">
        <f>SUM(V46:V48)</f>
        <v>5.09</v>
      </c>
      <c r="W45" s="224"/>
      <c r="X45" s="224"/>
      <c r="AG45" t="s">
        <v>233</v>
      </c>
    </row>
    <row r="46" spans="1:60" outlineLevel="1" x14ac:dyDescent="0.2">
      <c r="A46" s="231">
        <v>12</v>
      </c>
      <c r="B46" s="232" t="s">
        <v>2329</v>
      </c>
      <c r="C46" s="248" t="s">
        <v>2330</v>
      </c>
      <c r="D46" s="233" t="s">
        <v>267</v>
      </c>
      <c r="E46" s="234">
        <v>3</v>
      </c>
      <c r="F46" s="235"/>
      <c r="G46" s="236">
        <f>ROUND(E46*F46,2)</f>
        <v>0</v>
      </c>
      <c r="H46" s="235"/>
      <c r="I46" s="236">
        <f>ROUND(E46*H46,2)</f>
        <v>0</v>
      </c>
      <c r="J46" s="235"/>
      <c r="K46" s="236">
        <f>ROUND(E46*J46,2)</f>
        <v>0</v>
      </c>
      <c r="L46" s="236">
        <v>21</v>
      </c>
      <c r="M46" s="236">
        <f>G46*(1+L46/100)</f>
        <v>0</v>
      </c>
      <c r="N46" s="236">
        <v>1.8907700000000001</v>
      </c>
      <c r="O46" s="236">
        <f>ROUND(E46*N46,2)</f>
        <v>5.67</v>
      </c>
      <c r="P46" s="236">
        <v>0</v>
      </c>
      <c r="Q46" s="236">
        <f>ROUND(E46*P46,2)</f>
        <v>0</v>
      </c>
      <c r="R46" s="236" t="s">
        <v>2331</v>
      </c>
      <c r="S46" s="236" t="s">
        <v>259</v>
      </c>
      <c r="T46" s="237" t="s">
        <v>260</v>
      </c>
      <c r="U46" s="222">
        <v>1.6950000000000001</v>
      </c>
      <c r="V46" s="222">
        <f>ROUND(E46*U46,2)</f>
        <v>5.09</v>
      </c>
      <c r="W46" s="222"/>
      <c r="X46" s="222" t="s">
        <v>248</v>
      </c>
      <c r="Y46" s="212"/>
      <c r="Z46" s="212"/>
      <c r="AA46" s="212"/>
      <c r="AB46" s="212"/>
      <c r="AC46" s="212"/>
      <c r="AD46" s="212"/>
      <c r="AE46" s="212"/>
      <c r="AF46" s="212"/>
      <c r="AG46" s="212" t="s">
        <v>249</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59" t="s">
        <v>2332</v>
      </c>
      <c r="D47" s="254"/>
      <c r="E47" s="254"/>
      <c r="F47" s="254"/>
      <c r="G47" s="254"/>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270</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58" t="s">
        <v>2333</v>
      </c>
      <c r="D48" s="252"/>
      <c r="E48" s="253">
        <v>3</v>
      </c>
      <c r="F48" s="222"/>
      <c r="G48" s="222"/>
      <c r="H48" s="222"/>
      <c r="I48" s="222"/>
      <c r="J48" s="222"/>
      <c r="K48" s="222"/>
      <c r="L48" s="222"/>
      <c r="M48" s="222"/>
      <c r="N48" s="222"/>
      <c r="O48" s="222"/>
      <c r="P48" s="222"/>
      <c r="Q48" s="222"/>
      <c r="R48" s="222"/>
      <c r="S48" s="222"/>
      <c r="T48" s="222"/>
      <c r="U48" s="222"/>
      <c r="V48" s="222"/>
      <c r="W48" s="222"/>
      <c r="X48" s="222"/>
      <c r="Y48" s="212"/>
      <c r="Z48" s="212"/>
      <c r="AA48" s="212"/>
      <c r="AB48" s="212"/>
      <c r="AC48" s="212"/>
      <c r="AD48" s="212"/>
      <c r="AE48" s="212"/>
      <c r="AF48" s="212"/>
      <c r="AG48" s="212" t="s">
        <v>264</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x14ac:dyDescent="0.2">
      <c r="A49" s="225" t="s">
        <v>232</v>
      </c>
      <c r="B49" s="226" t="s">
        <v>119</v>
      </c>
      <c r="C49" s="246" t="s">
        <v>120</v>
      </c>
      <c r="D49" s="227"/>
      <c r="E49" s="228"/>
      <c r="F49" s="229"/>
      <c r="G49" s="229">
        <f>SUMIF(AG50:AG52,"&lt;&gt;NOR",G50:G52)</f>
        <v>0</v>
      </c>
      <c r="H49" s="229"/>
      <c r="I49" s="229">
        <f>SUM(I50:I52)</f>
        <v>0</v>
      </c>
      <c r="J49" s="229"/>
      <c r="K49" s="229">
        <f>SUM(K50:K52)</f>
        <v>0</v>
      </c>
      <c r="L49" s="229"/>
      <c r="M49" s="229">
        <f>SUM(M50:M52)</f>
        <v>0</v>
      </c>
      <c r="N49" s="229"/>
      <c r="O49" s="229">
        <f>SUM(O50:O52)</f>
        <v>0.41</v>
      </c>
      <c r="P49" s="229"/>
      <c r="Q49" s="229">
        <f>SUM(Q50:Q52)</f>
        <v>0</v>
      </c>
      <c r="R49" s="229"/>
      <c r="S49" s="229"/>
      <c r="T49" s="230"/>
      <c r="U49" s="224"/>
      <c r="V49" s="224">
        <f>SUM(V50:V52)</f>
        <v>13.07</v>
      </c>
      <c r="W49" s="224"/>
      <c r="X49" s="224"/>
      <c r="AG49" t="s">
        <v>233</v>
      </c>
    </row>
    <row r="50" spans="1:60" outlineLevel="1" x14ac:dyDescent="0.2">
      <c r="A50" s="231">
        <v>13</v>
      </c>
      <c r="B50" s="232" t="s">
        <v>1316</v>
      </c>
      <c r="C50" s="248" t="s">
        <v>1317</v>
      </c>
      <c r="D50" s="233" t="s">
        <v>316</v>
      </c>
      <c r="E50" s="234">
        <v>7.5</v>
      </c>
      <c r="F50" s="235"/>
      <c r="G50" s="236">
        <f>ROUND(E50*F50,2)</f>
        <v>0</v>
      </c>
      <c r="H50" s="235"/>
      <c r="I50" s="236">
        <f>ROUND(E50*H50,2)</f>
        <v>0</v>
      </c>
      <c r="J50" s="235"/>
      <c r="K50" s="236">
        <f>ROUND(E50*J50,2)</f>
        <v>0</v>
      </c>
      <c r="L50" s="236">
        <v>21</v>
      </c>
      <c r="M50" s="236">
        <f>G50*(1+L50/100)</f>
        <v>0</v>
      </c>
      <c r="N50" s="236">
        <v>5.4969999999999998E-2</v>
      </c>
      <c r="O50" s="236">
        <f>ROUND(E50*N50,2)</f>
        <v>0.41</v>
      </c>
      <c r="P50" s="236">
        <v>0</v>
      </c>
      <c r="Q50" s="236">
        <f>ROUND(E50*P50,2)</f>
        <v>0</v>
      </c>
      <c r="R50" s="236" t="s">
        <v>268</v>
      </c>
      <c r="S50" s="236" t="s">
        <v>259</v>
      </c>
      <c r="T50" s="237" t="s">
        <v>260</v>
      </c>
      <c r="U50" s="222">
        <v>1.7428999999999999</v>
      </c>
      <c r="V50" s="222">
        <f>ROUND(E50*U50,2)</f>
        <v>13.07</v>
      </c>
      <c r="W50" s="222"/>
      <c r="X50" s="222" t="s">
        <v>248</v>
      </c>
      <c r="Y50" s="212"/>
      <c r="Z50" s="212"/>
      <c r="AA50" s="212"/>
      <c r="AB50" s="212"/>
      <c r="AC50" s="212"/>
      <c r="AD50" s="212"/>
      <c r="AE50" s="212"/>
      <c r="AF50" s="212"/>
      <c r="AG50" s="212" t="s">
        <v>249</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59" t="s">
        <v>1318</v>
      </c>
      <c r="D51" s="254"/>
      <c r="E51" s="254"/>
      <c r="F51" s="254"/>
      <c r="G51" s="254"/>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270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58" t="s">
        <v>2334</v>
      </c>
      <c r="D52" s="252"/>
      <c r="E52" s="253">
        <v>7.5</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264</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225" t="s">
        <v>232</v>
      </c>
      <c r="B53" s="226" t="s">
        <v>157</v>
      </c>
      <c r="C53" s="246" t="s">
        <v>158</v>
      </c>
      <c r="D53" s="227"/>
      <c r="E53" s="228"/>
      <c r="F53" s="229"/>
      <c r="G53" s="229">
        <f>SUMIF(AG54:AG55,"&lt;&gt;NOR",G54:G55)</f>
        <v>0</v>
      </c>
      <c r="H53" s="229"/>
      <c r="I53" s="229">
        <f>SUM(I54:I55)</f>
        <v>0</v>
      </c>
      <c r="J53" s="229"/>
      <c r="K53" s="229">
        <f>SUM(K54:K55)</f>
        <v>0</v>
      </c>
      <c r="L53" s="229"/>
      <c r="M53" s="229">
        <f>SUM(M54:M55)</f>
        <v>0</v>
      </c>
      <c r="N53" s="229"/>
      <c r="O53" s="229">
        <f>SUM(O54:O55)</f>
        <v>0.01</v>
      </c>
      <c r="P53" s="229"/>
      <c r="Q53" s="229">
        <f>SUM(Q54:Q55)</f>
        <v>0</v>
      </c>
      <c r="R53" s="229"/>
      <c r="S53" s="229"/>
      <c r="T53" s="230"/>
      <c r="U53" s="224"/>
      <c r="V53" s="224">
        <f>SUM(V54:V55)</f>
        <v>1.8</v>
      </c>
      <c r="W53" s="224"/>
      <c r="X53" s="224"/>
      <c r="AG53" t="s">
        <v>233</v>
      </c>
    </row>
    <row r="54" spans="1:60" ht="22.5" outlineLevel="1" x14ac:dyDescent="0.2">
      <c r="A54" s="231">
        <v>14</v>
      </c>
      <c r="B54" s="232" t="s">
        <v>2335</v>
      </c>
      <c r="C54" s="248" t="s">
        <v>2336</v>
      </c>
      <c r="D54" s="233" t="s">
        <v>300</v>
      </c>
      <c r="E54" s="234">
        <v>3</v>
      </c>
      <c r="F54" s="235"/>
      <c r="G54" s="236">
        <f>ROUND(E54*F54,2)</f>
        <v>0</v>
      </c>
      <c r="H54" s="235"/>
      <c r="I54" s="236">
        <f>ROUND(E54*H54,2)</f>
        <v>0</v>
      </c>
      <c r="J54" s="235"/>
      <c r="K54" s="236">
        <f>ROUND(E54*J54,2)</f>
        <v>0</v>
      </c>
      <c r="L54" s="236">
        <v>21</v>
      </c>
      <c r="M54" s="236">
        <f>G54*(1+L54/100)</f>
        <v>0</v>
      </c>
      <c r="N54" s="236">
        <v>3.2599999999999999E-3</v>
      </c>
      <c r="O54" s="236">
        <f>ROUND(E54*N54,2)</f>
        <v>0.01</v>
      </c>
      <c r="P54" s="236">
        <v>0</v>
      </c>
      <c r="Q54" s="236">
        <f>ROUND(E54*P54,2)</f>
        <v>0</v>
      </c>
      <c r="R54" s="236" t="s">
        <v>720</v>
      </c>
      <c r="S54" s="236" t="s">
        <v>259</v>
      </c>
      <c r="T54" s="237" t="s">
        <v>260</v>
      </c>
      <c r="U54" s="222">
        <v>0.6</v>
      </c>
      <c r="V54" s="222">
        <f>ROUND(E54*U54,2)</f>
        <v>1.8</v>
      </c>
      <c r="W54" s="222"/>
      <c r="X54" s="222" t="s">
        <v>248</v>
      </c>
      <c r="Y54" s="212"/>
      <c r="Z54" s="212"/>
      <c r="AA54" s="212"/>
      <c r="AB54" s="212"/>
      <c r="AC54" s="212"/>
      <c r="AD54" s="212"/>
      <c r="AE54" s="212"/>
      <c r="AF54" s="212"/>
      <c r="AG54" s="212" t="s">
        <v>249</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59" t="s">
        <v>2337</v>
      </c>
      <c r="D55" s="254"/>
      <c r="E55" s="254"/>
      <c r="F55" s="254"/>
      <c r="G55" s="254"/>
      <c r="H55" s="222"/>
      <c r="I55" s="222"/>
      <c r="J55" s="222"/>
      <c r="K55" s="222"/>
      <c r="L55" s="222"/>
      <c r="M55" s="222"/>
      <c r="N55" s="222"/>
      <c r="O55" s="222"/>
      <c r="P55" s="222"/>
      <c r="Q55" s="222"/>
      <c r="R55" s="222"/>
      <c r="S55" s="222"/>
      <c r="T55" s="222"/>
      <c r="U55" s="222"/>
      <c r="V55" s="222"/>
      <c r="W55" s="222"/>
      <c r="X55" s="222"/>
      <c r="Y55" s="212"/>
      <c r="Z55" s="212"/>
      <c r="AA55" s="212"/>
      <c r="AB55" s="212"/>
      <c r="AC55" s="212"/>
      <c r="AD55" s="212"/>
      <c r="AE55" s="212"/>
      <c r="AF55" s="212"/>
      <c r="AG55" s="212" t="s">
        <v>270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x14ac:dyDescent="0.2">
      <c r="A56" s="225" t="s">
        <v>232</v>
      </c>
      <c r="B56" s="226" t="s">
        <v>159</v>
      </c>
      <c r="C56" s="246" t="s">
        <v>160</v>
      </c>
      <c r="D56" s="227"/>
      <c r="E56" s="228"/>
      <c r="F56" s="229"/>
      <c r="G56" s="229">
        <f>SUMIF(AG57:AG60,"&lt;&gt;NOR",G57:G60)</f>
        <v>0</v>
      </c>
      <c r="H56" s="229"/>
      <c r="I56" s="229">
        <f>SUM(I57:I60)</f>
        <v>0</v>
      </c>
      <c r="J56" s="229"/>
      <c r="K56" s="229">
        <f>SUM(K57:K60)</f>
        <v>0</v>
      </c>
      <c r="L56" s="229"/>
      <c r="M56" s="229">
        <f>SUM(M57:M60)</f>
        <v>0</v>
      </c>
      <c r="N56" s="229"/>
      <c r="O56" s="229">
        <f>SUM(O57:O60)</f>
        <v>0.08</v>
      </c>
      <c r="P56" s="229"/>
      <c r="Q56" s="229">
        <f>SUM(Q57:Q60)</f>
        <v>0</v>
      </c>
      <c r="R56" s="229"/>
      <c r="S56" s="229"/>
      <c r="T56" s="230"/>
      <c r="U56" s="224"/>
      <c r="V56" s="224">
        <f>SUM(V57:V60)</f>
        <v>7.42</v>
      </c>
      <c r="W56" s="224"/>
      <c r="X56" s="224"/>
      <c r="AG56" t="s">
        <v>233</v>
      </c>
    </row>
    <row r="57" spans="1:60" outlineLevel="1" x14ac:dyDescent="0.2">
      <c r="A57" s="231">
        <v>15</v>
      </c>
      <c r="B57" s="232" t="s">
        <v>2338</v>
      </c>
      <c r="C57" s="248" t="s">
        <v>2339</v>
      </c>
      <c r="D57" s="233" t="s">
        <v>316</v>
      </c>
      <c r="E57" s="234">
        <v>3.84</v>
      </c>
      <c r="F57" s="235"/>
      <c r="G57" s="236">
        <f>ROUND(E57*F57,2)</f>
        <v>0</v>
      </c>
      <c r="H57" s="235"/>
      <c r="I57" s="236">
        <f>ROUND(E57*H57,2)</f>
        <v>0</v>
      </c>
      <c r="J57" s="235"/>
      <c r="K57" s="236">
        <f>ROUND(E57*J57,2)</f>
        <v>0</v>
      </c>
      <c r="L57" s="236">
        <v>21</v>
      </c>
      <c r="M57" s="236">
        <f>G57*(1+L57/100)</f>
        <v>0</v>
      </c>
      <c r="N57" s="236">
        <v>1.66E-2</v>
      </c>
      <c r="O57" s="236">
        <f>ROUND(E57*N57,2)</f>
        <v>0.06</v>
      </c>
      <c r="P57" s="236">
        <v>0</v>
      </c>
      <c r="Q57" s="236">
        <f>ROUND(E57*P57,2)</f>
        <v>0</v>
      </c>
      <c r="R57" s="236" t="s">
        <v>258</v>
      </c>
      <c r="S57" s="236" t="s">
        <v>259</v>
      </c>
      <c r="T57" s="237" t="s">
        <v>260</v>
      </c>
      <c r="U57" s="222">
        <v>0</v>
      </c>
      <c r="V57" s="222">
        <f>ROUND(E57*U57,2)</f>
        <v>0</v>
      </c>
      <c r="W57" s="222"/>
      <c r="X57" s="222" t="s">
        <v>261</v>
      </c>
      <c r="Y57" s="212"/>
      <c r="Z57" s="212"/>
      <c r="AA57" s="212"/>
      <c r="AB57" s="212"/>
      <c r="AC57" s="212"/>
      <c r="AD57" s="212"/>
      <c r="AE57" s="212"/>
      <c r="AF57" s="212"/>
      <c r="AG57" s="212" t="s">
        <v>262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58" t="s">
        <v>2340</v>
      </c>
      <c r="D58" s="252"/>
      <c r="E58" s="253">
        <v>3.84</v>
      </c>
      <c r="F58" s="222"/>
      <c r="G58" s="222"/>
      <c r="H58" s="222"/>
      <c r="I58" s="222"/>
      <c r="J58" s="222"/>
      <c r="K58" s="222"/>
      <c r="L58" s="222"/>
      <c r="M58" s="222"/>
      <c r="N58" s="222"/>
      <c r="O58" s="222"/>
      <c r="P58" s="222"/>
      <c r="Q58" s="222"/>
      <c r="R58" s="222"/>
      <c r="S58" s="222"/>
      <c r="T58" s="222"/>
      <c r="U58" s="222"/>
      <c r="V58" s="222"/>
      <c r="W58" s="222"/>
      <c r="X58" s="222"/>
      <c r="Y58" s="212"/>
      <c r="Z58" s="212"/>
      <c r="AA58" s="212"/>
      <c r="AB58" s="212"/>
      <c r="AC58" s="212"/>
      <c r="AD58" s="212"/>
      <c r="AE58" s="212"/>
      <c r="AF58" s="212"/>
      <c r="AG58" s="212" t="s">
        <v>264</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2.5" outlineLevel="1" x14ac:dyDescent="0.2">
      <c r="A59" s="231">
        <v>16</v>
      </c>
      <c r="B59" s="232" t="s">
        <v>2341</v>
      </c>
      <c r="C59" s="248" t="s">
        <v>2342</v>
      </c>
      <c r="D59" s="233" t="s">
        <v>316</v>
      </c>
      <c r="E59" s="234">
        <v>3.84</v>
      </c>
      <c r="F59" s="235"/>
      <c r="G59" s="236">
        <f>ROUND(E59*F59,2)</f>
        <v>0</v>
      </c>
      <c r="H59" s="235"/>
      <c r="I59" s="236">
        <f>ROUND(E59*H59,2)</f>
        <v>0</v>
      </c>
      <c r="J59" s="235"/>
      <c r="K59" s="236">
        <f>ROUND(E59*J59,2)</f>
        <v>0</v>
      </c>
      <c r="L59" s="236">
        <v>21</v>
      </c>
      <c r="M59" s="236">
        <f>G59*(1+L59/100)</f>
        <v>0</v>
      </c>
      <c r="N59" s="236">
        <v>6.4099999999999999E-3</v>
      </c>
      <c r="O59" s="236">
        <f>ROUND(E59*N59,2)</f>
        <v>0.02</v>
      </c>
      <c r="P59" s="236">
        <v>0</v>
      </c>
      <c r="Q59" s="236">
        <f>ROUND(E59*P59,2)</f>
        <v>0</v>
      </c>
      <c r="R59" s="236" t="s">
        <v>406</v>
      </c>
      <c r="S59" s="236" t="s">
        <v>259</v>
      </c>
      <c r="T59" s="237" t="s">
        <v>260</v>
      </c>
      <c r="U59" s="222">
        <v>1.931</v>
      </c>
      <c r="V59" s="222">
        <f>ROUND(E59*U59,2)</f>
        <v>7.42</v>
      </c>
      <c r="W59" s="222"/>
      <c r="X59" s="222" t="s">
        <v>248</v>
      </c>
      <c r="Y59" s="212"/>
      <c r="Z59" s="212"/>
      <c r="AA59" s="212"/>
      <c r="AB59" s="212"/>
      <c r="AC59" s="212"/>
      <c r="AD59" s="212"/>
      <c r="AE59" s="212"/>
      <c r="AF59" s="212"/>
      <c r="AG59" s="212" t="s">
        <v>249</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58" t="s">
        <v>2343</v>
      </c>
      <c r="D60" s="252"/>
      <c r="E60" s="253">
        <v>3.84</v>
      </c>
      <c r="F60" s="222"/>
      <c r="G60" s="222"/>
      <c r="H60" s="222"/>
      <c r="I60" s="222"/>
      <c r="J60" s="222"/>
      <c r="K60" s="222"/>
      <c r="L60" s="222"/>
      <c r="M60" s="222"/>
      <c r="N60" s="222"/>
      <c r="O60" s="222"/>
      <c r="P60" s="222"/>
      <c r="Q60" s="222"/>
      <c r="R60" s="222"/>
      <c r="S60" s="222"/>
      <c r="T60" s="222"/>
      <c r="U60" s="222"/>
      <c r="V60" s="222"/>
      <c r="W60" s="222"/>
      <c r="X60" s="222"/>
      <c r="Y60" s="212"/>
      <c r="Z60" s="212"/>
      <c r="AA60" s="212"/>
      <c r="AB60" s="212"/>
      <c r="AC60" s="212"/>
      <c r="AD60" s="212"/>
      <c r="AE60" s="212"/>
      <c r="AF60" s="212"/>
      <c r="AG60" s="212" t="s">
        <v>264</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
      <c r="A61" s="225" t="s">
        <v>232</v>
      </c>
      <c r="B61" s="226" t="s">
        <v>161</v>
      </c>
      <c r="C61" s="246" t="s">
        <v>162</v>
      </c>
      <c r="D61" s="227"/>
      <c r="E61" s="228"/>
      <c r="F61" s="229"/>
      <c r="G61" s="229">
        <f>SUMIF(AG62:AG110,"&lt;&gt;NOR",G62:G110)</f>
        <v>0</v>
      </c>
      <c r="H61" s="229"/>
      <c r="I61" s="229">
        <f>SUM(I62:I110)</f>
        <v>0</v>
      </c>
      <c r="J61" s="229"/>
      <c r="K61" s="229">
        <f>SUM(K62:K110)</f>
        <v>0</v>
      </c>
      <c r="L61" s="229"/>
      <c r="M61" s="229">
        <f>SUM(M62:M110)</f>
        <v>0</v>
      </c>
      <c r="N61" s="229"/>
      <c r="O61" s="229">
        <f>SUM(O62:O110)</f>
        <v>0.21</v>
      </c>
      <c r="P61" s="229"/>
      <c r="Q61" s="229">
        <f>SUM(Q62:Q110)</f>
        <v>0</v>
      </c>
      <c r="R61" s="229"/>
      <c r="S61" s="229"/>
      <c r="T61" s="230"/>
      <c r="U61" s="224"/>
      <c r="V61" s="224">
        <f>SUM(V62:V110)</f>
        <v>68.92</v>
      </c>
      <c r="W61" s="224"/>
      <c r="X61" s="224"/>
      <c r="AG61" t="s">
        <v>233</v>
      </c>
    </row>
    <row r="62" spans="1:60" outlineLevel="1" x14ac:dyDescent="0.2">
      <c r="A62" s="231">
        <v>17</v>
      </c>
      <c r="B62" s="232" t="s">
        <v>2344</v>
      </c>
      <c r="C62" s="248" t="s">
        <v>2345</v>
      </c>
      <c r="D62" s="233" t="s">
        <v>457</v>
      </c>
      <c r="E62" s="234">
        <v>0.5</v>
      </c>
      <c r="F62" s="235"/>
      <c r="G62" s="236">
        <f>ROUND(E62*F62,2)</f>
        <v>0</v>
      </c>
      <c r="H62" s="235"/>
      <c r="I62" s="236">
        <f>ROUND(E62*H62,2)</f>
        <v>0</v>
      </c>
      <c r="J62" s="235"/>
      <c r="K62" s="236">
        <f>ROUND(E62*J62,2)</f>
        <v>0</v>
      </c>
      <c r="L62" s="236">
        <v>21</v>
      </c>
      <c r="M62" s="236">
        <f>G62*(1+L62/100)</f>
        <v>0</v>
      </c>
      <c r="N62" s="236">
        <v>3.4000000000000002E-4</v>
      </c>
      <c r="O62" s="236">
        <f>ROUND(E62*N62,2)</f>
        <v>0</v>
      </c>
      <c r="P62" s="236">
        <v>0</v>
      </c>
      <c r="Q62" s="236">
        <f>ROUND(E62*P62,2)</f>
        <v>0</v>
      </c>
      <c r="R62" s="236" t="s">
        <v>2346</v>
      </c>
      <c r="S62" s="236" t="s">
        <v>259</v>
      </c>
      <c r="T62" s="237" t="s">
        <v>260</v>
      </c>
      <c r="U62" s="222">
        <v>0.32</v>
      </c>
      <c r="V62" s="222">
        <f>ROUND(E62*U62,2)</f>
        <v>0.16</v>
      </c>
      <c r="W62" s="222"/>
      <c r="X62" s="222" t="s">
        <v>248</v>
      </c>
      <c r="Y62" s="212"/>
      <c r="Z62" s="212"/>
      <c r="AA62" s="212"/>
      <c r="AB62" s="212"/>
      <c r="AC62" s="212"/>
      <c r="AD62" s="212"/>
      <c r="AE62" s="212"/>
      <c r="AF62" s="212"/>
      <c r="AG62" s="212" t="s">
        <v>249</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59" t="s">
        <v>2347</v>
      </c>
      <c r="D63" s="254"/>
      <c r="E63" s="254"/>
      <c r="F63" s="254"/>
      <c r="G63" s="254"/>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270</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1">
        <v>18</v>
      </c>
      <c r="B64" s="232" t="s">
        <v>2348</v>
      </c>
      <c r="C64" s="248" t="s">
        <v>2349</v>
      </c>
      <c r="D64" s="233" t="s">
        <v>457</v>
      </c>
      <c r="E64" s="234">
        <v>4</v>
      </c>
      <c r="F64" s="235"/>
      <c r="G64" s="236">
        <f>ROUND(E64*F64,2)</f>
        <v>0</v>
      </c>
      <c r="H64" s="235"/>
      <c r="I64" s="236">
        <f>ROUND(E64*H64,2)</f>
        <v>0</v>
      </c>
      <c r="J64" s="235"/>
      <c r="K64" s="236">
        <f>ROUND(E64*J64,2)</f>
        <v>0</v>
      </c>
      <c r="L64" s="236">
        <v>21</v>
      </c>
      <c r="M64" s="236">
        <f>G64*(1+L64/100)</f>
        <v>0</v>
      </c>
      <c r="N64" s="236">
        <v>3.8000000000000002E-4</v>
      </c>
      <c r="O64" s="236">
        <f>ROUND(E64*N64,2)</f>
        <v>0</v>
      </c>
      <c r="P64" s="236">
        <v>0</v>
      </c>
      <c r="Q64" s="236">
        <f>ROUND(E64*P64,2)</f>
        <v>0</v>
      </c>
      <c r="R64" s="236" t="s">
        <v>2346</v>
      </c>
      <c r="S64" s="236" t="s">
        <v>259</v>
      </c>
      <c r="T64" s="237" t="s">
        <v>260</v>
      </c>
      <c r="U64" s="222">
        <v>0.32</v>
      </c>
      <c r="V64" s="222">
        <f>ROUND(E64*U64,2)</f>
        <v>1.28</v>
      </c>
      <c r="W64" s="222"/>
      <c r="X64" s="222" t="s">
        <v>248</v>
      </c>
      <c r="Y64" s="212"/>
      <c r="Z64" s="212"/>
      <c r="AA64" s="212"/>
      <c r="AB64" s="212"/>
      <c r="AC64" s="212"/>
      <c r="AD64" s="212"/>
      <c r="AE64" s="212"/>
      <c r="AF64" s="212"/>
      <c r="AG64" s="212" t="s">
        <v>249</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59" t="s">
        <v>2347</v>
      </c>
      <c r="D65" s="254"/>
      <c r="E65" s="254"/>
      <c r="F65" s="254"/>
      <c r="G65" s="254"/>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270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58" t="s">
        <v>2350</v>
      </c>
      <c r="D66" s="252"/>
      <c r="E66" s="253">
        <v>4</v>
      </c>
      <c r="F66" s="222"/>
      <c r="G66" s="222"/>
      <c r="H66" s="222"/>
      <c r="I66" s="222"/>
      <c r="J66" s="222"/>
      <c r="K66" s="222"/>
      <c r="L66" s="222"/>
      <c r="M66" s="222"/>
      <c r="N66" s="222"/>
      <c r="O66" s="222"/>
      <c r="P66" s="222"/>
      <c r="Q66" s="222"/>
      <c r="R66" s="222"/>
      <c r="S66" s="222"/>
      <c r="T66" s="222"/>
      <c r="U66" s="222"/>
      <c r="V66" s="222"/>
      <c r="W66" s="222"/>
      <c r="X66" s="222"/>
      <c r="Y66" s="212"/>
      <c r="Z66" s="212"/>
      <c r="AA66" s="212"/>
      <c r="AB66" s="212"/>
      <c r="AC66" s="212"/>
      <c r="AD66" s="212"/>
      <c r="AE66" s="212"/>
      <c r="AF66" s="212"/>
      <c r="AG66" s="212" t="s">
        <v>264</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31">
        <v>19</v>
      </c>
      <c r="B67" s="232" t="s">
        <v>2351</v>
      </c>
      <c r="C67" s="248" t="s">
        <v>2352</v>
      </c>
      <c r="D67" s="233" t="s">
        <v>457</v>
      </c>
      <c r="E67" s="234">
        <v>3</v>
      </c>
      <c r="F67" s="235"/>
      <c r="G67" s="236">
        <f>ROUND(E67*F67,2)</f>
        <v>0</v>
      </c>
      <c r="H67" s="235"/>
      <c r="I67" s="236">
        <f>ROUND(E67*H67,2)</f>
        <v>0</v>
      </c>
      <c r="J67" s="235"/>
      <c r="K67" s="236">
        <f>ROUND(E67*J67,2)</f>
        <v>0</v>
      </c>
      <c r="L67" s="236">
        <v>21</v>
      </c>
      <c r="M67" s="236">
        <f>G67*(1+L67/100)</f>
        <v>0</v>
      </c>
      <c r="N67" s="236">
        <v>4.6999999999999999E-4</v>
      </c>
      <c r="O67" s="236">
        <f>ROUND(E67*N67,2)</f>
        <v>0</v>
      </c>
      <c r="P67" s="236">
        <v>0</v>
      </c>
      <c r="Q67" s="236">
        <f>ROUND(E67*P67,2)</f>
        <v>0</v>
      </c>
      <c r="R67" s="236" t="s">
        <v>2346</v>
      </c>
      <c r="S67" s="236" t="s">
        <v>259</v>
      </c>
      <c r="T67" s="237" t="s">
        <v>260</v>
      </c>
      <c r="U67" s="222">
        <v>0.35899999999999999</v>
      </c>
      <c r="V67" s="222">
        <f>ROUND(E67*U67,2)</f>
        <v>1.08</v>
      </c>
      <c r="W67" s="222"/>
      <c r="X67" s="222" t="s">
        <v>248</v>
      </c>
      <c r="Y67" s="212"/>
      <c r="Z67" s="212"/>
      <c r="AA67" s="212"/>
      <c r="AB67" s="212"/>
      <c r="AC67" s="212"/>
      <c r="AD67" s="212"/>
      <c r="AE67" s="212"/>
      <c r="AF67" s="212"/>
      <c r="AG67" s="212" t="s">
        <v>249</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59" t="s">
        <v>2347</v>
      </c>
      <c r="D68" s="254"/>
      <c r="E68" s="254"/>
      <c r="F68" s="254"/>
      <c r="G68" s="254"/>
      <c r="H68" s="222"/>
      <c r="I68" s="222"/>
      <c r="J68" s="222"/>
      <c r="K68" s="222"/>
      <c r="L68" s="222"/>
      <c r="M68" s="222"/>
      <c r="N68" s="222"/>
      <c r="O68" s="222"/>
      <c r="P68" s="222"/>
      <c r="Q68" s="222"/>
      <c r="R68" s="222"/>
      <c r="S68" s="222"/>
      <c r="T68" s="222"/>
      <c r="U68" s="222"/>
      <c r="V68" s="222"/>
      <c r="W68" s="222"/>
      <c r="X68" s="222"/>
      <c r="Y68" s="212"/>
      <c r="Z68" s="212"/>
      <c r="AA68" s="212"/>
      <c r="AB68" s="212"/>
      <c r="AC68" s="212"/>
      <c r="AD68" s="212"/>
      <c r="AE68" s="212"/>
      <c r="AF68" s="212"/>
      <c r="AG68" s="212" t="s">
        <v>270</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31">
        <v>20</v>
      </c>
      <c r="B69" s="232" t="s">
        <v>2353</v>
      </c>
      <c r="C69" s="248" t="s">
        <v>2354</v>
      </c>
      <c r="D69" s="233" t="s">
        <v>457</v>
      </c>
      <c r="E69" s="234">
        <v>2</v>
      </c>
      <c r="F69" s="235"/>
      <c r="G69" s="236">
        <f>ROUND(E69*F69,2)</f>
        <v>0</v>
      </c>
      <c r="H69" s="235"/>
      <c r="I69" s="236">
        <f>ROUND(E69*H69,2)</f>
        <v>0</v>
      </c>
      <c r="J69" s="235"/>
      <c r="K69" s="236">
        <f>ROUND(E69*J69,2)</f>
        <v>0</v>
      </c>
      <c r="L69" s="236">
        <v>21</v>
      </c>
      <c r="M69" s="236">
        <f>G69*(1+L69/100)</f>
        <v>0</v>
      </c>
      <c r="N69" s="236">
        <v>1.5200000000000001E-3</v>
      </c>
      <c r="O69" s="236">
        <f>ROUND(E69*N69,2)</f>
        <v>0</v>
      </c>
      <c r="P69" s="236">
        <v>0</v>
      </c>
      <c r="Q69" s="236">
        <f>ROUND(E69*P69,2)</f>
        <v>0</v>
      </c>
      <c r="R69" s="236" t="s">
        <v>2346</v>
      </c>
      <c r="S69" s="236" t="s">
        <v>259</v>
      </c>
      <c r="T69" s="237" t="s">
        <v>260</v>
      </c>
      <c r="U69" s="222">
        <v>1.173</v>
      </c>
      <c r="V69" s="222">
        <f>ROUND(E69*U69,2)</f>
        <v>2.35</v>
      </c>
      <c r="W69" s="222"/>
      <c r="X69" s="222" t="s">
        <v>248</v>
      </c>
      <c r="Y69" s="212"/>
      <c r="Z69" s="212"/>
      <c r="AA69" s="212"/>
      <c r="AB69" s="212"/>
      <c r="AC69" s="212"/>
      <c r="AD69" s="212"/>
      <c r="AE69" s="212"/>
      <c r="AF69" s="212"/>
      <c r="AG69" s="212" t="s">
        <v>249</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59" t="s">
        <v>2347</v>
      </c>
      <c r="D70" s="254"/>
      <c r="E70" s="254"/>
      <c r="F70" s="254"/>
      <c r="G70" s="254"/>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270</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58" t="s">
        <v>2355</v>
      </c>
      <c r="D71" s="252"/>
      <c r="E71" s="253">
        <v>2</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264</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1">
        <v>21</v>
      </c>
      <c r="B72" s="232" t="s">
        <v>2356</v>
      </c>
      <c r="C72" s="248" t="s">
        <v>2357</v>
      </c>
      <c r="D72" s="233" t="s">
        <v>457</v>
      </c>
      <c r="E72" s="234">
        <v>11.5</v>
      </c>
      <c r="F72" s="235"/>
      <c r="G72" s="236">
        <f>ROUND(E72*F72,2)</f>
        <v>0</v>
      </c>
      <c r="H72" s="235"/>
      <c r="I72" s="236">
        <f>ROUND(E72*H72,2)</f>
        <v>0</v>
      </c>
      <c r="J72" s="235"/>
      <c r="K72" s="236">
        <f>ROUND(E72*J72,2)</f>
        <v>0</v>
      </c>
      <c r="L72" s="236">
        <v>21</v>
      </c>
      <c r="M72" s="236">
        <f>G72*(1+L72/100)</f>
        <v>0</v>
      </c>
      <c r="N72" s="236">
        <v>7.7999999999999999E-4</v>
      </c>
      <c r="O72" s="236">
        <f>ROUND(E72*N72,2)</f>
        <v>0.01</v>
      </c>
      <c r="P72" s="236">
        <v>0</v>
      </c>
      <c r="Q72" s="236">
        <f>ROUND(E72*P72,2)</f>
        <v>0</v>
      </c>
      <c r="R72" s="236" t="s">
        <v>2346</v>
      </c>
      <c r="S72" s="236" t="s">
        <v>259</v>
      </c>
      <c r="T72" s="237" t="s">
        <v>260</v>
      </c>
      <c r="U72" s="222">
        <v>0.81899999999999995</v>
      </c>
      <c r="V72" s="222">
        <f>ROUND(E72*U72,2)</f>
        <v>9.42</v>
      </c>
      <c r="W72" s="222"/>
      <c r="X72" s="222" t="s">
        <v>248</v>
      </c>
      <c r="Y72" s="212"/>
      <c r="Z72" s="212"/>
      <c r="AA72" s="212"/>
      <c r="AB72" s="212"/>
      <c r="AC72" s="212"/>
      <c r="AD72" s="212"/>
      <c r="AE72" s="212"/>
      <c r="AF72" s="212"/>
      <c r="AG72" s="212" t="s">
        <v>249</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59" t="s">
        <v>2347</v>
      </c>
      <c r="D73" s="254"/>
      <c r="E73" s="254"/>
      <c r="F73" s="254"/>
      <c r="G73" s="254"/>
      <c r="H73" s="222"/>
      <c r="I73" s="222"/>
      <c r="J73" s="222"/>
      <c r="K73" s="222"/>
      <c r="L73" s="222"/>
      <c r="M73" s="222"/>
      <c r="N73" s="222"/>
      <c r="O73" s="222"/>
      <c r="P73" s="222"/>
      <c r="Q73" s="222"/>
      <c r="R73" s="222"/>
      <c r="S73" s="222"/>
      <c r="T73" s="222"/>
      <c r="U73" s="222"/>
      <c r="V73" s="222"/>
      <c r="W73" s="222"/>
      <c r="X73" s="222"/>
      <c r="Y73" s="212"/>
      <c r="Z73" s="212"/>
      <c r="AA73" s="212"/>
      <c r="AB73" s="212"/>
      <c r="AC73" s="212"/>
      <c r="AD73" s="212"/>
      <c r="AE73" s="212"/>
      <c r="AF73" s="212"/>
      <c r="AG73" s="212" t="s">
        <v>270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58" t="s">
        <v>2358</v>
      </c>
      <c r="D74" s="252"/>
      <c r="E74" s="253">
        <v>11.5</v>
      </c>
      <c r="F74" s="222"/>
      <c r="G74" s="222"/>
      <c r="H74" s="222"/>
      <c r="I74" s="222"/>
      <c r="J74" s="222"/>
      <c r="K74" s="222"/>
      <c r="L74" s="222"/>
      <c r="M74" s="222"/>
      <c r="N74" s="222"/>
      <c r="O74" s="222"/>
      <c r="P74" s="222"/>
      <c r="Q74" s="222"/>
      <c r="R74" s="222"/>
      <c r="S74" s="222"/>
      <c r="T74" s="222"/>
      <c r="U74" s="222"/>
      <c r="V74" s="222"/>
      <c r="W74" s="222"/>
      <c r="X74" s="222"/>
      <c r="Y74" s="212"/>
      <c r="Z74" s="212"/>
      <c r="AA74" s="212"/>
      <c r="AB74" s="212"/>
      <c r="AC74" s="212"/>
      <c r="AD74" s="212"/>
      <c r="AE74" s="212"/>
      <c r="AF74" s="212"/>
      <c r="AG74" s="212" t="s">
        <v>264</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31">
        <v>22</v>
      </c>
      <c r="B75" s="232" t="s">
        <v>2359</v>
      </c>
      <c r="C75" s="248" t="s">
        <v>2360</v>
      </c>
      <c r="D75" s="233" t="s">
        <v>457</v>
      </c>
      <c r="E75" s="234">
        <v>21</v>
      </c>
      <c r="F75" s="235"/>
      <c r="G75" s="236">
        <f>ROUND(E75*F75,2)</f>
        <v>0</v>
      </c>
      <c r="H75" s="235"/>
      <c r="I75" s="236">
        <f>ROUND(E75*H75,2)</f>
        <v>0</v>
      </c>
      <c r="J75" s="235"/>
      <c r="K75" s="236">
        <f>ROUND(E75*J75,2)</f>
        <v>0</v>
      </c>
      <c r="L75" s="236">
        <v>21</v>
      </c>
      <c r="M75" s="236">
        <f>G75*(1+L75/100)</f>
        <v>0</v>
      </c>
      <c r="N75" s="236">
        <v>1.31E-3</v>
      </c>
      <c r="O75" s="236">
        <f>ROUND(E75*N75,2)</f>
        <v>0.03</v>
      </c>
      <c r="P75" s="236">
        <v>0</v>
      </c>
      <c r="Q75" s="236">
        <f>ROUND(E75*P75,2)</f>
        <v>0</v>
      </c>
      <c r="R75" s="236" t="s">
        <v>2346</v>
      </c>
      <c r="S75" s="236" t="s">
        <v>259</v>
      </c>
      <c r="T75" s="237" t="s">
        <v>260</v>
      </c>
      <c r="U75" s="222">
        <v>0.79700000000000004</v>
      </c>
      <c r="V75" s="222">
        <f>ROUND(E75*U75,2)</f>
        <v>16.739999999999998</v>
      </c>
      <c r="W75" s="222"/>
      <c r="X75" s="222" t="s">
        <v>248</v>
      </c>
      <c r="Y75" s="212"/>
      <c r="Z75" s="212"/>
      <c r="AA75" s="212"/>
      <c r="AB75" s="212"/>
      <c r="AC75" s="212"/>
      <c r="AD75" s="212"/>
      <c r="AE75" s="212"/>
      <c r="AF75" s="212"/>
      <c r="AG75" s="212" t="s">
        <v>249</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59" t="s">
        <v>2347</v>
      </c>
      <c r="D76" s="254"/>
      <c r="E76" s="254"/>
      <c r="F76" s="254"/>
      <c r="G76" s="254"/>
      <c r="H76" s="222"/>
      <c r="I76" s="222"/>
      <c r="J76" s="222"/>
      <c r="K76" s="222"/>
      <c r="L76" s="222"/>
      <c r="M76" s="222"/>
      <c r="N76" s="222"/>
      <c r="O76" s="222"/>
      <c r="P76" s="222"/>
      <c r="Q76" s="222"/>
      <c r="R76" s="222"/>
      <c r="S76" s="222"/>
      <c r="T76" s="222"/>
      <c r="U76" s="222"/>
      <c r="V76" s="222"/>
      <c r="W76" s="222"/>
      <c r="X76" s="222"/>
      <c r="Y76" s="212"/>
      <c r="Z76" s="212"/>
      <c r="AA76" s="212"/>
      <c r="AB76" s="212"/>
      <c r="AC76" s="212"/>
      <c r="AD76" s="212"/>
      <c r="AE76" s="212"/>
      <c r="AF76" s="212"/>
      <c r="AG76" s="212" t="s">
        <v>270</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58" t="s">
        <v>2361</v>
      </c>
      <c r="D77" s="252"/>
      <c r="E77" s="253">
        <v>21</v>
      </c>
      <c r="F77" s="222"/>
      <c r="G77" s="222"/>
      <c r="H77" s="222"/>
      <c r="I77" s="222"/>
      <c r="J77" s="222"/>
      <c r="K77" s="222"/>
      <c r="L77" s="222"/>
      <c r="M77" s="222"/>
      <c r="N77" s="222"/>
      <c r="O77" s="222"/>
      <c r="P77" s="222"/>
      <c r="Q77" s="222"/>
      <c r="R77" s="222"/>
      <c r="S77" s="222"/>
      <c r="T77" s="222"/>
      <c r="U77" s="222"/>
      <c r="V77" s="222"/>
      <c r="W77" s="222"/>
      <c r="X77" s="222"/>
      <c r="Y77" s="212"/>
      <c r="Z77" s="212"/>
      <c r="AA77" s="212"/>
      <c r="AB77" s="212"/>
      <c r="AC77" s="212"/>
      <c r="AD77" s="212"/>
      <c r="AE77" s="212"/>
      <c r="AF77" s="212"/>
      <c r="AG77" s="212" t="s">
        <v>264</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31">
        <v>23</v>
      </c>
      <c r="B78" s="232" t="s">
        <v>2362</v>
      </c>
      <c r="C78" s="248" t="s">
        <v>2363</v>
      </c>
      <c r="D78" s="233" t="s">
        <v>457</v>
      </c>
      <c r="E78" s="234">
        <v>6.5</v>
      </c>
      <c r="F78" s="235"/>
      <c r="G78" s="236">
        <f>ROUND(E78*F78,2)</f>
        <v>0</v>
      </c>
      <c r="H78" s="235"/>
      <c r="I78" s="236">
        <f>ROUND(E78*H78,2)</f>
        <v>0</v>
      </c>
      <c r="J78" s="235"/>
      <c r="K78" s="236">
        <f>ROUND(E78*J78,2)</f>
        <v>0</v>
      </c>
      <c r="L78" s="236">
        <v>21</v>
      </c>
      <c r="M78" s="236">
        <f>G78*(1+L78/100)</f>
        <v>0</v>
      </c>
      <c r="N78" s="236">
        <v>5.2999999999999998E-4</v>
      </c>
      <c r="O78" s="236">
        <f>ROUND(E78*N78,2)</f>
        <v>0</v>
      </c>
      <c r="P78" s="236">
        <v>0</v>
      </c>
      <c r="Q78" s="236">
        <f>ROUND(E78*P78,2)</f>
        <v>0</v>
      </c>
      <c r="R78" s="236" t="s">
        <v>2346</v>
      </c>
      <c r="S78" s="236" t="s">
        <v>259</v>
      </c>
      <c r="T78" s="237" t="s">
        <v>260</v>
      </c>
      <c r="U78" s="222">
        <v>0.26750000000000002</v>
      </c>
      <c r="V78" s="222">
        <f>ROUND(E78*U78,2)</f>
        <v>1.74</v>
      </c>
      <c r="W78" s="222"/>
      <c r="X78" s="222" t="s">
        <v>248</v>
      </c>
      <c r="Y78" s="212"/>
      <c r="Z78" s="212"/>
      <c r="AA78" s="212"/>
      <c r="AB78" s="212"/>
      <c r="AC78" s="212"/>
      <c r="AD78" s="212"/>
      <c r="AE78" s="212"/>
      <c r="AF78" s="212"/>
      <c r="AG78" s="212" t="s">
        <v>249</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59" t="s">
        <v>2347</v>
      </c>
      <c r="D79" s="254"/>
      <c r="E79" s="254"/>
      <c r="F79" s="254"/>
      <c r="G79" s="254"/>
      <c r="H79" s="222"/>
      <c r="I79" s="222"/>
      <c r="J79" s="222"/>
      <c r="K79" s="222"/>
      <c r="L79" s="222"/>
      <c r="M79" s="222"/>
      <c r="N79" s="222"/>
      <c r="O79" s="222"/>
      <c r="P79" s="222"/>
      <c r="Q79" s="222"/>
      <c r="R79" s="222"/>
      <c r="S79" s="222"/>
      <c r="T79" s="222"/>
      <c r="U79" s="222"/>
      <c r="V79" s="222"/>
      <c r="W79" s="222"/>
      <c r="X79" s="222"/>
      <c r="Y79" s="212"/>
      <c r="Z79" s="212"/>
      <c r="AA79" s="212"/>
      <c r="AB79" s="212"/>
      <c r="AC79" s="212"/>
      <c r="AD79" s="212"/>
      <c r="AE79" s="212"/>
      <c r="AF79" s="212"/>
      <c r="AG79" s="212" t="s">
        <v>270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58" t="s">
        <v>2364</v>
      </c>
      <c r="D80" s="252"/>
      <c r="E80" s="253">
        <v>6.5</v>
      </c>
      <c r="F80" s="222"/>
      <c r="G80" s="222"/>
      <c r="H80" s="222"/>
      <c r="I80" s="222"/>
      <c r="J80" s="222"/>
      <c r="K80" s="222"/>
      <c r="L80" s="222"/>
      <c r="M80" s="222"/>
      <c r="N80" s="222"/>
      <c r="O80" s="222"/>
      <c r="P80" s="222"/>
      <c r="Q80" s="222"/>
      <c r="R80" s="222"/>
      <c r="S80" s="222"/>
      <c r="T80" s="222"/>
      <c r="U80" s="222"/>
      <c r="V80" s="222"/>
      <c r="W80" s="222"/>
      <c r="X80" s="222"/>
      <c r="Y80" s="212"/>
      <c r="Z80" s="212"/>
      <c r="AA80" s="212"/>
      <c r="AB80" s="212"/>
      <c r="AC80" s="212"/>
      <c r="AD80" s="212"/>
      <c r="AE80" s="212"/>
      <c r="AF80" s="212"/>
      <c r="AG80" s="212" t="s">
        <v>264</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ht="22.5" outlineLevel="1" x14ac:dyDescent="0.2">
      <c r="A81" s="231">
        <v>24</v>
      </c>
      <c r="B81" s="232" t="s">
        <v>2365</v>
      </c>
      <c r="C81" s="248" t="s">
        <v>2366</v>
      </c>
      <c r="D81" s="233" t="s">
        <v>457</v>
      </c>
      <c r="E81" s="234">
        <v>11.7</v>
      </c>
      <c r="F81" s="235"/>
      <c r="G81" s="236">
        <f>ROUND(E81*F81,2)</f>
        <v>0</v>
      </c>
      <c r="H81" s="235"/>
      <c r="I81" s="236">
        <f>ROUND(E81*H81,2)</f>
        <v>0</v>
      </c>
      <c r="J81" s="235"/>
      <c r="K81" s="236">
        <f>ROUND(E81*J81,2)</f>
        <v>0</v>
      </c>
      <c r="L81" s="236">
        <v>21</v>
      </c>
      <c r="M81" s="236">
        <f>G81*(1+L81/100)</f>
        <v>0</v>
      </c>
      <c r="N81" s="236">
        <v>1.4400000000000001E-3</v>
      </c>
      <c r="O81" s="236">
        <f>ROUND(E81*N81,2)</f>
        <v>0.02</v>
      </c>
      <c r="P81" s="236">
        <v>0</v>
      </c>
      <c r="Q81" s="236">
        <f>ROUND(E81*P81,2)</f>
        <v>0</v>
      </c>
      <c r="R81" s="236" t="s">
        <v>2346</v>
      </c>
      <c r="S81" s="236" t="s">
        <v>259</v>
      </c>
      <c r="T81" s="237" t="s">
        <v>260</v>
      </c>
      <c r="U81" s="222">
        <v>0.8</v>
      </c>
      <c r="V81" s="222">
        <f>ROUND(E81*U81,2)</f>
        <v>9.36</v>
      </c>
      <c r="W81" s="222"/>
      <c r="X81" s="222" t="s">
        <v>248</v>
      </c>
      <c r="Y81" s="212"/>
      <c r="Z81" s="212"/>
      <c r="AA81" s="212"/>
      <c r="AB81" s="212"/>
      <c r="AC81" s="212"/>
      <c r="AD81" s="212"/>
      <c r="AE81" s="212"/>
      <c r="AF81" s="212"/>
      <c r="AG81" s="212" t="s">
        <v>249</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59" t="s">
        <v>2347</v>
      </c>
      <c r="D82" s="254"/>
      <c r="E82" s="254"/>
      <c r="F82" s="254"/>
      <c r="G82" s="254"/>
      <c r="H82" s="222"/>
      <c r="I82" s="222"/>
      <c r="J82" s="222"/>
      <c r="K82" s="222"/>
      <c r="L82" s="222"/>
      <c r="M82" s="222"/>
      <c r="N82" s="222"/>
      <c r="O82" s="222"/>
      <c r="P82" s="222"/>
      <c r="Q82" s="222"/>
      <c r="R82" s="222"/>
      <c r="S82" s="222"/>
      <c r="T82" s="222"/>
      <c r="U82" s="222"/>
      <c r="V82" s="222"/>
      <c r="W82" s="222"/>
      <c r="X82" s="222"/>
      <c r="Y82" s="212"/>
      <c r="Z82" s="212"/>
      <c r="AA82" s="212"/>
      <c r="AB82" s="212"/>
      <c r="AC82" s="212"/>
      <c r="AD82" s="212"/>
      <c r="AE82" s="212"/>
      <c r="AF82" s="212"/>
      <c r="AG82" s="212" t="s">
        <v>270</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58" t="s">
        <v>2367</v>
      </c>
      <c r="D83" s="252"/>
      <c r="E83" s="253">
        <v>11.7</v>
      </c>
      <c r="F83" s="222"/>
      <c r="G83" s="222"/>
      <c r="H83" s="222"/>
      <c r="I83" s="222"/>
      <c r="J83" s="222"/>
      <c r="K83" s="222"/>
      <c r="L83" s="222"/>
      <c r="M83" s="222"/>
      <c r="N83" s="222"/>
      <c r="O83" s="222"/>
      <c r="P83" s="222"/>
      <c r="Q83" s="222"/>
      <c r="R83" s="222"/>
      <c r="S83" s="222"/>
      <c r="T83" s="222"/>
      <c r="U83" s="222"/>
      <c r="V83" s="222"/>
      <c r="W83" s="222"/>
      <c r="X83" s="222"/>
      <c r="Y83" s="212"/>
      <c r="Z83" s="212"/>
      <c r="AA83" s="212"/>
      <c r="AB83" s="212"/>
      <c r="AC83" s="212"/>
      <c r="AD83" s="212"/>
      <c r="AE83" s="212"/>
      <c r="AF83" s="212"/>
      <c r="AG83" s="212" t="s">
        <v>264</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1">
        <v>25</v>
      </c>
      <c r="B84" s="232" t="s">
        <v>2368</v>
      </c>
      <c r="C84" s="248" t="s">
        <v>2369</v>
      </c>
      <c r="D84" s="233" t="s">
        <v>457</v>
      </c>
      <c r="E84" s="234">
        <v>5</v>
      </c>
      <c r="F84" s="235"/>
      <c r="G84" s="236">
        <f>ROUND(E84*F84,2)</f>
        <v>0</v>
      </c>
      <c r="H84" s="235"/>
      <c r="I84" s="236">
        <f>ROUND(E84*H84,2)</f>
        <v>0</v>
      </c>
      <c r="J84" s="235"/>
      <c r="K84" s="236">
        <f>ROUND(E84*J84,2)</f>
        <v>0</v>
      </c>
      <c r="L84" s="236">
        <v>21</v>
      </c>
      <c r="M84" s="236">
        <f>G84*(1+L84/100)</f>
        <v>0</v>
      </c>
      <c r="N84" s="236">
        <v>7.3999999999999999E-4</v>
      </c>
      <c r="O84" s="236">
        <f>ROUND(E84*N84,2)</f>
        <v>0</v>
      </c>
      <c r="P84" s="236">
        <v>0</v>
      </c>
      <c r="Q84" s="236">
        <f>ROUND(E84*P84,2)</f>
        <v>0</v>
      </c>
      <c r="R84" s="236" t="s">
        <v>2346</v>
      </c>
      <c r="S84" s="236" t="s">
        <v>259</v>
      </c>
      <c r="T84" s="237" t="s">
        <v>260</v>
      </c>
      <c r="U84" s="222">
        <v>0.66820000000000002</v>
      </c>
      <c r="V84" s="222">
        <f>ROUND(E84*U84,2)</f>
        <v>3.34</v>
      </c>
      <c r="W84" s="222"/>
      <c r="X84" s="222" t="s">
        <v>248</v>
      </c>
      <c r="Y84" s="212"/>
      <c r="Z84" s="212"/>
      <c r="AA84" s="212"/>
      <c r="AB84" s="212"/>
      <c r="AC84" s="212"/>
      <c r="AD84" s="212"/>
      <c r="AE84" s="212"/>
      <c r="AF84" s="212"/>
      <c r="AG84" s="212" t="s">
        <v>249</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59" t="s">
        <v>2347</v>
      </c>
      <c r="D85" s="254"/>
      <c r="E85" s="254"/>
      <c r="F85" s="254"/>
      <c r="G85" s="254"/>
      <c r="H85" s="222"/>
      <c r="I85" s="222"/>
      <c r="J85" s="222"/>
      <c r="K85" s="222"/>
      <c r="L85" s="222"/>
      <c r="M85" s="222"/>
      <c r="N85" s="222"/>
      <c r="O85" s="222"/>
      <c r="P85" s="222"/>
      <c r="Q85" s="222"/>
      <c r="R85" s="222"/>
      <c r="S85" s="222"/>
      <c r="T85" s="222"/>
      <c r="U85" s="222"/>
      <c r="V85" s="222"/>
      <c r="W85" s="222"/>
      <c r="X85" s="222"/>
      <c r="Y85" s="212"/>
      <c r="Z85" s="212"/>
      <c r="AA85" s="212"/>
      <c r="AB85" s="212"/>
      <c r="AC85" s="212"/>
      <c r="AD85" s="212"/>
      <c r="AE85" s="212"/>
      <c r="AF85" s="212"/>
      <c r="AG85" s="212" t="s">
        <v>270</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58" t="s">
        <v>2370</v>
      </c>
      <c r="D86" s="252"/>
      <c r="E86" s="253">
        <v>5</v>
      </c>
      <c r="F86" s="222"/>
      <c r="G86" s="222"/>
      <c r="H86" s="222"/>
      <c r="I86" s="222"/>
      <c r="J86" s="222"/>
      <c r="K86" s="222"/>
      <c r="L86" s="222"/>
      <c r="M86" s="222"/>
      <c r="N86" s="222"/>
      <c r="O86" s="222"/>
      <c r="P86" s="222"/>
      <c r="Q86" s="222"/>
      <c r="R86" s="222"/>
      <c r="S86" s="222"/>
      <c r="T86" s="222"/>
      <c r="U86" s="222"/>
      <c r="V86" s="222"/>
      <c r="W86" s="222"/>
      <c r="X86" s="222"/>
      <c r="Y86" s="212"/>
      <c r="Z86" s="212"/>
      <c r="AA86" s="212"/>
      <c r="AB86" s="212"/>
      <c r="AC86" s="212"/>
      <c r="AD86" s="212"/>
      <c r="AE86" s="212"/>
      <c r="AF86" s="212"/>
      <c r="AG86" s="212" t="s">
        <v>264</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2.5" outlineLevel="1" x14ac:dyDescent="0.2">
      <c r="A87" s="231">
        <v>26</v>
      </c>
      <c r="B87" s="232" t="s">
        <v>2371</v>
      </c>
      <c r="C87" s="248" t="s">
        <v>2372</v>
      </c>
      <c r="D87" s="233" t="s">
        <v>457</v>
      </c>
      <c r="E87" s="234">
        <v>3</v>
      </c>
      <c r="F87" s="235"/>
      <c r="G87" s="236">
        <f>ROUND(E87*F87,2)</f>
        <v>0</v>
      </c>
      <c r="H87" s="235"/>
      <c r="I87" s="236">
        <f>ROUND(E87*H87,2)</f>
        <v>0</v>
      </c>
      <c r="J87" s="235"/>
      <c r="K87" s="236">
        <f>ROUND(E87*J87,2)</f>
        <v>0</v>
      </c>
      <c r="L87" s="236">
        <v>21</v>
      </c>
      <c r="M87" s="236">
        <f>G87*(1+L87/100)</f>
        <v>0</v>
      </c>
      <c r="N87" s="236">
        <v>2.5200000000000001E-3</v>
      </c>
      <c r="O87" s="236">
        <f>ROUND(E87*N87,2)</f>
        <v>0.01</v>
      </c>
      <c r="P87" s="236">
        <v>0</v>
      </c>
      <c r="Q87" s="236">
        <f>ROUND(E87*P87,2)</f>
        <v>0</v>
      </c>
      <c r="R87" s="236" t="s">
        <v>2346</v>
      </c>
      <c r="S87" s="236" t="s">
        <v>259</v>
      </c>
      <c r="T87" s="237" t="s">
        <v>260</v>
      </c>
      <c r="U87" s="222">
        <v>0.8</v>
      </c>
      <c r="V87" s="222">
        <f>ROUND(E87*U87,2)</f>
        <v>2.4</v>
      </c>
      <c r="W87" s="222"/>
      <c r="X87" s="222" t="s">
        <v>248</v>
      </c>
      <c r="Y87" s="212"/>
      <c r="Z87" s="212"/>
      <c r="AA87" s="212"/>
      <c r="AB87" s="212"/>
      <c r="AC87" s="212"/>
      <c r="AD87" s="212"/>
      <c r="AE87" s="212"/>
      <c r="AF87" s="212"/>
      <c r="AG87" s="212" t="s">
        <v>249</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59" t="s">
        <v>2347</v>
      </c>
      <c r="D88" s="254"/>
      <c r="E88" s="254"/>
      <c r="F88" s="254"/>
      <c r="G88" s="254"/>
      <c r="H88" s="222"/>
      <c r="I88" s="222"/>
      <c r="J88" s="222"/>
      <c r="K88" s="222"/>
      <c r="L88" s="222"/>
      <c r="M88" s="222"/>
      <c r="N88" s="222"/>
      <c r="O88" s="222"/>
      <c r="P88" s="222"/>
      <c r="Q88" s="222"/>
      <c r="R88" s="222"/>
      <c r="S88" s="222"/>
      <c r="T88" s="222"/>
      <c r="U88" s="222"/>
      <c r="V88" s="222"/>
      <c r="W88" s="222"/>
      <c r="X88" s="222"/>
      <c r="Y88" s="212"/>
      <c r="Z88" s="212"/>
      <c r="AA88" s="212"/>
      <c r="AB88" s="212"/>
      <c r="AC88" s="212"/>
      <c r="AD88" s="212"/>
      <c r="AE88" s="212"/>
      <c r="AF88" s="212"/>
      <c r="AG88" s="212" t="s">
        <v>270</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58" t="s">
        <v>2373</v>
      </c>
      <c r="D89" s="252"/>
      <c r="E89" s="253">
        <v>3</v>
      </c>
      <c r="F89" s="222"/>
      <c r="G89" s="222"/>
      <c r="H89" s="222"/>
      <c r="I89" s="222"/>
      <c r="J89" s="222"/>
      <c r="K89" s="222"/>
      <c r="L89" s="222"/>
      <c r="M89" s="222"/>
      <c r="N89" s="222"/>
      <c r="O89" s="222"/>
      <c r="P89" s="222"/>
      <c r="Q89" s="222"/>
      <c r="R89" s="222"/>
      <c r="S89" s="222"/>
      <c r="T89" s="222"/>
      <c r="U89" s="222"/>
      <c r="V89" s="222"/>
      <c r="W89" s="222"/>
      <c r="X89" s="222"/>
      <c r="Y89" s="212"/>
      <c r="Z89" s="212"/>
      <c r="AA89" s="212"/>
      <c r="AB89" s="212"/>
      <c r="AC89" s="212"/>
      <c r="AD89" s="212"/>
      <c r="AE89" s="212"/>
      <c r="AF89" s="212"/>
      <c r="AG89" s="212" t="s">
        <v>264</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ht="22.5" outlineLevel="1" x14ac:dyDescent="0.2">
      <c r="A90" s="231">
        <v>27</v>
      </c>
      <c r="B90" s="232" t="s">
        <v>2374</v>
      </c>
      <c r="C90" s="248" t="s">
        <v>2375</v>
      </c>
      <c r="D90" s="233" t="s">
        <v>457</v>
      </c>
      <c r="E90" s="234">
        <v>23.5</v>
      </c>
      <c r="F90" s="235"/>
      <c r="G90" s="236">
        <f>ROUND(E90*F90,2)</f>
        <v>0</v>
      </c>
      <c r="H90" s="235"/>
      <c r="I90" s="236">
        <f>ROUND(E90*H90,2)</f>
        <v>0</v>
      </c>
      <c r="J90" s="235"/>
      <c r="K90" s="236">
        <f>ROUND(E90*J90,2)</f>
        <v>0</v>
      </c>
      <c r="L90" s="236">
        <v>21</v>
      </c>
      <c r="M90" s="236">
        <f>G90*(1+L90/100)</f>
        <v>0</v>
      </c>
      <c r="N90" s="236">
        <v>3.5699999999999998E-3</v>
      </c>
      <c r="O90" s="236">
        <f>ROUND(E90*N90,2)</f>
        <v>0.08</v>
      </c>
      <c r="P90" s="236">
        <v>0</v>
      </c>
      <c r="Q90" s="236">
        <f>ROUND(E90*P90,2)</f>
        <v>0</v>
      </c>
      <c r="R90" s="236" t="s">
        <v>2346</v>
      </c>
      <c r="S90" s="236" t="s">
        <v>259</v>
      </c>
      <c r="T90" s="237" t="s">
        <v>260</v>
      </c>
      <c r="U90" s="222">
        <v>0.55000000000000004</v>
      </c>
      <c r="V90" s="222">
        <f>ROUND(E90*U90,2)</f>
        <v>12.93</v>
      </c>
      <c r="W90" s="222"/>
      <c r="X90" s="222" t="s">
        <v>248</v>
      </c>
      <c r="Y90" s="212"/>
      <c r="Z90" s="212"/>
      <c r="AA90" s="212"/>
      <c r="AB90" s="212"/>
      <c r="AC90" s="212"/>
      <c r="AD90" s="212"/>
      <c r="AE90" s="212"/>
      <c r="AF90" s="212"/>
      <c r="AG90" s="212" t="s">
        <v>249</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59" t="s">
        <v>2347</v>
      </c>
      <c r="D91" s="254"/>
      <c r="E91" s="254"/>
      <c r="F91" s="254"/>
      <c r="G91" s="254"/>
      <c r="H91" s="222"/>
      <c r="I91" s="222"/>
      <c r="J91" s="222"/>
      <c r="K91" s="222"/>
      <c r="L91" s="222"/>
      <c r="M91" s="222"/>
      <c r="N91" s="222"/>
      <c r="O91" s="222"/>
      <c r="P91" s="222"/>
      <c r="Q91" s="222"/>
      <c r="R91" s="222"/>
      <c r="S91" s="222"/>
      <c r="T91" s="222"/>
      <c r="U91" s="222"/>
      <c r="V91" s="222"/>
      <c r="W91" s="222"/>
      <c r="X91" s="222"/>
      <c r="Y91" s="212"/>
      <c r="Z91" s="212"/>
      <c r="AA91" s="212"/>
      <c r="AB91" s="212"/>
      <c r="AC91" s="212"/>
      <c r="AD91" s="212"/>
      <c r="AE91" s="212"/>
      <c r="AF91" s="212"/>
      <c r="AG91" s="212" t="s">
        <v>270</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58" t="s">
        <v>2376</v>
      </c>
      <c r="D92" s="252"/>
      <c r="E92" s="253">
        <v>23.5</v>
      </c>
      <c r="F92" s="222"/>
      <c r="G92" s="222"/>
      <c r="H92" s="222"/>
      <c r="I92" s="222"/>
      <c r="J92" s="222"/>
      <c r="K92" s="222"/>
      <c r="L92" s="222"/>
      <c r="M92" s="222"/>
      <c r="N92" s="222"/>
      <c r="O92" s="222"/>
      <c r="P92" s="222"/>
      <c r="Q92" s="222"/>
      <c r="R92" s="222"/>
      <c r="S92" s="222"/>
      <c r="T92" s="222"/>
      <c r="U92" s="222"/>
      <c r="V92" s="222"/>
      <c r="W92" s="222"/>
      <c r="X92" s="222"/>
      <c r="Y92" s="212"/>
      <c r="Z92" s="212"/>
      <c r="AA92" s="212"/>
      <c r="AB92" s="212"/>
      <c r="AC92" s="212"/>
      <c r="AD92" s="212"/>
      <c r="AE92" s="212"/>
      <c r="AF92" s="212"/>
      <c r="AG92" s="212" t="s">
        <v>264</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33.75" outlineLevel="1" x14ac:dyDescent="0.2">
      <c r="A93" s="238">
        <v>28</v>
      </c>
      <c r="B93" s="239" t="s">
        <v>2377</v>
      </c>
      <c r="C93" s="247" t="s">
        <v>2378</v>
      </c>
      <c r="D93" s="240" t="s">
        <v>300</v>
      </c>
      <c r="E93" s="241">
        <v>3</v>
      </c>
      <c r="F93" s="242"/>
      <c r="G93" s="243">
        <f>ROUND(E93*F93,2)</f>
        <v>0</v>
      </c>
      <c r="H93" s="242"/>
      <c r="I93" s="243">
        <f>ROUND(E93*H93,2)</f>
        <v>0</v>
      </c>
      <c r="J93" s="242"/>
      <c r="K93" s="243">
        <f>ROUND(E93*J93,2)</f>
        <v>0</v>
      </c>
      <c r="L93" s="243">
        <v>21</v>
      </c>
      <c r="M93" s="243">
        <f>G93*(1+L93/100)</f>
        <v>0</v>
      </c>
      <c r="N93" s="243">
        <v>5.5000000000000003E-4</v>
      </c>
      <c r="O93" s="243">
        <f>ROUND(E93*N93,2)</f>
        <v>0</v>
      </c>
      <c r="P93" s="243">
        <v>0</v>
      </c>
      <c r="Q93" s="243">
        <f>ROUND(E93*P93,2)</f>
        <v>0</v>
      </c>
      <c r="R93" s="243" t="s">
        <v>2346</v>
      </c>
      <c r="S93" s="243" t="s">
        <v>259</v>
      </c>
      <c r="T93" s="244" t="s">
        <v>260</v>
      </c>
      <c r="U93" s="222">
        <v>0.36670000000000003</v>
      </c>
      <c r="V93" s="222">
        <f>ROUND(E93*U93,2)</f>
        <v>1.1000000000000001</v>
      </c>
      <c r="W93" s="222"/>
      <c r="X93" s="222" t="s">
        <v>248</v>
      </c>
      <c r="Y93" s="212"/>
      <c r="Z93" s="212"/>
      <c r="AA93" s="212"/>
      <c r="AB93" s="212"/>
      <c r="AC93" s="212"/>
      <c r="AD93" s="212"/>
      <c r="AE93" s="212"/>
      <c r="AF93" s="212"/>
      <c r="AG93" s="212" t="s">
        <v>249</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2.5" outlineLevel="1" x14ac:dyDescent="0.2">
      <c r="A94" s="231">
        <v>29</v>
      </c>
      <c r="B94" s="232" t="s">
        <v>2379</v>
      </c>
      <c r="C94" s="248" t="s">
        <v>2380</v>
      </c>
      <c r="D94" s="233" t="s">
        <v>300</v>
      </c>
      <c r="E94" s="234">
        <v>1</v>
      </c>
      <c r="F94" s="235"/>
      <c r="G94" s="236">
        <f>ROUND(E94*F94,2)</f>
        <v>0</v>
      </c>
      <c r="H94" s="235"/>
      <c r="I94" s="236">
        <f>ROUND(E94*H94,2)</f>
        <v>0</v>
      </c>
      <c r="J94" s="235"/>
      <c r="K94" s="236">
        <f>ROUND(E94*J94,2)</f>
        <v>0</v>
      </c>
      <c r="L94" s="236">
        <v>21</v>
      </c>
      <c r="M94" s="236">
        <f>G94*(1+L94/100)</f>
        <v>0</v>
      </c>
      <c r="N94" s="236">
        <v>6.411E-2</v>
      </c>
      <c r="O94" s="236">
        <f>ROUND(E94*N94,2)</f>
        <v>0.06</v>
      </c>
      <c r="P94" s="236">
        <v>0</v>
      </c>
      <c r="Q94" s="236">
        <f>ROUND(E94*P94,2)</f>
        <v>0</v>
      </c>
      <c r="R94" s="236" t="s">
        <v>2346</v>
      </c>
      <c r="S94" s="236" t="s">
        <v>259</v>
      </c>
      <c r="T94" s="237" t="s">
        <v>260</v>
      </c>
      <c r="U94" s="222">
        <v>1.4079999999999999</v>
      </c>
      <c r="V94" s="222">
        <f>ROUND(E94*U94,2)</f>
        <v>1.41</v>
      </c>
      <c r="W94" s="222"/>
      <c r="X94" s="222" t="s">
        <v>248</v>
      </c>
      <c r="Y94" s="212"/>
      <c r="Z94" s="212"/>
      <c r="AA94" s="212"/>
      <c r="AB94" s="212"/>
      <c r="AC94" s="212"/>
      <c r="AD94" s="212"/>
      <c r="AE94" s="212"/>
      <c r="AF94" s="212"/>
      <c r="AG94" s="212" t="s">
        <v>249</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59" t="s">
        <v>2381</v>
      </c>
      <c r="D95" s="254"/>
      <c r="E95" s="254"/>
      <c r="F95" s="254"/>
      <c r="G95" s="254"/>
      <c r="H95" s="222"/>
      <c r="I95" s="222"/>
      <c r="J95" s="222"/>
      <c r="K95" s="222"/>
      <c r="L95" s="222"/>
      <c r="M95" s="222"/>
      <c r="N95" s="222"/>
      <c r="O95" s="222"/>
      <c r="P95" s="222"/>
      <c r="Q95" s="222"/>
      <c r="R95" s="222"/>
      <c r="S95" s="222"/>
      <c r="T95" s="222"/>
      <c r="U95" s="222"/>
      <c r="V95" s="222"/>
      <c r="W95" s="222"/>
      <c r="X95" s="222"/>
      <c r="Y95" s="212"/>
      <c r="Z95" s="212"/>
      <c r="AA95" s="212"/>
      <c r="AB95" s="212"/>
      <c r="AC95" s="212"/>
      <c r="AD95" s="212"/>
      <c r="AE95" s="212"/>
      <c r="AF95" s="212"/>
      <c r="AG95" s="212" t="s">
        <v>270</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58" t="s">
        <v>2382</v>
      </c>
      <c r="D96" s="252"/>
      <c r="E96" s="253">
        <v>1</v>
      </c>
      <c r="F96" s="222"/>
      <c r="G96" s="222"/>
      <c r="H96" s="222"/>
      <c r="I96" s="222"/>
      <c r="J96" s="222"/>
      <c r="K96" s="222"/>
      <c r="L96" s="222"/>
      <c r="M96" s="222"/>
      <c r="N96" s="222"/>
      <c r="O96" s="222"/>
      <c r="P96" s="222"/>
      <c r="Q96" s="222"/>
      <c r="R96" s="222"/>
      <c r="S96" s="222"/>
      <c r="T96" s="222"/>
      <c r="U96" s="222"/>
      <c r="V96" s="222"/>
      <c r="W96" s="222"/>
      <c r="X96" s="222"/>
      <c r="Y96" s="212"/>
      <c r="Z96" s="212"/>
      <c r="AA96" s="212"/>
      <c r="AB96" s="212"/>
      <c r="AC96" s="212"/>
      <c r="AD96" s="212"/>
      <c r="AE96" s="212"/>
      <c r="AF96" s="212"/>
      <c r="AG96" s="212" t="s">
        <v>264</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31">
        <v>30</v>
      </c>
      <c r="B97" s="232" t="s">
        <v>2383</v>
      </c>
      <c r="C97" s="248" t="s">
        <v>2384</v>
      </c>
      <c r="D97" s="233" t="s">
        <v>300</v>
      </c>
      <c r="E97" s="234">
        <v>1</v>
      </c>
      <c r="F97" s="235"/>
      <c r="G97" s="236">
        <f>ROUND(E97*F97,2)</f>
        <v>0</v>
      </c>
      <c r="H97" s="235"/>
      <c r="I97" s="236">
        <f>ROUND(E97*H97,2)</f>
        <v>0</v>
      </c>
      <c r="J97" s="235"/>
      <c r="K97" s="236">
        <f>ROUND(E97*J97,2)</f>
        <v>0</v>
      </c>
      <c r="L97" s="236">
        <v>21</v>
      </c>
      <c r="M97" s="236">
        <f>G97*(1+L97/100)</f>
        <v>0</v>
      </c>
      <c r="N97" s="236">
        <v>1.1800000000000001E-3</v>
      </c>
      <c r="O97" s="236">
        <f>ROUND(E97*N97,2)</f>
        <v>0</v>
      </c>
      <c r="P97" s="236">
        <v>0</v>
      </c>
      <c r="Q97" s="236">
        <f>ROUND(E97*P97,2)</f>
        <v>0</v>
      </c>
      <c r="R97" s="236" t="s">
        <v>2346</v>
      </c>
      <c r="S97" s="236" t="s">
        <v>259</v>
      </c>
      <c r="T97" s="237" t="s">
        <v>260</v>
      </c>
      <c r="U97" s="222">
        <v>0.2</v>
      </c>
      <c r="V97" s="222">
        <f>ROUND(E97*U97,2)</f>
        <v>0.2</v>
      </c>
      <c r="W97" s="222"/>
      <c r="X97" s="222" t="s">
        <v>248</v>
      </c>
      <c r="Y97" s="212"/>
      <c r="Z97" s="212"/>
      <c r="AA97" s="212"/>
      <c r="AB97" s="212"/>
      <c r="AC97" s="212"/>
      <c r="AD97" s="212"/>
      <c r="AE97" s="212"/>
      <c r="AF97" s="212"/>
      <c r="AG97" s="212" t="s">
        <v>249</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58" t="s">
        <v>2385</v>
      </c>
      <c r="D98" s="252"/>
      <c r="E98" s="253">
        <v>1</v>
      </c>
      <c r="F98" s="222"/>
      <c r="G98" s="222"/>
      <c r="H98" s="222"/>
      <c r="I98" s="222"/>
      <c r="J98" s="222"/>
      <c r="K98" s="222"/>
      <c r="L98" s="222"/>
      <c r="M98" s="222"/>
      <c r="N98" s="222"/>
      <c r="O98" s="222"/>
      <c r="P98" s="222"/>
      <c r="Q98" s="222"/>
      <c r="R98" s="222"/>
      <c r="S98" s="222"/>
      <c r="T98" s="222"/>
      <c r="U98" s="222"/>
      <c r="V98" s="222"/>
      <c r="W98" s="222"/>
      <c r="X98" s="222"/>
      <c r="Y98" s="212"/>
      <c r="Z98" s="212"/>
      <c r="AA98" s="212"/>
      <c r="AB98" s="212"/>
      <c r="AC98" s="212"/>
      <c r="AD98" s="212"/>
      <c r="AE98" s="212"/>
      <c r="AF98" s="212"/>
      <c r="AG98" s="212" t="s">
        <v>264</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31">
        <v>31</v>
      </c>
      <c r="B99" s="232" t="s">
        <v>2386</v>
      </c>
      <c r="C99" s="248" t="s">
        <v>2387</v>
      </c>
      <c r="D99" s="233" t="s">
        <v>457</v>
      </c>
      <c r="E99" s="234">
        <v>91.7</v>
      </c>
      <c r="F99" s="235"/>
      <c r="G99" s="236">
        <f>ROUND(E99*F99,2)</f>
        <v>0</v>
      </c>
      <c r="H99" s="235"/>
      <c r="I99" s="236">
        <f>ROUND(E99*H99,2)</f>
        <v>0</v>
      </c>
      <c r="J99" s="235"/>
      <c r="K99" s="236">
        <f>ROUND(E99*J99,2)</f>
        <v>0</v>
      </c>
      <c r="L99" s="236">
        <v>21</v>
      </c>
      <c r="M99" s="236">
        <f>G99*(1+L99/100)</f>
        <v>0</v>
      </c>
      <c r="N99" s="236">
        <v>0</v>
      </c>
      <c r="O99" s="236">
        <f>ROUND(E99*N99,2)</f>
        <v>0</v>
      </c>
      <c r="P99" s="236">
        <v>0</v>
      </c>
      <c r="Q99" s="236">
        <f>ROUND(E99*P99,2)</f>
        <v>0</v>
      </c>
      <c r="R99" s="236" t="s">
        <v>2346</v>
      </c>
      <c r="S99" s="236" t="s">
        <v>259</v>
      </c>
      <c r="T99" s="237" t="s">
        <v>260</v>
      </c>
      <c r="U99" s="222">
        <v>5.8999999999999997E-2</v>
      </c>
      <c r="V99" s="222">
        <f>ROUND(E99*U99,2)</f>
        <v>5.41</v>
      </c>
      <c r="W99" s="222"/>
      <c r="X99" s="222" t="s">
        <v>248</v>
      </c>
      <c r="Y99" s="212"/>
      <c r="Z99" s="212"/>
      <c r="AA99" s="212"/>
      <c r="AB99" s="212"/>
      <c r="AC99" s="212"/>
      <c r="AD99" s="212"/>
      <c r="AE99" s="212"/>
      <c r="AF99" s="212"/>
      <c r="AG99" s="212" t="s">
        <v>249</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58" t="s">
        <v>2388</v>
      </c>
      <c r="D100" s="252"/>
      <c r="E100" s="253">
        <v>0.5</v>
      </c>
      <c r="F100" s="222"/>
      <c r="G100" s="222"/>
      <c r="H100" s="222"/>
      <c r="I100" s="222"/>
      <c r="J100" s="222"/>
      <c r="K100" s="222"/>
      <c r="L100" s="222"/>
      <c r="M100" s="222"/>
      <c r="N100" s="222"/>
      <c r="O100" s="222"/>
      <c r="P100" s="222"/>
      <c r="Q100" s="222"/>
      <c r="R100" s="222"/>
      <c r="S100" s="222"/>
      <c r="T100" s="222"/>
      <c r="U100" s="222"/>
      <c r="V100" s="222"/>
      <c r="W100" s="222"/>
      <c r="X100" s="222"/>
      <c r="Y100" s="212"/>
      <c r="Z100" s="212"/>
      <c r="AA100" s="212"/>
      <c r="AB100" s="212"/>
      <c r="AC100" s="212"/>
      <c r="AD100" s="212"/>
      <c r="AE100" s="212"/>
      <c r="AF100" s="212"/>
      <c r="AG100" s="212" t="s">
        <v>264</v>
      </c>
      <c r="AH100" s="212">
        <v>5</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58" t="s">
        <v>2389</v>
      </c>
      <c r="D101" s="252"/>
      <c r="E101" s="253">
        <v>4</v>
      </c>
      <c r="F101" s="222"/>
      <c r="G101" s="222"/>
      <c r="H101" s="222"/>
      <c r="I101" s="222"/>
      <c r="J101" s="222"/>
      <c r="K101" s="222"/>
      <c r="L101" s="222"/>
      <c r="M101" s="222"/>
      <c r="N101" s="222"/>
      <c r="O101" s="222"/>
      <c r="P101" s="222"/>
      <c r="Q101" s="222"/>
      <c r="R101" s="222"/>
      <c r="S101" s="222"/>
      <c r="T101" s="222"/>
      <c r="U101" s="222"/>
      <c r="V101" s="222"/>
      <c r="W101" s="222"/>
      <c r="X101" s="222"/>
      <c r="Y101" s="212"/>
      <c r="Z101" s="212"/>
      <c r="AA101" s="212"/>
      <c r="AB101" s="212"/>
      <c r="AC101" s="212"/>
      <c r="AD101" s="212"/>
      <c r="AE101" s="212"/>
      <c r="AF101" s="212"/>
      <c r="AG101" s="212" t="s">
        <v>264</v>
      </c>
      <c r="AH101" s="212">
        <v>5</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58" t="s">
        <v>2390</v>
      </c>
      <c r="D102" s="252"/>
      <c r="E102" s="253">
        <v>3</v>
      </c>
      <c r="F102" s="222"/>
      <c r="G102" s="222"/>
      <c r="H102" s="222"/>
      <c r="I102" s="222"/>
      <c r="J102" s="222"/>
      <c r="K102" s="222"/>
      <c r="L102" s="222"/>
      <c r="M102" s="222"/>
      <c r="N102" s="222"/>
      <c r="O102" s="222"/>
      <c r="P102" s="222"/>
      <c r="Q102" s="222"/>
      <c r="R102" s="222"/>
      <c r="S102" s="222"/>
      <c r="T102" s="222"/>
      <c r="U102" s="222"/>
      <c r="V102" s="222"/>
      <c r="W102" s="222"/>
      <c r="X102" s="222"/>
      <c r="Y102" s="212"/>
      <c r="Z102" s="212"/>
      <c r="AA102" s="212"/>
      <c r="AB102" s="212"/>
      <c r="AC102" s="212"/>
      <c r="AD102" s="212"/>
      <c r="AE102" s="212"/>
      <c r="AF102" s="212"/>
      <c r="AG102" s="212" t="s">
        <v>264</v>
      </c>
      <c r="AH102" s="212">
        <v>5</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58" t="s">
        <v>2391</v>
      </c>
      <c r="D103" s="252"/>
      <c r="E103" s="253">
        <v>2</v>
      </c>
      <c r="F103" s="222"/>
      <c r="G103" s="222"/>
      <c r="H103" s="222"/>
      <c r="I103" s="222"/>
      <c r="J103" s="222"/>
      <c r="K103" s="222"/>
      <c r="L103" s="222"/>
      <c r="M103" s="222"/>
      <c r="N103" s="222"/>
      <c r="O103" s="222"/>
      <c r="P103" s="222"/>
      <c r="Q103" s="222"/>
      <c r="R103" s="222"/>
      <c r="S103" s="222"/>
      <c r="T103" s="222"/>
      <c r="U103" s="222"/>
      <c r="V103" s="222"/>
      <c r="W103" s="222"/>
      <c r="X103" s="222"/>
      <c r="Y103" s="212"/>
      <c r="Z103" s="212"/>
      <c r="AA103" s="212"/>
      <c r="AB103" s="212"/>
      <c r="AC103" s="212"/>
      <c r="AD103" s="212"/>
      <c r="AE103" s="212"/>
      <c r="AF103" s="212"/>
      <c r="AG103" s="212" t="s">
        <v>264</v>
      </c>
      <c r="AH103" s="212">
        <v>5</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58" t="s">
        <v>2392</v>
      </c>
      <c r="D104" s="252"/>
      <c r="E104" s="253">
        <v>11.5</v>
      </c>
      <c r="F104" s="222"/>
      <c r="G104" s="222"/>
      <c r="H104" s="222"/>
      <c r="I104" s="222"/>
      <c r="J104" s="222"/>
      <c r="K104" s="222"/>
      <c r="L104" s="222"/>
      <c r="M104" s="222"/>
      <c r="N104" s="222"/>
      <c r="O104" s="222"/>
      <c r="P104" s="222"/>
      <c r="Q104" s="222"/>
      <c r="R104" s="222"/>
      <c r="S104" s="222"/>
      <c r="T104" s="222"/>
      <c r="U104" s="222"/>
      <c r="V104" s="222"/>
      <c r="W104" s="222"/>
      <c r="X104" s="222"/>
      <c r="Y104" s="212"/>
      <c r="Z104" s="212"/>
      <c r="AA104" s="212"/>
      <c r="AB104" s="212"/>
      <c r="AC104" s="212"/>
      <c r="AD104" s="212"/>
      <c r="AE104" s="212"/>
      <c r="AF104" s="212"/>
      <c r="AG104" s="212" t="s">
        <v>264</v>
      </c>
      <c r="AH104" s="212">
        <v>5</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58" t="s">
        <v>2393</v>
      </c>
      <c r="D105" s="252"/>
      <c r="E105" s="253">
        <v>21</v>
      </c>
      <c r="F105" s="222"/>
      <c r="G105" s="222"/>
      <c r="H105" s="222"/>
      <c r="I105" s="222"/>
      <c r="J105" s="222"/>
      <c r="K105" s="222"/>
      <c r="L105" s="222"/>
      <c r="M105" s="222"/>
      <c r="N105" s="222"/>
      <c r="O105" s="222"/>
      <c r="P105" s="222"/>
      <c r="Q105" s="222"/>
      <c r="R105" s="222"/>
      <c r="S105" s="222"/>
      <c r="T105" s="222"/>
      <c r="U105" s="222"/>
      <c r="V105" s="222"/>
      <c r="W105" s="222"/>
      <c r="X105" s="222"/>
      <c r="Y105" s="212"/>
      <c r="Z105" s="212"/>
      <c r="AA105" s="212"/>
      <c r="AB105" s="212"/>
      <c r="AC105" s="212"/>
      <c r="AD105" s="212"/>
      <c r="AE105" s="212"/>
      <c r="AF105" s="212"/>
      <c r="AG105" s="212" t="s">
        <v>264</v>
      </c>
      <c r="AH105" s="212">
        <v>5</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58" t="s">
        <v>2394</v>
      </c>
      <c r="D106" s="252"/>
      <c r="E106" s="253">
        <v>6.5</v>
      </c>
      <c r="F106" s="222"/>
      <c r="G106" s="222"/>
      <c r="H106" s="222"/>
      <c r="I106" s="222"/>
      <c r="J106" s="222"/>
      <c r="K106" s="222"/>
      <c r="L106" s="222"/>
      <c r="M106" s="222"/>
      <c r="N106" s="222"/>
      <c r="O106" s="222"/>
      <c r="P106" s="222"/>
      <c r="Q106" s="222"/>
      <c r="R106" s="222"/>
      <c r="S106" s="222"/>
      <c r="T106" s="222"/>
      <c r="U106" s="222"/>
      <c r="V106" s="222"/>
      <c r="W106" s="222"/>
      <c r="X106" s="222"/>
      <c r="Y106" s="212"/>
      <c r="Z106" s="212"/>
      <c r="AA106" s="212"/>
      <c r="AB106" s="212"/>
      <c r="AC106" s="212"/>
      <c r="AD106" s="212"/>
      <c r="AE106" s="212"/>
      <c r="AF106" s="212"/>
      <c r="AG106" s="212" t="s">
        <v>264</v>
      </c>
      <c r="AH106" s="212">
        <v>5</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58" t="s">
        <v>2395</v>
      </c>
      <c r="D107" s="252"/>
      <c r="E107" s="253">
        <v>11.7</v>
      </c>
      <c r="F107" s="222"/>
      <c r="G107" s="222"/>
      <c r="H107" s="222"/>
      <c r="I107" s="222"/>
      <c r="J107" s="222"/>
      <c r="K107" s="222"/>
      <c r="L107" s="222"/>
      <c r="M107" s="222"/>
      <c r="N107" s="222"/>
      <c r="O107" s="222"/>
      <c r="P107" s="222"/>
      <c r="Q107" s="222"/>
      <c r="R107" s="222"/>
      <c r="S107" s="222"/>
      <c r="T107" s="222"/>
      <c r="U107" s="222"/>
      <c r="V107" s="222"/>
      <c r="W107" s="222"/>
      <c r="X107" s="222"/>
      <c r="Y107" s="212"/>
      <c r="Z107" s="212"/>
      <c r="AA107" s="212"/>
      <c r="AB107" s="212"/>
      <c r="AC107" s="212"/>
      <c r="AD107" s="212"/>
      <c r="AE107" s="212"/>
      <c r="AF107" s="212"/>
      <c r="AG107" s="212" t="s">
        <v>264</v>
      </c>
      <c r="AH107" s="212">
        <v>5</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58" t="s">
        <v>2396</v>
      </c>
      <c r="D108" s="252"/>
      <c r="E108" s="253">
        <v>5</v>
      </c>
      <c r="F108" s="222"/>
      <c r="G108" s="222"/>
      <c r="H108" s="222"/>
      <c r="I108" s="222"/>
      <c r="J108" s="222"/>
      <c r="K108" s="222"/>
      <c r="L108" s="222"/>
      <c r="M108" s="222"/>
      <c r="N108" s="222"/>
      <c r="O108" s="222"/>
      <c r="P108" s="222"/>
      <c r="Q108" s="222"/>
      <c r="R108" s="222"/>
      <c r="S108" s="222"/>
      <c r="T108" s="222"/>
      <c r="U108" s="222"/>
      <c r="V108" s="222"/>
      <c r="W108" s="222"/>
      <c r="X108" s="222"/>
      <c r="Y108" s="212"/>
      <c r="Z108" s="212"/>
      <c r="AA108" s="212"/>
      <c r="AB108" s="212"/>
      <c r="AC108" s="212"/>
      <c r="AD108" s="212"/>
      <c r="AE108" s="212"/>
      <c r="AF108" s="212"/>
      <c r="AG108" s="212" t="s">
        <v>264</v>
      </c>
      <c r="AH108" s="212">
        <v>5</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58" t="s">
        <v>2397</v>
      </c>
      <c r="D109" s="252"/>
      <c r="E109" s="253">
        <v>3</v>
      </c>
      <c r="F109" s="222"/>
      <c r="G109" s="222"/>
      <c r="H109" s="222"/>
      <c r="I109" s="222"/>
      <c r="J109" s="222"/>
      <c r="K109" s="222"/>
      <c r="L109" s="222"/>
      <c r="M109" s="222"/>
      <c r="N109" s="222"/>
      <c r="O109" s="222"/>
      <c r="P109" s="222"/>
      <c r="Q109" s="222"/>
      <c r="R109" s="222"/>
      <c r="S109" s="222"/>
      <c r="T109" s="222"/>
      <c r="U109" s="222"/>
      <c r="V109" s="222"/>
      <c r="W109" s="222"/>
      <c r="X109" s="222"/>
      <c r="Y109" s="212"/>
      <c r="Z109" s="212"/>
      <c r="AA109" s="212"/>
      <c r="AB109" s="212"/>
      <c r="AC109" s="212"/>
      <c r="AD109" s="212"/>
      <c r="AE109" s="212"/>
      <c r="AF109" s="212"/>
      <c r="AG109" s="212" t="s">
        <v>264</v>
      </c>
      <c r="AH109" s="212">
        <v>5</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58" t="s">
        <v>2398</v>
      </c>
      <c r="D110" s="252"/>
      <c r="E110" s="253">
        <v>23.5</v>
      </c>
      <c r="F110" s="222"/>
      <c r="G110" s="222"/>
      <c r="H110" s="222"/>
      <c r="I110" s="222"/>
      <c r="J110" s="222"/>
      <c r="K110" s="222"/>
      <c r="L110" s="222"/>
      <c r="M110" s="222"/>
      <c r="N110" s="222"/>
      <c r="O110" s="222"/>
      <c r="P110" s="222"/>
      <c r="Q110" s="222"/>
      <c r="R110" s="222"/>
      <c r="S110" s="222"/>
      <c r="T110" s="222"/>
      <c r="U110" s="222"/>
      <c r="V110" s="222"/>
      <c r="W110" s="222"/>
      <c r="X110" s="222"/>
      <c r="Y110" s="212"/>
      <c r="Z110" s="212"/>
      <c r="AA110" s="212"/>
      <c r="AB110" s="212"/>
      <c r="AC110" s="212"/>
      <c r="AD110" s="212"/>
      <c r="AE110" s="212"/>
      <c r="AF110" s="212"/>
      <c r="AG110" s="212" t="s">
        <v>264</v>
      </c>
      <c r="AH110" s="212">
        <v>5</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
      <c r="A111" s="225" t="s">
        <v>232</v>
      </c>
      <c r="B111" s="226" t="s">
        <v>163</v>
      </c>
      <c r="C111" s="246" t="s">
        <v>164</v>
      </c>
      <c r="D111" s="227"/>
      <c r="E111" s="228"/>
      <c r="F111" s="229"/>
      <c r="G111" s="229">
        <f>SUMIF(AG112:AG134,"&lt;&gt;NOR",G112:G134)</f>
        <v>0</v>
      </c>
      <c r="H111" s="229"/>
      <c r="I111" s="229">
        <f>SUM(I112:I134)</f>
        <v>0</v>
      </c>
      <c r="J111" s="229"/>
      <c r="K111" s="229">
        <f>SUM(K112:K134)</f>
        <v>0</v>
      </c>
      <c r="L111" s="229"/>
      <c r="M111" s="229">
        <f>SUM(M112:M134)</f>
        <v>0</v>
      </c>
      <c r="N111" s="229"/>
      <c r="O111" s="229">
        <f>SUM(O112:O134)</f>
        <v>0.33999999999999997</v>
      </c>
      <c r="P111" s="229"/>
      <c r="Q111" s="229">
        <f>SUM(Q112:Q134)</f>
        <v>0</v>
      </c>
      <c r="R111" s="229"/>
      <c r="S111" s="229"/>
      <c r="T111" s="230"/>
      <c r="U111" s="224"/>
      <c r="V111" s="224">
        <f>SUM(V112:V134)</f>
        <v>63.66</v>
      </c>
      <c r="W111" s="224"/>
      <c r="X111" s="224"/>
      <c r="AG111" t="s">
        <v>233</v>
      </c>
    </row>
    <row r="112" spans="1:60" ht="22.5" outlineLevel="1" x14ac:dyDescent="0.2">
      <c r="A112" s="238">
        <v>32</v>
      </c>
      <c r="B112" s="239" t="s">
        <v>2399</v>
      </c>
      <c r="C112" s="247" t="s">
        <v>2400</v>
      </c>
      <c r="D112" s="240" t="s">
        <v>300</v>
      </c>
      <c r="E112" s="241">
        <v>1</v>
      </c>
      <c r="F112" s="242"/>
      <c r="G112" s="243">
        <f>ROUND(E112*F112,2)</f>
        <v>0</v>
      </c>
      <c r="H112" s="242"/>
      <c r="I112" s="243">
        <f>ROUND(E112*H112,2)</f>
        <v>0</v>
      </c>
      <c r="J112" s="242"/>
      <c r="K112" s="243">
        <f>ROUND(E112*J112,2)</f>
        <v>0</v>
      </c>
      <c r="L112" s="243">
        <v>21</v>
      </c>
      <c r="M112" s="243">
        <f>G112*(1+L112/100)</f>
        <v>0</v>
      </c>
      <c r="N112" s="243">
        <v>1.4999999999999999E-4</v>
      </c>
      <c r="O112" s="243">
        <f>ROUND(E112*N112,2)</f>
        <v>0</v>
      </c>
      <c r="P112" s="243">
        <v>0</v>
      </c>
      <c r="Q112" s="243">
        <f>ROUND(E112*P112,2)</f>
        <v>0</v>
      </c>
      <c r="R112" s="243" t="s">
        <v>2346</v>
      </c>
      <c r="S112" s="243" t="s">
        <v>259</v>
      </c>
      <c r="T112" s="244" t="s">
        <v>260</v>
      </c>
      <c r="U112" s="222">
        <v>0.245</v>
      </c>
      <c r="V112" s="222">
        <f>ROUND(E112*U112,2)</f>
        <v>0.25</v>
      </c>
      <c r="W112" s="222"/>
      <c r="X112" s="222" t="s">
        <v>248</v>
      </c>
      <c r="Y112" s="212"/>
      <c r="Z112" s="212"/>
      <c r="AA112" s="212"/>
      <c r="AB112" s="212"/>
      <c r="AC112" s="212"/>
      <c r="AD112" s="212"/>
      <c r="AE112" s="212"/>
      <c r="AF112" s="212"/>
      <c r="AG112" s="212" t="s">
        <v>249</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2.5" outlineLevel="1" x14ac:dyDescent="0.2">
      <c r="A113" s="231">
        <v>33</v>
      </c>
      <c r="B113" s="232" t="s">
        <v>2401</v>
      </c>
      <c r="C113" s="248" t="s">
        <v>2402</v>
      </c>
      <c r="D113" s="233" t="s">
        <v>457</v>
      </c>
      <c r="E113" s="234">
        <v>40.5</v>
      </c>
      <c r="F113" s="235"/>
      <c r="G113" s="236">
        <f>ROUND(E113*F113,2)</f>
        <v>0</v>
      </c>
      <c r="H113" s="235"/>
      <c r="I113" s="236">
        <f>ROUND(E113*H113,2)</f>
        <v>0</v>
      </c>
      <c r="J113" s="235"/>
      <c r="K113" s="236">
        <f>ROUND(E113*J113,2)</f>
        <v>0</v>
      </c>
      <c r="L113" s="236">
        <v>21</v>
      </c>
      <c r="M113" s="236">
        <f>G113*(1+L113/100)</f>
        <v>0</v>
      </c>
      <c r="N113" s="236">
        <v>3.9300000000000003E-3</v>
      </c>
      <c r="O113" s="236">
        <f>ROUND(E113*N113,2)</f>
        <v>0.16</v>
      </c>
      <c r="P113" s="236">
        <v>0</v>
      </c>
      <c r="Q113" s="236">
        <f>ROUND(E113*P113,2)</f>
        <v>0</v>
      </c>
      <c r="R113" s="236" t="s">
        <v>2346</v>
      </c>
      <c r="S113" s="236" t="s">
        <v>259</v>
      </c>
      <c r="T113" s="237" t="s">
        <v>260</v>
      </c>
      <c r="U113" s="222">
        <v>0.52</v>
      </c>
      <c r="V113" s="222">
        <f>ROUND(E113*U113,2)</f>
        <v>21.06</v>
      </c>
      <c r="W113" s="222"/>
      <c r="X113" s="222" t="s">
        <v>248</v>
      </c>
      <c r="Y113" s="212"/>
      <c r="Z113" s="212"/>
      <c r="AA113" s="212"/>
      <c r="AB113" s="212"/>
      <c r="AC113" s="212"/>
      <c r="AD113" s="212"/>
      <c r="AE113" s="212"/>
      <c r="AF113" s="212"/>
      <c r="AG113" s="212" t="s">
        <v>249</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59" t="s">
        <v>2403</v>
      </c>
      <c r="D114" s="254"/>
      <c r="E114" s="254"/>
      <c r="F114" s="254"/>
      <c r="G114" s="254"/>
      <c r="H114" s="222"/>
      <c r="I114" s="222"/>
      <c r="J114" s="222"/>
      <c r="K114" s="222"/>
      <c r="L114" s="222"/>
      <c r="M114" s="222"/>
      <c r="N114" s="222"/>
      <c r="O114" s="222"/>
      <c r="P114" s="222"/>
      <c r="Q114" s="222"/>
      <c r="R114" s="222"/>
      <c r="S114" s="222"/>
      <c r="T114" s="222"/>
      <c r="U114" s="222"/>
      <c r="V114" s="222"/>
      <c r="W114" s="222"/>
      <c r="X114" s="222"/>
      <c r="Y114" s="212"/>
      <c r="Z114" s="212"/>
      <c r="AA114" s="212"/>
      <c r="AB114" s="212"/>
      <c r="AC114" s="212"/>
      <c r="AD114" s="212"/>
      <c r="AE114" s="212"/>
      <c r="AF114" s="212"/>
      <c r="AG114" s="212" t="s">
        <v>270</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58" t="s">
        <v>2404</v>
      </c>
      <c r="D115" s="252"/>
      <c r="E115" s="253">
        <v>10.6</v>
      </c>
      <c r="F115" s="222"/>
      <c r="G115" s="222"/>
      <c r="H115" s="222"/>
      <c r="I115" s="222"/>
      <c r="J115" s="222"/>
      <c r="K115" s="222"/>
      <c r="L115" s="222"/>
      <c r="M115" s="222"/>
      <c r="N115" s="222"/>
      <c r="O115" s="222"/>
      <c r="P115" s="222"/>
      <c r="Q115" s="222"/>
      <c r="R115" s="222"/>
      <c r="S115" s="222"/>
      <c r="T115" s="222"/>
      <c r="U115" s="222"/>
      <c r="V115" s="222"/>
      <c r="W115" s="222"/>
      <c r="X115" s="222"/>
      <c r="Y115" s="212"/>
      <c r="Z115" s="212"/>
      <c r="AA115" s="212"/>
      <c r="AB115" s="212"/>
      <c r="AC115" s="212"/>
      <c r="AD115" s="212"/>
      <c r="AE115" s="212"/>
      <c r="AF115" s="212"/>
      <c r="AG115" s="212" t="s">
        <v>264</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58" t="s">
        <v>2405</v>
      </c>
      <c r="D116" s="252"/>
      <c r="E116" s="253">
        <v>9</v>
      </c>
      <c r="F116" s="222"/>
      <c r="G116" s="222"/>
      <c r="H116" s="222"/>
      <c r="I116" s="222"/>
      <c r="J116" s="222"/>
      <c r="K116" s="222"/>
      <c r="L116" s="222"/>
      <c r="M116" s="222"/>
      <c r="N116" s="222"/>
      <c r="O116" s="222"/>
      <c r="P116" s="222"/>
      <c r="Q116" s="222"/>
      <c r="R116" s="222"/>
      <c r="S116" s="222"/>
      <c r="T116" s="222"/>
      <c r="U116" s="222"/>
      <c r="V116" s="222"/>
      <c r="W116" s="222"/>
      <c r="X116" s="222"/>
      <c r="Y116" s="212"/>
      <c r="Z116" s="212"/>
      <c r="AA116" s="212"/>
      <c r="AB116" s="212"/>
      <c r="AC116" s="212"/>
      <c r="AD116" s="212"/>
      <c r="AE116" s="212"/>
      <c r="AF116" s="212"/>
      <c r="AG116" s="212" t="s">
        <v>264</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58" t="s">
        <v>2406</v>
      </c>
      <c r="D117" s="252"/>
      <c r="E117" s="253">
        <v>15.1</v>
      </c>
      <c r="F117" s="222"/>
      <c r="G117" s="222"/>
      <c r="H117" s="222"/>
      <c r="I117" s="222"/>
      <c r="J117" s="222"/>
      <c r="K117" s="222"/>
      <c r="L117" s="222"/>
      <c r="M117" s="222"/>
      <c r="N117" s="222"/>
      <c r="O117" s="222"/>
      <c r="P117" s="222"/>
      <c r="Q117" s="222"/>
      <c r="R117" s="222"/>
      <c r="S117" s="222"/>
      <c r="T117" s="222"/>
      <c r="U117" s="222"/>
      <c r="V117" s="222"/>
      <c r="W117" s="222"/>
      <c r="X117" s="222"/>
      <c r="Y117" s="212"/>
      <c r="Z117" s="212"/>
      <c r="AA117" s="212"/>
      <c r="AB117" s="212"/>
      <c r="AC117" s="212"/>
      <c r="AD117" s="212"/>
      <c r="AE117" s="212"/>
      <c r="AF117" s="212"/>
      <c r="AG117" s="212" t="s">
        <v>264</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58" t="s">
        <v>2407</v>
      </c>
      <c r="D118" s="252"/>
      <c r="E118" s="253">
        <v>5.8</v>
      </c>
      <c r="F118" s="222"/>
      <c r="G118" s="222"/>
      <c r="H118" s="222"/>
      <c r="I118" s="222"/>
      <c r="J118" s="222"/>
      <c r="K118" s="222"/>
      <c r="L118" s="222"/>
      <c r="M118" s="222"/>
      <c r="N118" s="222"/>
      <c r="O118" s="222"/>
      <c r="P118" s="222"/>
      <c r="Q118" s="222"/>
      <c r="R118" s="222"/>
      <c r="S118" s="222"/>
      <c r="T118" s="222"/>
      <c r="U118" s="222"/>
      <c r="V118" s="222"/>
      <c r="W118" s="222"/>
      <c r="X118" s="222"/>
      <c r="Y118" s="212"/>
      <c r="Z118" s="212"/>
      <c r="AA118" s="212"/>
      <c r="AB118" s="212"/>
      <c r="AC118" s="212"/>
      <c r="AD118" s="212"/>
      <c r="AE118" s="212"/>
      <c r="AF118" s="212"/>
      <c r="AG118" s="212" t="s">
        <v>264</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ht="22.5" outlineLevel="1" x14ac:dyDescent="0.2">
      <c r="A119" s="231">
        <v>34</v>
      </c>
      <c r="B119" s="232" t="s">
        <v>2408</v>
      </c>
      <c r="C119" s="248" t="s">
        <v>2409</v>
      </c>
      <c r="D119" s="233" t="s">
        <v>457</v>
      </c>
      <c r="E119" s="234">
        <v>43.9</v>
      </c>
      <c r="F119" s="235"/>
      <c r="G119" s="236">
        <f>ROUND(E119*F119,2)</f>
        <v>0</v>
      </c>
      <c r="H119" s="235"/>
      <c r="I119" s="236">
        <f>ROUND(E119*H119,2)</f>
        <v>0</v>
      </c>
      <c r="J119" s="235"/>
      <c r="K119" s="236">
        <f>ROUND(E119*J119,2)</f>
        <v>0</v>
      </c>
      <c r="L119" s="236">
        <v>21</v>
      </c>
      <c r="M119" s="236">
        <f>G119*(1+L119/100)</f>
        <v>0</v>
      </c>
      <c r="N119" s="236">
        <v>4.0099999999999997E-3</v>
      </c>
      <c r="O119" s="236">
        <f>ROUND(E119*N119,2)</f>
        <v>0.18</v>
      </c>
      <c r="P119" s="236">
        <v>0</v>
      </c>
      <c r="Q119" s="236">
        <f>ROUND(E119*P119,2)</f>
        <v>0</v>
      </c>
      <c r="R119" s="236" t="s">
        <v>2346</v>
      </c>
      <c r="S119" s="236" t="s">
        <v>259</v>
      </c>
      <c r="T119" s="237" t="s">
        <v>260</v>
      </c>
      <c r="U119" s="222">
        <v>0.54</v>
      </c>
      <c r="V119" s="222">
        <f>ROUND(E119*U119,2)</f>
        <v>23.71</v>
      </c>
      <c r="W119" s="222"/>
      <c r="X119" s="222" t="s">
        <v>248</v>
      </c>
      <c r="Y119" s="212"/>
      <c r="Z119" s="212"/>
      <c r="AA119" s="212"/>
      <c r="AB119" s="212"/>
      <c r="AC119" s="212"/>
      <c r="AD119" s="212"/>
      <c r="AE119" s="212"/>
      <c r="AF119" s="212"/>
      <c r="AG119" s="212" t="s">
        <v>249</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59" t="s">
        <v>2403</v>
      </c>
      <c r="D120" s="254"/>
      <c r="E120" s="254"/>
      <c r="F120" s="254"/>
      <c r="G120" s="254"/>
      <c r="H120" s="222"/>
      <c r="I120" s="222"/>
      <c r="J120" s="222"/>
      <c r="K120" s="222"/>
      <c r="L120" s="222"/>
      <c r="M120" s="222"/>
      <c r="N120" s="222"/>
      <c r="O120" s="222"/>
      <c r="P120" s="222"/>
      <c r="Q120" s="222"/>
      <c r="R120" s="222"/>
      <c r="S120" s="222"/>
      <c r="T120" s="222"/>
      <c r="U120" s="222"/>
      <c r="V120" s="222"/>
      <c r="W120" s="222"/>
      <c r="X120" s="222"/>
      <c r="Y120" s="212"/>
      <c r="Z120" s="212"/>
      <c r="AA120" s="212"/>
      <c r="AB120" s="212"/>
      <c r="AC120" s="212"/>
      <c r="AD120" s="212"/>
      <c r="AE120" s="212"/>
      <c r="AF120" s="212"/>
      <c r="AG120" s="212" t="s">
        <v>270</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58" t="s">
        <v>2410</v>
      </c>
      <c r="D121" s="252"/>
      <c r="E121" s="253">
        <v>11.6</v>
      </c>
      <c r="F121" s="222"/>
      <c r="G121" s="222"/>
      <c r="H121" s="222"/>
      <c r="I121" s="222"/>
      <c r="J121" s="222"/>
      <c r="K121" s="222"/>
      <c r="L121" s="222"/>
      <c r="M121" s="222"/>
      <c r="N121" s="222"/>
      <c r="O121" s="222"/>
      <c r="P121" s="222"/>
      <c r="Q121" s="222"/>
      <c r="R121" s="222"/>
      <c r="S121" s="222"/>
      <c r="T121" s="222"/>
      <c r="U121" s="222"/>
      <c r="V121" s="222"/>
      <c r="W121" s="222"/>
      <c r="X121" s="222"/>
      <c r="Y121" s="212"/>
      <c r="Z121" s="212"/>
      <c r="AA121" s="212"/>
      <c r="AB121" s="212"/>
      <c r="AC121" s="212"/>
      <c r="AD121" s="212"/>
      <c r="AE121" s="212"/>
      <c r="AF121" s="212"/>
      <c r="AG121" s="212" t="s">
        <v>264</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58" t="s">
        <v>2411</v>
      </c>
      <c r="D122" s="252"/>
      <c r="E122" s="253">
        <v>15.4</v>
      </c>
      <c r="F122" s="222"/>
      <c r="G122" s="222"/>
      <c r="H122" s="222"/>
      <c r="I122" s="222"/>
      <c r="J122" s="222"/>
      <c r="K122" s="222"/>
      <c r="L122" s="222"/>
      <c r="M122" s="222"/>
      <c r="N122" s="222"/>
      <c r="O122" s="222"/>
      <c r="P122" s="222"/>
      <c r="Q122" s="222"/>
      <c r="R122" s="222"/>
      <c r="S122" s="222"/>
      <c r="T122" s="222"/>
      <c r="U122" s="222"/>
      <c r="V122" s="222"/>
      <c r="W122" s="222"/>
      <c r="X122" s="222"/>
      <c r="Y122" s="212"/>
      <c r="Z122" s="212"/>
      <c r="AA122" s="212"/>
      <c r="AB122" s="212"/>
      <c r="AC122" s="212"/>
      <c r="AD122" s="212"/>
      <c r="AE122" s="212"/>
      <c r="AF122" s="212"/>
      <c r="AG122" s="212" t="s">
        <v>264</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58" t="s">
        <v>2412</v>
      </c>
      <c r="D123" s="252"/>
      <c r="E123" s="253">
        <v>5.6</v>
      </c>
      <c r="F123" s="222"/>
      <c r="G123" s="222"/>
      <c r="H123" s="222"/>
      <c r="I123" s="222"/>
      <c r="J123" s="222"/>
      <c r="K123" s="222"/>
      <c r="L123" s="222"/>
      <c r="M123" s="222"/>
      <c r="N123" s="222"/>
      <c r="O123" s="222"/>
      <c r="P123" s="222"/>
      <c r="Q123" s="222"/>
      <c r="R123" s="222"/>
      <c r="S123" s="222"/>
      <c r="T123" s="222"/>
      <c r="U123" s="222"/>
      <c r="V123" s="222"/>
      <c r="W123" s="222"/>
      <c r="X123" s="222"/>
      <c r="Y123" s="212"/>
      <c r="Z123" s="212"/>
      <c r="AA123" s="212"/>
      <c r="AB123" s="212"/>
      <c r="AC123" s="212"/>
      <c r="AD123" s="212"/>
      <c r="AE123" s="212"/>
      <c r="AF123" s="212"/>
      <c r="AG123" s="212" t="s">
        <v>264</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58" t="s">
        <v>2413</v>
      </c>
      <c r="D124" s="252"/>
      <c r="E124" s="253">
        <v>11.3</v>
      </c>
      <c r="F124" s="222"/>
      <c r="G124" s="222"/>
      <c r="H124" s="222"/>
      <c r="I124" s="222"/>
      <c r="J124" s="222"/>
      <c r="K124" s="222"/>
      <c r="L124" s="222"/>
      <c r="M124" s="222"/>
      <c r="N124" s="222"/>
      <c r="O124" s="222"/>
      <c r="P124" s="222"/>
      <c r="Q124" s="222"/>
      <c r="R124" s="222"/>
      <c r="S124" s="222"/>
      <c r="T124" s="222"/>
      <c r="U124" s="222"/>
      <c r="V124" s="222"/>
      <c r="W124" s="222"/>
      <c r="X124" s="222"/>
      <c r="Y124" s="212"/>
      <c r="Z124" s="212"/>
      <c r="AA124" s="212"/>
      <c r="AB124" s="212"/>
      <c r="AC124" s="212"/>
      <c r="AD124" s="212"/>
      <c r="AE124" s="212"/>
      <c r="AF124" s="212"/>
      <c r="AG124" s="212" t="s">
        <v>264</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2.5" outlineLevel="1" x14ac:dyDescent="0.2">
      <c r="A125" s="231">
        <v>35</v>
      </c>
      <c r="B125" s="232" t="s">
        <v>2414</v>
      </c>
      <c r="C125" s="248" t="s">
        <v>2415</v>
      </c>
      <c r="D125" s="233" t="s">
        <v>457</v>
      </c>
      <c r="E125" s="234">
        <v>40.5</v>
      </c>
      <c r="F125" s="235"/>
      <c r="G125" s="236">
        <f>ROUND(E125*F125,2)</f>
        <v>0</v>
      </c>
      <c r="H125" s="235"/>
      <c r="I125" s="236">
        <f>ROUND(E125*H125,2)</f>
        <v>0</v>
      </c>
      <c r="J125" s="235"/>
      <c r="K125" s="236">
        <f>ROUND(E125*J125,2)</f>
        <v>0</v>
      </c>
      <c r="L125" s="236">
        <v>21</v>
      </c>
      <c r="M125" s="236">
        <f>G125*(1+L125/100)</f>
        <v>0</v>
      </c>
      <c r="N125" s="236">
        <v>2.0000000000000002E-5</v>
      </c>
      <c r="O125" s="236">
        <f>ROUND(E125*N125,2)</f>
        <v>0</v>
      </c>
      <c r="P125" s="236">
        <v>0</v>
      </c>
      <c r="Q125" s="236">
        <f>ROUND(E125*P125,2)</f>
        <v>0</v>
      </c>
      <c r="R125" s="236" t="s">
        <v>2346</v>
      </c>
      <c r="S125" s="236" t="s">
        <v>259</v>
      </c>
      <c r="T125" s="237" t="s">
        <v>260</v>
      </c>
      <c r="U125" s="222">
        <v>0.13500000000000001</v>
      </c>
      <c r="V125" s="222">
        <f>ROUND(E125*U125,2)</f>
        <v>5.47</v>
      </c>
      <c r="W125" s="222"/>
      <c r="X125" s="222" t="s">
        <v>248</v>
      </c>
      <c r="Y125" s="212"/>
      <c r="Z125" s="212"/>
      <c r="AA125" s="212"/>
      <c r="AB125" s="212"/>
      <c r="AC125" s="212"/>
      <c r="AD125" s="212"/>
      <c r="AE125" s="212"/>
      <c r="AF125" s="212"/>
      <c r="AG125" s="212" t="s">
        <v>249</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58" t="s">
        <v>2416</v>
      </c>
      <c r="D126" s="252"/>
      <c r="E126" s="253">
        <v>40.5</v>
      </c>
      <c r="F126" s="222"/>
      <c r="G126" s="222"/>
      <c r="H126" s="222"/>
      <c r="I126" s="222"/>
      <c r="J126" s="222"/>
      <c r="K126" s="222"/>
      <c r="L126" s="222"/>
      <c r="M126" s="222"/>
      <c r="N126" s="222"/>
      <c r="O126" s="222"/>
      <c r="P126" s="222"/>
      <c r="Q126" s="222"/>
      <c r="R126" s="222"/>
      <c r="S126" s="222"/>
      <c r="T126" s="222"/>
      <c r="U126" s="222"/>
      <c r="V126" s="222"/>
      <c r="W126" s="222"/>
      <c r="X126" s="222"/>
      <c r="Y126" s="212"/>
      <c r="Z126" s="212"/>
      <c r="AA126" s="212"/>
      <c r="AB126" s="212"/>
      <c r="AC126" s="212"/>
      <c r="AD126" s="212"/>
      <c r="AE126" s="212"/>
      <c r="AF126" s="212"/>
      <c r="AG126" s="212" t="s">
        <v>264</v>
      </c>
      <c r="AH126" s="212">
        <v>5</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22.5" outlineLevel="1" x14ac:dyDescent="0.2">
      <c r="A127" s="231">
        <v>36</v>
      </c>
      <c r="B127" s="232" t="s">
        <v>2417</v>
      </c>
      <c r="C127" s="248" t="s">
        <v>2418</v>
      </c>
      <c r="D127" s="233" t="s">
        <v>457</v>
      </c>
      <c r="E127" s="234">
        <v>43.9</v>
      </c>
      <c r="F127" s="235"/>
      <c r="G127" s="236">
        <f>ROUND(E127*F127,2)</f>
        <v>0</v>
      </c>
      <c r="H127" s="235"/>
      <c r="I127" s="236">
        <f>ROUND(E127*H127,2)</f>
        <v>0</v>
      </c>
      <c r="J127" s="235"/>
      <c r="K127" s="236">
        <f>ROUND(E127*J127,2)</f>
        <v>0</v>
      </c>
      <c r="L127" s="236">
        <v>21</v>
      </c>
      <c r="M127" s="236">
        <f>G127*(1+L127/100)</f>
        <v>0</v>
      </c>
      <c r="N127" s="236">
        <v>2.0000000000000002E-5</v>
      </c>
      <c r="O127" s="236">
        <f>ROUND(E127*N127,2)</f>
        <v>0</v>
      </c>
      <c r="P127" s="236">
        <v>0</v>
      </c>
      <c r="Q127" s="236">
        <f>ROUND(E127*P127,2)</f>
        <v>0</v>
      </c>
      <c r="R127" s="236" t="s">
        <v>2346</v>
      </c>
      <c r="S127" s="236" t="s">
        <v>259</v>
      </c>
      <c r="T127" s="237" t="s">
        <v>260</v>
      </c>
      <c r="U127" s="222">
        <v>0.129</v>
      </c>
      <c r="V127" s="222">
        <f>ROUND(E127*U127,2)</f>
        <v>5.66</v>
      </c>
      <c r="W127" s="222"/>
      <c r="X127" s="222" t="s">
        <v>248</v>
      </c>
      <c r="Y127" s="212"/>
      <c r="Z127" s="212"/>
      <c r="AA127" s="212"/>
      <c r="AB127" s="212"/>
      <c r="AC127" s="212"/>
      <c r="AD127" s="212"/>
      <c r="AE127" s="212"/>
      <c r="AF127" s="212"/>
      <c r="AG127" s="212" t="s">
        <v>249</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58" t="s">
        <v>2419</v>
      </c>
      <c r="D128" s="252"/>
      <c r="E128" s="253">
        <v>43.9</v>
      </c>
      <c r="F128" s="222"/>
      <c r="G128" s="222"/>
      <c r="H128" s="222"/>
      <c r="I128" s="222"/>
      <c r="J128" s="222"/>
      <c r="K128" s="222"/>
      <c r="L128" s="222"/>
      <c r="M128" s="222"/>
      <c r="N128" s="222"/>
      <c r="O128" s="222"/>
      <c r="P128" s="222"/>
      <c r="Q128" s="222"/>
      <c r="R128" s="222"/>
      <c r="S128" s="222"/>
      <c r="T128" s="222"/>
      <c r="U128" s="222"/>
      <c r="V128" s="222"/>
      <c r="W128" s="222"/>
      <c r="X128" s="222"/>
      <c r="Y128" s="212"/>
      <c r="Z128" s="212"/>
      <c r="AA128" s="212"/>
      <c r="AB128" s="212"/>
      <c r="AC128" s="212"/>
      <c r="AD128" s="212"/>
      <c r="AE128" s="212"/>
      <c r="AF128" s="212"/>
      <c r="AG128" s="212" t="s">
        <v>264</v>
      </c>
      <c r="AH128" s="212">
        <v>5</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31">
        <v>37</v>
      </c>
      <c r="B129" s="232" t="s">
        <v>2420</v>
      </c>
      <c r="C129" s="248" t="s">
        <v>2421</v>
      </c>
      <c r="D129" s="233" t="s">
        <v>457</v>
      </c>
      <c r="E129" s="234">
        <v>84.4</v>
      </c>
      <c r="F129" s="235"/>
      <c r="G129" s="236">
        <f>ROUND(E129*F129,2)</f>
        <v>0</v>
      </c>
      <c r="H129" s="235"/>
      <c r="I129" s="236">
        <f>ROUND(E129*H129,2)</f>
        <v>0</v>
      </c>
      <c r="J129" s="235"/>
      <c r="K129" s="236">
        <f>ROUND(E129*J129,2)</f>
        <v>0</v>
      </c>
      <c r="L129" s="236">
        <v>21</v>
      </c>
      <c r="M129" s="236">
        <f>G129*(1+L129/100)</f>
        <v>0</v>
      </c>
      <c r="N129" s="236">
        <v>0</v>
      </c>
      <c r="O129" s="236">
        <f>ROUND(E129*N129,2)</f>
        <v>0</v>
      </c>
      <c r="P129" s="236">
        <v>0</v>
      </c>
      <c r="Q129" s="236">
        <f>ROUND(E129*P129,2)</f>
        <v>0</v>
      </c>
      <c r="R129" s="236" t="s">
        <v>2346</v>
      </c>
      <c r="S129" s="236" t="s">
        <v>259</v>
      </c>
      <c r="T129" s="237" t="s">
        <v>260</v>
      </c>
      <c r="U129" s="222">
        <v>2.9000000000000001E-2</v>
      </c>
      <c r="V129" s="222">
        <f>ROUND(E129*U129,2)</f>
        <v>2.4500000000000002</v>
      </c>
      <c r="W129" s="222"/>
      <c r="X129" s="222" t="s">
        <v>248</v>
      </c>
      <c r="Y129" s="212"/>
      <c r="Z129" s="212"/>
      <c r="AA129" s="212"/>
      <c r="AB129" s="212"/>
      <c r="AC129" s="212"/>
      <c r="AD129" s="212"/>
      <c r="AE129" s="212"/>
      <c r="AF129" s="212"/>
      <c r="AG129" s="212" t="s">
        <v>249</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58" t="s">
        <v>2422</v>
      </c>
      <c r="D130" s="252"/>
      <c r="E130" s="253">
        <v>84.4</v>
      </c>
      <c r="F130" s="222"/>
      <c r="G130" s="222"/>
      <c r="H130" s="222"/>
      <c r="I130" s="222"/>
      <c r="J130" s="222"/>
      <c r="K130" s="222"/>
      <c r="L130" s="222"/>
      <c r="M130" s="222"/>
      <c r="N130" s="222"/>
      <c r="O130" s="222"/>
      <c r="P130" s="222"/>
      <c r="Q130" s="222"/>
      <c r="R130" s="222"/>
      <c r="S130" s="222"/>
      <c r="T130" s="222"/>
      <c r="U130" s="222"/>
      <c r="V130" s="222"/>
      <c r="W130" s="222"/>
      <c r="X130" s="222"/>
      <c r="Y130" s="212"/>
      <c r="Z130" s="212"/>
      <c r="AA130" s="212"/>
      <c r="AB130" s="212"/>
      <c r="AC130" s="212"/>
      <c r="AD130" s="212"/>
      <c r="AE130" s="212"/>
      <c r="AF130" s="212"/>
      <c r="AG130" s="212" t="s">
        <v>264</v>
      </c>
      <c r="AH130" s="212">
        <v>5</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31">
        <v>38</v>
      </c>
      <c r="B131" s="232" t="s">
        <v>2423</v>
      </c>
      <c r="C131" s="248" t="s">
        <v>2424</v>
      </c>
      <c r="D131" s="233" t="s">
        <v>457</v>
      </c>
      <c r="E131" s="234">
        <v>84.4</v>
      </c>
      <c r="F131" s="235"/>
      <c r="G131" s="236">
        <f>ROUND(E131*F131,2)</f>
        <v>0</v>
      </c>
      <c r="H131" s="235"/>
      <c r="I131" s="236">
        <f>ROUND(E131*H131,2)</f>
        <v>0</v>
      </c>
      <c r="J131" s="235"/>
      <c r="K131" s="236">
        <f>ROUND(E131*J131,2)</f>
        <v>0</v>
      </c>
      <c r="L131" s="236">
        <v>21</v>
      </c>
      <c r="M131" s="236">
        <f>G131*(1+L131/100)</f>
        <v>0</v>
      </c>
      <c r="N131" s="236">
        <v>1.0000000000000001E-5</v>
      </c>
      <c r="O131" s="236">
        <f>ROUND(E131*N131,2)</f>
        <v>0</v>
      </c>
      <c r="P131" s="236">
        <v>0</v>
      </c>
      <c r="Q131" s="236">
        <f>ROUND(E131*P131,2)</f>
        <v>0</v>
      </c>
      <c r="R131" s="236" t="s">
        <v>2346</v>
      </c>
      <c r="S131" s="236" t="s">
        <v>259</v>
      </c>
      <c r="T131" s="237" t="s">
        <v>260</v>
      </c>
      <c r="U131" s="222">
        <v>0.06</v>
      </c>
      <c r="V131" s="222">
        <f>ROUND(E131*U131,2)</f>
        <v>5.0599999999999996</v>
      </c>
      <c r="W131" s="222"/>
      <c r="X131" s="222" t="s">
        <v>248</v>
      </c>
      <c r="Y131" s="212"/>
      <c r="Z131" s="212"/>
      <c r="AA131" s="212"/>
      <c r="AB131" s="212"/>
      <c r="AC131" s="212"/>
      <c r="AD131" s="212"/>
      <c r="AE131" s="212"/>
      <c r="AF131" s="212"/>
      <c r="AG131" s="212" t="s">
        <v>249</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58" t="s">
        <v>2419</v>
      </c>
      <c r="D132" s="252"/>
      <c r="E132" s="253">
        <v>43.9</v>
      </c>
      <c r="F132" s="222"/>
      <c r="G132" s="222"/>
      <c r="H132" s="222"/>
      <c r="I132" s="222"/>
      <c r="J132" s="222"/>
      <c r="K132" s="222"/>
      <c r="L132" s="222"/>
      <c r="M132" s="222"/>
      <c r="N132" s="222"/>
      <c r="O132" s="222"/>
      <c r="P132" s="222"/>
      <c r="Q132" s="222"/>
      <c r="R132" s="222"/>
      <c r="S132" s="222"/>
      <c r="T132" s="222"/>
      <c r="U132" s="222"/>
      <c r="V132" s="222"/>
      <c r="W132" s="222"/>
      <c r="X132" s="222"/>
      <c r="Y132" s="212"/>
      <c r="Z132" s="212"/>
      <c r="AA132" s="212"/>
      <c r="AB132" s="212"/>
      <c r="AC132" s="212"/>
      <c r="AD132" s="212"/>
      <c r="AE132" s="212"/>
      <c r="AF132" s="212"/>
      <c r="AG132" s="212" t="s">
        <v>264</v>
      </c>
      <c r="AH132" s="212">
        <v>5</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58" t="s">
        <v>2416</v>
      </c>
      <c r="D133" s="252"/>
      <c r="E133" s="253">
        <v>40.5</v>
      </c>
      <c r="F133" s="222"/>
      <c r="G133" s="222"/>
      <c r="H133" s="222"/>
      <c r="I133" s="222"/>
      <c r="J133" s="222"/>
      <c r="K133" s="222"/>
      <c r="L133" s="222"/>
      <c r="M133" s="222"/>
      <c r="N133" s="222"/>
      <c r="O133" s="222"/>
      <c r="P133" s="222"/>
      <c r="Q133" s="222"/>
      <c r="R133" s="222"/>
      <c r="S133" s="222"/>
      <c r="T133" s="222"/>
      <c r="U133" s="222"/>
      <c r="V133" s="222"/>
      <c r="W133" s="222"/>
      <c r="X133" s="222"/>
      <c r="Y133" s="212"/>
      <c r="Z133" s="212"/>
      <c r="AA133" s="212"/>
      <c r="AB133" s="212"/>
      <c r="AC133" s="212"/>
      <c r="AD133" s="212"/>
      <c r="AE133" s="212"/>
      <c r="AF133" s="212"/>
      <c r="AG133" s="212" t="s">
        <v>264</v>
      </c>
      <c r="AH133" s="212">
        <v>5</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ht="22.5" outlineLevel="1" x14ac:dyDescent="0.2">
      <c r="A134" s="238">
        <v>39</v>
      </c>
      <c r="B134" s="239" t="s">
        <v>2425</v>
      </c>
      <c r="C134" s="247" t="s">
        <v>2426</v>
      </c>
      <c r="D134" s="240" t="s">
        <v>247</v>
      </c>
      <c r="E134" s="241">
        <v>1</v>
      </c>
      <c r="F134" s="242"/>
      <c r="G134" s="243">
        <f>ROUND(E134*F134,2)</f>
        <v>0</v>
      </c>
      <c r="H134" s="242"/>
      <c r="I134" s="243">
        <f>ROUND(E134*H134,2)</f>
        <v>0</v>
      </c>
      <c r="J134" s="242"/>
      <c r="K134" s="243">
        <f>ROUND(E134*J134,2)</f>
        <v>0</v>
      </c>
      <c r="L134" s="243">
        <v>21</v>
      </c>
      <c r="M134" s="243">
        <f>G134*(1+L134/100)</f>
        <v>0</v>
      </c>
      <c r="N134" s="243">
        <v>0</v>
      </c>
      <c r="O134" s="243">
        <f>ROUND(E134*N134,2)</f>
        <v>0</v>
      </c>
      <c r="P134" s="243">
        <v>0</v>
      </c>
      <c r="Q134" s="243">
        <f>ROUND(E134*P134,2)</f>
        <v>0</v>
      </c>
      <c r="R134" s="243"/>
      <c r="S134" s="243" t="s">
        <v>237</v>
      </c>
      <c r="T134" s="244" t="s">
        <v>238</v>
      </c>
      <c r="U134" s="222">
        <v>0</v>
      </c>
      <c r="V134" s="222">
        <f>ROUND(E134*U134,2)</f>
        <v>0</v>
      </c>
      <c r="W134" s="222"/>
      <c r="X134" s="222" t="s">
        <v>248</v>
      </c>
      <c r="Y134" s="212"/>
      <c r="Z134" s="212"/>
      <c r="AA134" s="212"/>
      <c r="AB134" s="212"/>
      <c r="AC134" s="212"/>
      <c r="AD134" s="212"/>
      <c r="AE134" s="212"/>
      <c r="AF134" s="212"/>
      <c r="AG134" s="212" t="s">
        <v>249</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x14ac:dyDescent="0.2">
      <c r="A135" s="225" t="s">
        <v>232</v>
      </c>
      <c r="B135" s="226" t="s">
        <v>167</v>
      </c>
      <c r="C135" s="246" t="s">
        <v>168</v>
      </c>
      <c r="D135" s="227"/>
      <c r="E135" s="228"/>
      <c r="F135" s="229"/>
      <c r="G135" s="229">
        <f>SUMIF(AG136:AG194,"&lt;&gt;NOR",G136:G194)</f>
        <v>0</v>
      </c>
      <c r="H135" s="229"/>
      <c r="I135" s="229">
        <f>SUM(I136:I194)</f>
        <v>0</v>
      </c>
      <c r="J135" s="229"/>
      <c r="K135" s="229">
        <f>SUM(K136:K194)</f>
        <v>0</v>
      </c>
      <c r="L135" s="229"/>
      <c r="M135" s="229">
        <f>SUM(M136:M194)</f>
        <v>0</v>
      </c>
      <c r="N135" s="229"/>
      <c r="O135" s="229">
        <f>SUM(O136:O194)</f>
        <v>0.18999999999999997</v>
      </c>
      <c r="P135" s="229"/>
      <c r="Q135" s="229">
        <f>SUM(Q136:Q194)</f>
        <v>0.01</v>
      </c>
      <c r="R135" s="229"/>
      <c r="S135" s="229"/>
      <c r="T135" s="230"/>
      <c r="U135" s="224"/>
      <c r="V135" s="224">
        <f>SUM(V136:V194)</f>
        <v>30.180000000000003</v>
      </c>
      <c r="W135" s="224"/>
      <c r="X135" s="224"/>
      <c r="AG135" t="s">
        <v>233</v>
      </c>
    </row>
    <row r="136" spans="1:60" ht="22.5" outlineLevel="1" x14ac:dyDescent="0.2">
      <c r="A136" s="231">
        <v>40</v>
      </c>
      <c r="B136" s="232" t="s">
        <v>2427</v>
      </c>
      <c r="C136" s="248" t="s">
        <v>2428</v>
      </c>
      <c r="D136" s="233" t="s">
        <v>300</v>
      </c>
      <c r="E136" s="234">
        <v>2</v>
      </c>
      <c r="F136" s="235"/>
      <c r="G136" s="236">
        <f>ROUND(E136*F136,2)</f>
        <v>0</v>
      </c>
      <c r="H136" s="235"/>
      <c r="I136" s="236">
        <f>ROUND(E136*H136,2)</f>
        <v>0</v>
      </c>
      <c r="J136" s="235"/>
      <c r="K136" s="236">
        <f>ROUND(E136*J136,2)</f>
        <v>0</v>
      </c>
      <c r="L136" s="236">
        <v>21</v>
      </c>
      <c r="M136" s="236">
        <f>G136*(1+L136/100)</f>
        <v>0</v>
      </c>
      <c r="N136" s="236">
        <v>1.1999999999999999E-3</v>
      </c>
      <c r="O136" s="236">
        <f>ROUND(E136*N136,2)</f>
        <v>0</v>
      </c>
      <c r="P136" s="236">
        <v>0</v>
      </c>
      <c r="Q136" s="236">
        <f>ROUND(E136*P136,2)</f>
        <v>0</v>
      </c>
      <c r="R136" s="236" t="s">
        <v>258</v>
      </c>
      <c r="S136" s="236" t="s">
        <v>259</v>
      </c>
      <c r="T136" s="237" t="s">
        <v>260</v>
      </c>
      <c r="U136" s="222">
        <v>0</v>
      </c>
      <c r="V136" s="222">
        <f>ROUND(E136*U136,2)</f>
        <v>0</v>
      </c>
      <c r="W136" s="222"/>
      <c r="X136" s="222" t="s">
        <v>261</v>
      </c>
      <c r="Y136" s="212"/>
      <c r="Z136" s="212"/>
      <c r="AA136" s="212"/>
      <c r="AB136" s="212"/>
      <c r="AC136" s="212"/>
      <c r="AD136" s="212"/>
      <c r="AE136" s="212"/>
      <c r="AF136" s="212"/>
      <c r="AG136" s="212" t="s">
        <v>262</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58" t="s">
        <v>2429</v>
      </c>
      <c r="D137" s="252"/>
      <c r="E137" s="253">
        <v>2</v>
      </c>
      <c r="F137" s="222"/>
      <c r="G137" s="222"/>
      <c r="H137" s="222"/>
      <c r="I137" s="222"/>
      <c r="J137" s="222"/>
      <c r="K137" s="222"/>
      <c r="L137" s="222"/>
      <c r="M137" s="222"/>
      <c r="N137" s="222"/>
      <c r="O137" s="222"/>
      <c r="P137" s="222"/>
      <c r="Q137" s="222"/>
      <c r="R137" s="222"/>
      <c r="S137" s="222"/>
      <c r="T137" s="222"/>
      <c r="U137" s="222"/>
      <c r="V137" s="222"/>
      <c r="W137" s="222"/>
      <c r="X137" s="222"/>
      <c r="Y137" s="212"/>
      <c r="Z137" s="212"/>
      <c r="AA137" s="212"/>
      <c r="AB137" s="212"/>
      <c r="AC137" s="212"/>
      <c r="AD137" s="212"/>
      <c r="AE137" s="212"/>
      <c r="AF137" s="212"/>
      <c r="AG137" s="212" t="s">
        <v>264</v>
      </c>
      <c r="AH137" s="212">
        <v>5</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ht="22.5" outlineLevel="1" x14ac:dyDescent="0.2">
      <c r="A138" s="231">
        <v>41</v>
      </c>
      <c r="B138" s="232" t="s">
        <v>2430</v>
      </c>
      <c r="C138" s="248" t="s">
        <v>2431</v>
      </c>
      <c r="D138" s="233" t="s">
        <v>300</v>
      </c>
      <c r="E138" s="234">
        <v>1</v>
      </c>
      <c r="F138" s="235"/>
      <c r="G138" s="236">
        <f>ROUND(E138*F138,2)</f>
        <v>0</v>
      </c>
      <c r="H138" s="235"/>
      <c r="I138" s="236">
        <f>ROUND(E138*H138,2)</f>
        <v>0</v>
      </c>
      <c r="J138" s="235"/>
      <c r="K138" s="236">
        <f>ROUND(E138*J138,2)</f>
        <v>0</v>
      </c>
      <c r="L138" s="236">
        <v>21</v>
      </c>
      <c r="M138" s="236">
        <f>G138*(1+L138/100)</f>
        <v>0</v>
      </c>
      <c r="N138" s="236">
        <v>1.48E-3</v>
      </c>
      <c r="O138" s="236">
        <f>ROUND(E138*N138,2)</f>
        <v>0</v>
      </c>
      <c r="P138" s="236">
        <v>0</v>
      </c>
      <c r="Q138" s="236">
        <f>ROUND(E138*P138,2)</f>
        <v>0</v>
      </c>
      <c r="R138" s="236" t="s">
        <v>258</v>
      </c>
      <c r="S138" s="236" t="s">
        <v>259</v>
      </c>
      <c r="T138" s="237" t="s">
        <v>260</v>
      </c>
      <c r="U138" s="222">
        <v>0</v>
      </c>
      <c r="V138" s="222">
        <f>ROUND(E138*U138,2)</f>
        <v>0</v>
      </c>
      <c r="W138" s="222"/>
      <c r="X138" s="222" t="s">
        <v>261</v>
      </c>
      <c r="Y138" s="212"/>
      <c r="Z138" s="212"/>
      <c r="AA138" s="212"/>
      <c r="AB138" s="212"/>
      <c r="AC138" s="212"/>
      <c r="AD138" s="212"/>
      <c r="AE138" s="212"/>
      <c r="AF138" s="212"/>
      <c r="AG138" s="212" t="s">
        <v>262</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58" t="s">
        <v>2432</v>
      </c>
      <c r="D139" s="252"/>
      <c r="E139" s="253">
        <v>1</v>
      </c>
      <c r="F139" s="222"/>
      <c r="G139" s="222"/>
      <c r="H139" s="222"/>
      <c r="I139" s="222"/>
      <c r="J139" s="222"/>
      <c r="K139" s="222"/>
      <c r="L139" s="222"/>
      <c r="M139" s="222"/>
      <c r="N139" s="222"/>
      <c r="O139" s="222"/>
      <c r="P139" s="222"/>
      <c r="Q139" s="222"/>
      <c r="R139" s="222"/>
      <c r="S139" s="222"/>
      <c r="T139" s="222"/>
      <c r="U139" s="222"/>
      <c r="V139" s="222"/>
      <c r="W139" s="222"/>
      <c r="X139" s="222"/>
      <c r="Y139" s="212"/>
      <c r="Z139" s="212"/>
      <c r="AA139" s="212"/>
      <c r="AB139" s="212"/>
      <c r="AC139" s="212"/>
      <c r="AD139" s="212"/>
      <c r="AE139" s="212"/>
      <c r="AF139" s="212"/>
      <c r="AG139" s="212" t="s">
        <v>264</v>
      </c>
      <c r="AH139" s="212">
        <v>5</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31">
        <v>42</v>
      </c>
      <c r="B140" s="232" t="s">
        <v>2433</v>
      </c>
      <c r="C140" s="248" t="s">
        <v>2434</v>
      </c>
      <c r="D140" s="233" t="s">
        <v>300</v>
      </c>
      <c r="E140" s="234">
        <v>1</v>
      </c>
      <c r="F140" s="235"/>
      <c r="G140" s="236">
        <f>ROUND(E140*F140,2)</f>
        <v>0</v>
      </c>
      <c r="H140" s="235"/>
      <c r="I140" s="236">
        <f>ROUND(E140*H140,2)</f>
        <v>0</v>
      </c>
      <c r="J140" s="235"/>
      <c r="K140" s="236">
        <f>ROUND(E140*J140,2)</f>
        <v>0</v>
      </c>
      <c r="L140" s="236">
        <v>21</v>
      </c>
      <c r="M140" s="236">
        <f>G140*(1+L140/100)</f>
        <v>0</v>
      </c>
      <c r="N140" s="236">
        <v>0</v>
      </c>
      <c r="O140" s="236">
        <f>ROUND(E140*N140,2)</f>
        <v>0</v>
      </c>
      <c r="P140" s="236">
        <v>0</v>
      </c>
      <c r="Q140" s="236">
        <f>ROUND(E140*P140,2)</f>
        <v>0</v>
      </c>
      <c r="R140" s="236" t="s">
        <v>258</v>
      </c>
      <c r="S140" s="236" t="s">
        <v>259</v>
      </c>
      <c r="T140" s="237" t="s">
        <v>260</v>
      </c>
      <c r="U140" s="222">
        <v>0</v>
      </c>
      <c r="V140" s="222">
        <f>ROUND(E140*U140,2)</f>
        <v>0</v>
      </c>
      <c r="W140" s="222"/>
      <c r="X140" s="222" t="s">
        <v>261</v>
      </c>
      <c r="Y140" s="212"/>
      <c r="Z140" s="212"/>
      <c r="AA140" s="212"/>
      <c r="AB140" s="212"/>
      <c r="AC140" s="212"/>
      <c r="AD140" s="212"/>
      <c r="AE140" s="212"/>
      <c r="AF140" s="212"/>
      <c r="AG140" s="212" t="s">
        <v>262</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58" t="s">
        <v>2382</v>
      </c>
      <c r="D141" s="252"/>
      <c r="E141" s="253">
        <v>1</v>
      </c>
      <c r="F141" s="222"/>
      <c r="G141" s="222"/>
      <c r="H141" s="222"/>
      <c r="I141" s="222"/>
      <c r="J141" s="222"/>
      <c r="K141" s="222"/>
      <c r="L141" s="222"/>
      <c r="M141" s="222"/>
      <c r="N141" s="222"/>
      <c r="O141" s="222"/>
      <c r="P141" s="222"/>
      <c r="Q141" s="222"/>
      <c r="R141" s="222"/>
      <c r="S141" s="222"/>
      <c r="T141" s="222"/>
      <c r="U141" s="222"/>
      <c r="V141" s="222"/>
      <c r="W141" s="222"/>
      <c r="X141" s="222"/>
      <c r="Y141" s="212"/>
      <c r="Z141" s="212"/>
      <c r="AA141" s="212"/>
      <c r="AB141" s="212"/>
      <c r="AC141" s="212"/>
      <c r="AD141" s="212"/>
      <c r="AE141" s="212"/>
      <c r="AF141" s="212"/>
      <c r="AG141" s="212" t="s">
        <v>264</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38">
        <v>43</v>
      </c>
      <c r="B142" s="239" t="s">
        <v>2435</v>
      </c>
      <c r="C142" s="247" t="s">
        <v>2436</v>
      </c>
      <c r="D142" s="240" t="s">
        <v>300</v>
      </c>
      <c r="E142" s="241">
        <v>1</v>
      </c>
      <c r="F142" s="242"/>
      <c r="G142" s="243">
        <f>ROUND(E142*F142,2)</f>
        <v>0</v>
      </c>
      <c r="H142" s="242"/>
      <c r="I142" s="243">
        <f>ROUND(E142*H142,2)</f>
        <v>0</v>
      </c>
      <c r="J142" s="242"/>
      <c r="K142" s="243">
        <f>ROUND(E142*J142,2)</f>
        <v>0</v>
      </c>
      <c r="L142" s="243">
        <v>21</v>
      </c>
      <c r="M142" s="243">
        <f>G142*(1+L142/100)</f>
        <v>0</v>
      </c>
      <c r="N142" s="243">
        <v>2.3999999999999998E-3</v>
      </c>
      <c r="O142" s="243">
        <f>ROUND(E142*N142,2)</f>
        <v>0</v>
      </c>
      <c r="P142" s="243">
        <v>0</v>
      </c>
      <c r="Q142" s="243">
        <f>ROUND(E142*P142,2)</f>
        <v>0</v>
      </c>
      <c r="R142" s="243" t="s">
        <v>258</v>
      </c>
      <c r="S142" s="243" t="s">
        <v>259</v>
      </c>
      <c r="T142" s="244" t="s">
        <v>260</v>
      </c>
      <c r="U142" s="222">
        <v>0</v>
      </c>
      <c r="V142" s="222">
        <f>ROUND(E142*U142,2)</f>
        <v>0</v>
      </c>
      <c r="W142" s="222"/>
      <c r="X142" s="222" t="s">
        <v>261</v>
      </c>
      <c r="Y142" s="212"/>
      <c r="Z142" s="212"/>
      <c r="AA142" s="212"/>
      <c r="AB142" s="212"/>
      <c r="AC142" s="212"/>
      <c r="AD142" s="212"/>
      <c r="AE142" s="212"/>
      <c r="AF142" s="212"/>
      <c r="AG142" s="212" t="s">
        <v>262</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31">
        <v>44</v>
      </c>
      <c r="B143" s="232" t="s">
        <v>2437</v>
      </c>
      <c r="C143" s="248" t="s">
        <v>2438</v>
      </c>
      <c r="D143" s="233" t="s">
        <v>300</v>
      </c>
      <c r="E143" s="234">
        <v>3</v>
      </c>
      <c r="F143" s="235"/>
      <c r="G143" s="236">
        <f>ROUND(E143*F143,2)</f>
        <v>0</v>
      </c>
      <c r="H143" s="235"/>
      <c r="I143" s="236">
        <f>ROUND(E143*H143,2)</f>
        <v>0</v>
      </c>
      <c r="J143" s="235"/>
      <c r="K143" s="236">
        <f>ROUND(E143*J143,2)</f>
        <v>0</v>
      </c>
      <c r="L143" s="236">
        <v>21</v>
      </c>
      <c r="M143" s="236">
        <f>G143*(1+L143/100)</f>
        <v>0</v>
      </c>
      <c r="N143" s="236">
        <v>5.0000000000000001E-4</v>
      </c>
      <c r="O143" s="236">
        <f>ROUND(E143*N143,2)</f>
        <v>0</v>
      </c>
      <c r="P143" s="236">
        <v>0</v>
      </c>
      <c r="Q143" s="236">
        <f>ROUND(E143*P143,2)</f>
        <v>0</v>
      </c>
      <c r="R143" s="236" t="s">
        <v>258</v>
      </c>
      <c r="S143" s="236" t="s">
        <v>259</v>
      </c>
      <c r="T143" s="237" t="s">
        <v>260</v>
      </c>
      <c r="U143" s="222">
        <v>0</v>
      </c>
      <c r="V143" s="222">
        <f>ROUND(E143*U143,2)</f>
        <v>0</v>
      </c>
      <c r="W143" s="222"/>
      <c r="X143" s="222" t="s">
        <v>261</v>
      </c>
      <c r="Y143" s="212"/>
      <c r="Z143" s="212"/>
      <c r="AA143" s="212"/>
      <c r="AB143" s="212"/>
      <c r="AC143" s="212"/>
      <c r="AD143" s="212"/>
      <c r="AE143" s="212"/>
      <c r="AF143" s="212"/>
      <c r="AG143" s="212" t="s">
        <v>262</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58" t="s">
        <v>112</v>
      </c>
      <c r="D144" s="252"/>
      <c r="E144" s="253">
        <v>3</v>
      </c>
      <c r="F144" s="222"/>
      <c r="G144" s="222"/>
      <c r="H144" s="222"/>
      <c r="I144" s="222"/>
      <c r="J144" s="222"/>
      <c r="K144" s="222"/>
      <c r="L144" s="222"/>
      <c r="M144" s="222"/>
      <c r="N144" s="222"/>
      <c r="O144" s="222"/>
      <c r="P144" s="222"/>
      <c r="Q144" s="222"/>
      <c r="R144" s="222"/>
      <c r="S144" s="222"/>
      <c r="T144" s="222"/>
      <c r="U144" s="222"/>
      <c r="V144" s="222"/>
      <c r="W144" s="222"/>
      <c r="X144" s="222"/>
      <c r="Y144" s="212"/>
      <c r="Z144" s="212"/>
      <c r="AA144" s="212"/>
      <c r="AB144" s="212"/>
      <c r="AC144" s="212"/>
      <c r="AD144" s="212"/>
      <c r="AE144" s="212"/>
      <c r="AF144" s="212"/>
      <c r="AG144" s="212" t="s">
        <v>264</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38">
        <v>45</v>
      </c>
      <c r="B145" s="239" t="s">
        <v>2439</v>
      </c>
      <c r="C145" s="247" t="s">
        <v>2440</v>
      </c>
      <c r="D145" s="240" t="s">
        <v>300</v>
      </c>
      <c r="E145" s="241">
        <v>1</v>
      </c>
      <c r="F145" s="242"/>
      <c r="G145" s="243">
        <f>ROUND(E145*F145,2)</f>
        <v>0</v>
      </c>
      <c r="H145" s="242"/>
      <c r="I145" s="243">
        <f>ROUND(E145*H145,2)</f>
        <v>0</v>
      </c>
      <c r="J145" s="242"/>
      <c r="K145" s="243">
        <f>ROUND(E145*J145,2)</f>
        <v>0</v>
      </c>
      <c r="L145" s="243">
        <v>21</v>
      </c>
      <c r="M145" s="243">
        <f>G145*(1+L145/100)</f>
        <v>0</v>
      </c>
      <c r="N145" s="243">
        <v>1.9E-3</v>
      </c>
      <c r="O145" s="243">
        <f>ROUND(E145*N145,2)</f>
        <v>0</v>
      </c>
      <c r="P145" s="243">
        <v>0</v>
      </c>
      <c r="Q145" s="243">
        <f>ROUND(E145*P145,2)</f>
        <v>0</v>
      </c>
      <c r="R145" s="243" t="s">
        <v>258</v>
      </c>
      <c r="S145" s="243" t="s">
        <v>259</v>
      </c>
      <c r="T145" s="244" t="s">
        <v>260</v>
      </c>
      <c r="U145" s="222">
        <v>0</v>
      </c>
      <c r="V145" s="222">
        <f>ROUND(E145*U145,2)</f>
        <v>0</v>
      </c>
      <c r="W145" s="222"/>
      <c r="X145" s="222" t="s">
        <v>261</v>
      </c>
      <c r="Y145" s="212"/>
      <c r="Z145" s="212"/>
      <c r="AA145" s="212"/>
      <c r="AB145" s="212"/>
      <c r="AC145" s="212"/>
      <c r="AD145" s="212"/>
      <c r="AE145" s="212"/>
      <c r="AF145" s="212"/>
      <c r="AG145" s="212" t="s">
        <v>262</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22.5" outlineLevel="1" x14ac:dyDescent="0.2">
      <c r="A146" s="231">
        <v>46</v>
      </c>
      <c r="B146" s="232" t="s">
        <v>2441</v>
      </c>
      <c r="C146" s="248" t="s">
        <v>2442</v>
      </c>
      <c r="D146" s="233" t="s">
        <v>300</v>
      </c>
      <c r="E146" s="234">
        <v>1</v>
      </c>
      <c r="F146" s="235"/>
      <c r="G146" s="236">
        <f>ROUND(E146*F146,2)</f>
        <v>0</v>
      </c>
      <c r="H146" s="235"/>
      <c r="I146" s="236">
        <f>ROUND(E146*H146,2)</f>
        <v>0</v>
      </c>
      <c r="J146" s="235"/>
      <c r="K146" s="236">
        <f>ROUND(E146*J146,2)</f>
        <v>0</v>
      </c>
      <c r="L146" s="236">
        <v>21</v>
      </c>
      <c r="M146" s="236">
        <f>G146*(1+L146/100)</f>
        <v>0</v>
      </c>
      <c r="N146" s="236">
        <v>0.01</v>
      </c>
      <c r="O146" s="236">
        <f>ROUND(E146*N146,2)</f>
        <v>0.01</v>
      </c>
      <c r="P146" s="236">
        <v>0</v>
      </c>
      <c r="Q146" s="236">
        <f>ROUND(E146*P146,2)</f>
        <v>0</v>
      </c>
      <c r="R146" s="236" t="s">
        <v>258</v>
      </c>
      <c r="S146" s="236" t="s">
        <v>259</v>
      </c>
      <c r="T146" s="237" t="s">
        <v>260</v>
      </c>
      <c r="U146" s="222">
        <v>0</v>
      </c>
      <c r="V146" s="222">
        <f>ROUND(E146*U146,2)</f>
        <v>0</v>
      </c>
      <c r="W146" s="222"/>
      <c r="X146" s="222" t="s">
        <v>261</v>
      </c>
      <c r="Y146" s="212"/>
      <c r="Z146" s="212"/>
      <c r="AA146" s="212"/>
      <c r="AB146" s="212"/>
      <c r="AC146" s="212"/>
      <c r="AD146" s="212"/>
      <c r="AE146" s="212"/>
      <c r="AF146" s="212"/>
      <c r="AG146" s="212" t="s">
        <v>262</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58" t="s">
        <v>2443</v>
      </c>
      <c r="D147" s="252"/>
      <c r="E147" s="253">
        <v>1</v>
      </c>
      <c r="F147" s="222"/>
      <c r="G147" s="222"/>
      <c r="H147" s="222"/>
      <c r="I147" s="222"/>
      <c r="J147" s="222"/>
      <c r="K147" s="222"/>
      <c r="L147" s="222"/>
      <c r="M147" s="222"/>
      <c r="N147" s="222"/>
      <c r="O147" s="222"/>
      <c r="P147" s="222"/>
      <c r="Q147" s="222"/>
      <c r="R147" s="222"/>
      <c r="S147" s="222"/>
      <c r="T147" s="222"/>
      <c r="U147" s="222"/>
      <c r="V147" s="222"/>
      <c r="W147" s="222"/>
      <c r="X147" s="222"/>
      <c r="Y147" s="212"/>
      <c r="Z147" s="212"/>
      <c r="AA147" s="212"/>
      <c r="AB147" s="212"/>
      <c r="AC147" s="212"/>
      <c r="AD147" s="212"/>
      <c r="AE147" s="212"/>
      <c r="AF147" s="212"/>
      <c r="AG147" s="212" t="s">
        <v>264</v>
      </c>
      <c r="AH147" s="212">
        <v>5</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ht="22.5" outlineLevel="1" x14ac:dyDescent="0.2">
      <c r="A148" s="231">
        <v>47</v>
      </c>
      <c r="B148" s="232" t="s">
        <v>2444</v>
      </c>
      <c r="C148" s="248" t="s">
        <v>2445</v>
      </c>
      <c r="D148" s="233" t="s">
        <v>300</v>
      </c>
      <c r="E148" s="234">
        <v>1</v>
      </c>
      <c r="F148" s="235"/>
      <c r="G148" s="236">
        <f>ROUND(E148*F148,2)</f>
        <v>0</v>
      </c>
      <c r="H148" s="235"/>
      <c r="I148" s="236">
        <f>ROUND(E148*H148,2)</f>
        <v>0</v>
      </c>
      <c r="J148" s="235"/>
      <c r="K148" s="236">
        <f>ROUND(E148*J148,2)</f>
        <v>0</v>
      </c>
      <c r="L148" s="236">
        <v>21</v>
      </c>
      <c r="M148" s="236">
        <f>G148*(1+L148/100)</f>
        <v>0</v>
      </c>
      <c r="N148" s="236">
        <v>0.01</v>
      </c>
      <c r="O148" s="236">
        <f>ROUND(E148*N148,2)</f>
        <v>0.01</v>
      </c>
      <c r="P148" s="236">
        <v>0</v>
      </c>
      <c r="Q148" s="236">
        <f>ROUND(E148*P148,2)</f>
        <v>0</v>
      </c>
      <c r="R148" s="236" t="s">
        <v>258</v>
      </c>
      <c r="S148" s="236" t="s">
        <v>259</v>
      </c>
      <c r="T148" s="237" t="s">
        <v>260</v>
      </c>
      <c r="U148" s="222">
        <v>0</v>
      </c>
      <c r="V148" s="222">
        <f>ROUND(E148*U148,2)</f>
        <v>0</v>
      </c>
      <c r="W148" s="222"/>
      <c r="X148" s="222" t="s">
        <v>261</v>
      </c>
      <c r="Y148" s="212"/>
      <c r="Z148" s="212"/>
      <c r="AA148" s="212"/>
      <c r="AB148" s="212"/>
      <c r="AC148" s="212"/>
      <c r="AD148" s="212"/>
      <c r="AE148" s="212"/>
      <c r="AF148" s="212"/>
      <c r="AG148" s="212" t="s">
        <v>262</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58" t="s">
        <v>2446</v>
      </c>
      <c r="D149" s="252"/>
      <c r="E149" s="253">
        <v>1</v>
      </c>
      <c r="F149" s="222"/>
      <c r="G149" s="222"/>
      <c r="H149" s="222"/>
      <c r="I149" s="222"/>
      <c r="J149" s="222"/>
      <c r="K149" s="222"/>
      <c r="L149" s="222"/>
      <c r="M149" s="222"/>
      <c r="N149" s="222"/>
      <c r="O149" s="222"/>
      <c r="P149" s="222"/>
      <c r="Q149" s="222"/>
      <c r="R149" s="222"/>
      <c r="S149" s="222"/>
      <c r="T149" s="222"/>
      <c r="U149" s="222"/>
      <c r="V149" s="222"/>
      <c r="W149" s="222"/>
      <c r="X149" s="222"/>
      <c r="Y149" s="212"/>
      <c r="Z149" s="212"/>
      <c r="AA149" s="212"/>
      <c r="AB149" s="212"/>
      <c r="AC149" s="212"/>
      <c r="AD149" s="212"/>
      <c r="AE149" s="212"/>
      <c r="AF149" s="212"/>
      <c r="AG149" s="212" t="s">
        <v>264</v>
      </c>
      <c r="AH149" s="212">
        <v>5</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31">
        <v>48</v>
      </c>
      <c r="B150" s="232" t="s">
        <v>2447</v>
      </c>
      <c r="C150" s="248" t="s">
        <v>2448</v>
      </c>
      <c r="D150" s="233" t="s">
        <v>247</v>
      </c>
      <c r="E150" s="234">
        <v>2</v>
      </c>
      <c r="F150" s="235"/>
      <c r="G150" s="236">
        <f>ROUND(E150*F150,2)</f>
        <v>0</v>
      </c>
      <c r="H150" s="235"/>
      <c r="I150" s="236">
        <f>ROUND(E150*H150,2)</f>
        <v>0</v>
      </c>
      <c r="J150" s="235"/>
      <c r="K150" s="236">
        <f>ROUND(E150*J150,2)</f>
        <v>0</v>
      </c>
      <c r="L150" s="236">
        <v>21</v>
      </c>
      <c r="M150" s="236">
        <f>G150*(1+L150/100)</f>
        <v>0</v>
      </c>
      <c r="N150" s="236">
        <v>1.9009999999999999E-2</v>
      </c>
      <c r="O150" s="236">
        <f>ROUND(E150*N150,2)</f>
        <v>0.04</v>
      </c>
      <c r="P150" s="236">
        <v>0</v>
      </c>
      <c r="Q150" s="236">
        <f>ROUND(E150*P150,2)</f>
        <v>0</v>
      </c>
      <c r="R150" s="236" t="s">
        <v>2346</v>
      </c>
      <c r="S150" s="236" t="s">
        <v>259</v>
      </c>
      <c r="T150" s="237" t="s">
        <v>260</v>
      </c>
      <c r="U150" s="222">
        <v>1.1890000000000001</v>
      </c>
      <c r="V150" s="222">
        <f>ROUND(E150*U150,2)</f>
        <v>2.38</v>
      </c>
      <c r="W150" s="222"/>
      <c r="X150" s="222" t="s">
        <v>248</v>
      </c>
      <c r="Y150" s="212"/>
      <c r="Z150" s="212"/>
      <c r="AA150" s="212"/>
      <c r="AB150" s="212"/>
      <c r="AC150" s="212"/>
      <c r="AD150" s="212"/>
      <c r="AE150" s="212"/>
      <c r="AF150" s="212"/>
      <c r="AG150" s="212" t="s">
        <v>249</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58" t="s">
        <v>2449</v>
      </c>
      <c r="D151" s="252"/>
      <c r="E151" s="253">
        <v>2</v>
      </c>
      <c r="F151" s="222"/>
      <c r="G151" s="222"/>
      <c r="H151" s="222"/>
      <c r="I151" s="222"/>
      <c r="J151" s="222"/>
      <c r="K151" s="222"/>
      <c r="L151" s="222"/>
      <c r="M151" s="222"/>
      <c r="N151" s="222"/>
      <c r="O151" s="222"/>
      <c r="P151" s="222"/>
      <c r="Q151" s="222"/>
      <c r="R151" s="222"/>
      <c r="S151" s="222"/>
      <c r="T151" s="222"/>
      <c r="U151" s="222"/>
      <c r="V151" s="222"/>
      <c r="W151" s="222"/>
      <c r="X151" s="222"/>
      <c r="Y151" s="212"/>
      <c r="Z151" s="212"/>
      <c r="AA151" s="212"/>
      <c r="AB151" s="212"/>
      <c r="AC151" s="212"/>
      <c r="AD151" s="212"/>
      <c r="AE151" s="212"/>
      <c r="AF151" s="212"/>
      <c r="AG151" s="212" t="s">
        <v>264</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31">
        <v>49</v>
      </c>
      <c r="B152" s="232" t="s">
        <v>2450</v>
      </c>
      <c r="C152" s="248" t="s">
        <v>2451</v>
      </c>
      <c r="D152" s="233" t="s">
        <v>247</v>
      </c>
      <c r="E152" s="234">
        <v>1</v>
      </c>
      <c r="F152" s="235"/>
      <c r="G152" s="236">
        <f>ROUND(E152*F152,2)</f>
        <v>0</v>
      </c>
      <c r="H152" s="235"/>
      <c r="I152" s="236">
        <f>ROUND(E152*H152,2)</f>
        <v>0</v>
      </c>
      <c r="J152" s="235"/>
      <c r="K152" s="236">
        <f>ROUND(E152*J152,2)</f>
        <v>0</v>
      </c>
      <c r="L152" s="236">
        <v>21</v>
      </c>
      <c r="M152" s="236">
        <f>G152*(1+L152/100)</f>
        <v>0</v>
      </c>
      <c r="N152" s="236">
        <v>8.9999999999999993E-3</v>
      </c>
      <c r="O152" s="236">
        <f>ROUND(E152*N152,2)</f>
        <v>0.01</v>
      </c>
      <c r="P152" s="236">
        <v>0</v>
      </c>
      <c r="Q152" s="236">
        <f>ROUND(E152*P152,2)</f>
        <v>0</v>
      </c>
      <c r="R152" s="236" t="s">
        <v>2346</v>
      </c>
      <c r="S152" s="236" t="s">
        <v>259</v>
      </c>
      <c r="T152" s="237" t="s">
        <v>260</v>
      </c>
      <c r="U152" s="222">
        <v>1.1890000000000001</v>
      </c>
      <c r="V152" s="222">
        <f>ROUND(E152*U152,2)</f>
        <v>1.19</v>
      </c>
      <c r="W152" s="222"/>
      <c r="X152" s="222" t="s">
        <v>248</v>
      </c>
      <c r="Y152" s="212"/>
      <c r="Z152" s="212"/>
      <c r="AA152" s="212"/>
      <c r="AB152" s="212"/>
      <c r="AC152" s="212"/>
      <c r="AD152" s="212"/>
      <c r="AE152" s="212"/>
      <c r="AF152" s="212"/>
      <c r="AG152" s="212" t="s">
        <v>249</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58" t="s">
        <v>2452</v>
      </c>
      <c r="D153" s="252"/>
      <c r="E153" s="253">
        <v>1</v>
      </c>
      <c r="F153" s="222"/>
      <c r="G153" s="222"/>
      <c r="H153" s="222"/>
      <c r="I153" s="222"/>
      <c r="J153" s="222"/>
      <c r="K153" s="222"/>
      <c r="L153" s="222"/>
      <c r="M153" s="222"/>
      <c r="N153" s="222"/>
      <c r="O153" s="222"/>
      <c r="P153" s="222"/>
      <c r="Q153" s="222"/>
      <c r="R153" s="222"/>
      <c r="S153" s="222"/>
      <c r="T153" s="222"/>
      <c r="U153" s="222"/>
      <c r="V153" s="222"/>
      <c r="W153" s="222"/>
      <c r="X153" s="222"/>
      <c r="Y153" s="212"/>
      <c r="Z153" s="212"/>
      <c r="AA153" s="212"/>
      <c r="AB153" s="212"/>
      <c r="AC153" s="212"/>
      <c r="AD153" s="212"/>
      <c r="AE153" s="212"/>
      <c r="AF153" s="212"/>
      <c r="AG153" s="212" t="s">
        <v>264</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ht="22.5" outlineLevel="1" x14ac:dyDescent="0.2">
      <c r="A154" s="231">
        <v>50</v>
      </c>
      <c r="B154" s="232" t="s">
        <v>2453</v>
      </c>
      <c r="C154" s="248" t="s">
        <v>2454</v>
      </c>
      <c r="D154" s="233" t="s">
        <v>247</v>
      </c>
      <c r="E154" s="234">
        <v>1</v>
      </c>
      <c r="F154" s="235"/>
      <c r="G154" s="236">
        <f>ROUND(E154*F154,2)</f>
        <v>0</v>
      </c>
      <c r="H154" s="235"/>
      <c r="I154" s="236">
        <f>ROUND(E154*H154,2)</f>
        <v>0</v>
      </c>
      <c r="J154" s="235"/>
      <c r="K154" s="236">
        <f>ROUND(E154*J154,2)</f>
        <v>0</v>
      </c>
      <c r="L154" s="236">
        <v>21</v>
      </c>
      <c r="M154" s="236">
        <f>G154*(1+L154/100)</f>
        <v>0</v>
      </c>
      <c r="N154" s="236">
        <v>3.3939999999999998E-2</v>
      </c>
      <c r="O154" s="236">
        <f>ROUND(E154*N154,2)</f>
        <v>0.03</v>
      </c>
      <c r="P154" s="236">
        <v>0</v>
      </c>
      <c r="Q154" s="236">
        <f>ROUND(E154*P154,2)</f>
        <v>0</v>
      </c>
      <c r="R154" s="236" t="s">
        <v>2346</v>
      </c>
      <c r="S154" s="236" t="s">
        <v>259</v>
      </c>
      <c r="T154" s="237" t="s">
        <v>260</v>
      </c>
      <c r="U154" s="222">
        <v>1.5</v>
      </c>
      <c r="V154" s="222">
        <f>ROUND(E154*U154,2)</f>
        <v>1.5</v>
      </c>
      <c r="W154" s="222"/>
      <c r="X154" s="222" t="s">
        <v>248</v>
      </c>
      <c r="Y154" s="212"/>
      <c r="Z154" s="212"/>
      <c r="AA154" s="212"/>
      <c r="AB154" s="212"/>
      <c r="AC154" s="212"/>
      <c r="AD154" s="212"/>
      <c r="AE154" s="212"/>
      <c r="AF154" s="212"/>
      <c r="AG154" s="212" t="s">
        <v>249</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58" t="s">
        <v>2455</v>
      </c>
      <c r="D155" s="252"/>
      <c r="E155" s="253">
        <v>1</v>
      </c>
      <c r="F155" s="222"/>
      <c r="G155" s="222"/>
      <c r="H155" s="222"/>
      <c r="I155" s="222"/>
      <c r="J155" s="222"/>
      <c r="K155" s="222"/>
      <c r="L155" s="222"/>
      <c r="M155" s="222"/>
      <c r="N155" s="222"/>
      <c r="O155" s="222"/>
      <c r="P155" s="222"/>
      <c r="Q155" s="222"/>
      <c r="R155" s="222"/>
      <c r="S155" s="222"/>
      <c r="T155" s="222"/>
      <c r="U155" s="222"/>
      <c r="V155" s="222"/>
      <c r="W155" s="222"/>
      <c r="X155" s="222"/>
      <c r="Y155" s="212"/>
      <c r="Z155" s="212"/>
      <c r="AA155" s="212"/>
      <c r="AB155" s="212"/>
      <c r="AC155" s="212"/>
      <c r="AD155" s="212"/>
      <c r="AE155" s="212"/>
      <c r="AF155" s="212"/>
      <c r="AG155" s="212" t="s">
        <v>264</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31">
        <v>51</v>
      </c>
      <c r="B156" s="232" t="s">
        <v>2456</v>
      </c>
      <c r="C156" s="248" t="s">
        <v>2457</v>
      </c>
      <c r="D156" s="233" t="s">
        <v>247</v>
      </c>
      <c r="E156" s="234">
        <v>1</v>
      </c>
      <c r="F156" s="235"/>
      <c r="G156" s="236">
        <f>ROUND(E156*F156,2)</f>
        <v>0</v>
      </c>
      <c r="H156" s="235"/>
      <c r="I156" s="236">
        <f>ROUND(E156*H156,2)</f>
        <v>0</v>
      </c>
      <c r="J156" s="235"/>
      <c r="K156" s="236">
        <f>ROUND(E156*J156,2)</f>
        <v>0</v>
      </c>
      <c r="L156" s="236">
        <v>21</v>
      </c>
      <c r="M156" s="236">
        <f>G156*(1+L156/100)</f>
        <v>0</v>
      </c>
      <c r="N156" s="236">
        <v>1.8600000000000001E-3</v>
      </c>
      <c r="O156" s="236">
        <f>ROUND(E156*N156,2)</f>
        <v>0</v>
      </c>
      <c r="P156" s="236">
        <v>0</v>
      </c>
      <c r="Q156" s="236">
        <f>ROUND(E156*P156,2)</f>
        <v>0</v>
      </c>
      <c r="R156" s="236" t="s">
        <v>2346</v>
      </c>
      <c r="S156" s="236" t="s">
        <v>259</v>
      </c>
      <c r="T156" s="237" t="s">
        <v>260</v>
      </c>
      <c r="U156" s="222">
        <v>1.3340000000000001</v>
      </c>
      <c r="V156" s="222">
        <f>ROUND(E156*U156,2)</f>
        <v>1.33</v>
      </c>
      <c r="W156" s="222"/>
      <c r="X156" s="222" t="s">
        <v>248</v>
      </c>
      <c r="Y156" s="212"/>
      <c r="Z156" s="212"/>
      <c r="AA156" s="212"/>
      <c r="AB156" s="212"/>
      <c r="AC156" s="212"/>
      <c r="AD156" s="212"/>
      <c r="AE156" s="212"/>
      <c r="AF156" s="212"/>
      <c r="AG156" s="212" t="s">
        <v>249</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58" t="s">
        <v>2455</v>
      </c>
      <c r="D157" s="252"/>
      <c r="E157" s="253">
        <v>1</v>
      </c>
      <c r="F157" s="222"/>
      <c r="G157" s="222"/>
      <c r="H157" s="222"/>
      <c r="I157" s="222"/>
      <c r="J157" s="222"/>
      <c r="K157" s="222"/>
      <c r="L157" s="222"/>
      <c r="M157" s="222"/>
      <c r="N157" s="222"/>
      <c r="O157" s="222"/>
      <c r="P157" s="222"/>
      <c r="Q157" s="222"/>
      <c r="R157" s="222"/>
      <c r="S157" s="222"/>
      <c r="T157" s="222"/>
      <c r="U157" s="222"/>
      <c r="V157" s="222"/>
      <c r="W157" s="222"/>
      <c r="X157" s="222"/>
      <c r="Y157" s="212"/>
      <c r="Z157" s="212"/>
      <c r="AA157" s="212"/>
      <c r="AB157" s="212"/>
      <c r="AC157" s="212"/>
      <c r="AD157" s="212"/>
      <c r="AE157" s="212"/>
      <c r="AF157" s="212"/>
      <c r="AG157" s="212" t="s">
        <v>264</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31">
        <v>52</v>
      </c>
      <c r="B158" s="232" t="s">
        <v>2458</v>
      </c>
      <c r="C158" s="248" t="s">
        <v>2459</v>
      </c>
      <c r="D158" s="233" t="s">
        <v>247</v>
      </c>
      <c r="E158" s="234">
        <v>1</v>
      </c>
      <c r="F158" s="235"/>
      <c r="G158" s="236">
        <f>ROUND(E158*F158,2)</f>
        <v>0</v>
      </c>
      <c r="H158" s="235"/>
      <c r="I158" s="236">
        <f>ROUND(E158*H158,2)</f>
        <v>0</v>
      </c>
      <c r="J158" s="235"/>
      <c r="K158" s="236">
        <f>ROUND(E158*J158,2)</f>
        <v>0</v>
      </c>
      <c r="L158" s="236">
        <v>21</v>
      </c>
      <c r="M158" s="236">
        <f>G158*(1+L158/100)</f>
        <v>0</v>
      </c>
      <c r="N158" s="236">
        <v>0</v>
      </c>
      <c r="O158" s="236">
        <f>ROUND(E158*N158,2)</f>
        <v>0</v>
      </c>
      <c r="P158" s="236">
        <v>6.6E-3</v>
      </c>
      <c r="Q158" s="236">
        <f>ROUND(E158*P158,2)</f>
        <v>0.01</v>
      </c>
      <c r="R158" s="236" t="s">
        <v>2346</v>
      </c>
      <c r="S158" s="236" t="s">
        <v>259</v>
      </c>
      <c r="T158" s="237" t="s">
        <v>260</v>
      </c>
      <c r="U158" s="222">
        <v>0.186</v>
      </c>
      <c r="V158" s="222">
        <f>ROUND(E158*U158,2)</f>
        <v>0.19</v>
      </c>
      <c r="W158" s="222"/>
      <c r="X158" s="222" t="s">
        <v>248</v>
      </c>
      <c r="Y158" s="212"/>
      <c r="Z158" s="212"/>
      <c r="AA158" s="212"/>
      <c r="AB158" s="212"/>
      <c r="AC158" s="212"/>
      <c r="AD158" s="212"/>
      <c r="AE158" s="212"/>
      <c r="AF158" s="212"/>
      <c r="AG158" s="212" t="s">
        <v>249</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58" t="s">
        <v>2452</v>
      </c>
      <c r="D159" s="252"/>
      <c r="E159" s="253">
        <v>1</v>
      </c>
      <c r="F159" s="222"/>
      <c r="G159" s="222"/>
      <c r="H159" s="222"/>
      <c r="I159" s="222"/>
      <c r="J159" s="222"/>
      <c r="K159" s="222"/>
      <c r="L159" s="222"/>
      <c r="M159" s="222"/>
      <c r="N159" s="222"/>
      <c r="O159" s="222"/>
      <c r="P159" s="222"/>
      <c r="Q159" s="222"/>
      <c r="R159" s="222"/>
      <c r="S159" s="222"/>
      <c r="T159" s="222"/>
      <c r="U159" s="222"/>
      <c r="V159" s="222"/>
      <c r="W159" s="222"/>
      <c r="X159" s="222"/>
      <c r="Y159" s="212"/>
      <c r="Z159" s="212"/>
      <c r="AA159" s="212"/>
      <c r="AB159" s="212"/>
      <c r="AC159" s="212"/>
      <c r="AD159" s="212"/>
      <c r="AE159" s="212"/>
      <c r="AF159" s="212"/>
      <c r="AG159" s="212" t="s">
        <v>264</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31">
        <v>53</v>
      </c>
      <c r="B160" s="232" t="s">
        <v>2460</v>
      </c>
      <c r="C160" s="248" t="s">
        <v>2461</v>
      </c>
      <c r="D160" s="233" t="s">
        <v>247</v>
      </c>
      <c r="E160" s="234">
        <v>2</v>
      </c>
      <c r="F160" s="235"/>
      <c r="G160" s="236">
        <f>ROUND(E160*F160,2)</f>
        <v>0</v>
      </c>
      <c r="H160" s="235"/>
      <c r="I160" s="236">
        <f>ROUND(E160*H160,2)</f>
        <v>0</v>
      </c>
      <c r="J160" s="235"/>
      <c r="K160" s="236">
        <f>ROUND(E160*J160,2)</f>
        <v>0</v>
      </c>
      <c r="L160" s="236">
        <v>21</v>
      </c>
      <c r="M160" s="236">
        <f>G160*(1+L160/100)</f>
        <v>0</v>
      </c>
      <c r="N160" s="236">
        <v>1.41E-3</v>
      </c>
      <c r="O160" s="236">
        <f>ROUND(E160*N160,2)</f>
        <v>0</v>
      </c>
      <c r="P160" s="236">
        <v>0</v>
      </c>
      <c r="Q160" s="236">
        <f>ROUND(E160*P160,2)</f>
        <v>0</v>
      </c>
      <c r="R160" s="236" t="s">
        <v>2346</v>
      </c>
      <c r="S160" s="236" t="s">
        <v>259</v>
      </c>
      <c r="T160" s="237" t="s">
        <v>260</v>
      </c>
      <c r="U160" s="222">
        <v>1.575</v>
      </c>
      <c r="V160" s="222">
        <f>ROUND(E160*U160,2)</f>
        <v>3.15</v>
      </c>
      <c r="W160" s="222"/>
      <c r="X160" s="222" t="s">
        <v>248</v>
      </c>
      <c r="Y160" s="212"/>
      <c r="Z160" s="212"/>
      <c r="AA160" s="212"/>
      <c r="AB160" s="212"/>
      <c r="AC160" s="212"/>
      <c r="AD160" s="212"/>
      <c r="AE160" s="212"/>
      <c r="AF160" s="212"/>
      <c r="AG160" s="212" t="s">
        <v>249</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58" t="s">
        <v>2449</v>
      </c>
      <c r="D161" s="252"/>
      <c r="E161" s="253">
        <v>2</v>
      </c>
      <c r="F161" s="222"/>
      <c r="G161" s="222"/>
      <c r="H161" s="222"/>
      <c r="I161" s="222"/>
      <c r="J161" s="222"/>
      <c r="K161" s="222"/>
      <c r="L161" s="222"/>
      <c r="M161" s="222"/>
      <c r="N161" s="222"/>
      <c r="O161" s="222"/>
      <c r="P161" s="222"/>
      <c r="Q161" s="222"/>
      <c r="R161" s="222"/>
      <c r="S161" s="222"/>
      <c r="T161" s="222"/>
      <c r="U161" s="222"/>
      <c r="V161" s="222"/>
      <c r="W161" s="222"/>
      <c r="X161" s="222"/>
      <c r="Y161" s="212"/>
      <c r="Z161" s="212"/>
      <c r="AA161" s="212"/>
      <c r="AB161" s="212"/>
      <c r="AC161" s="212"/>
      <c r="AD161" s="212"/>
      <c r="AE161" s="212"/>
      <c r="AF161" s="212"/>
      <c r="AG161" s="212" t="s">
        <v>264</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31">
        <v>54</v>
      </c>
      <c r="B162" s="232" t="s">
        <v>2462</v>
      </c>
      <c r="C162" s="248" t="s">
        <v>2463</v>
      </c>
      <c r="D162" s="233" t="s">
        <v>247</v>
      </c>
      <c r="E162" s="234">
        <v>1</v>
      </c>
      <c r="F162" s="235"/>
      <c r="G162" s="236">
        <f>ROUND(E162*F162,2)</f>
        <v>0</v>
      </c>
      <c r="H162" s="235"/>
      <c r="I162" s="236">
        <f>ROUND(E162*H162,2)</f>
        <v>0</v>
      </c>
      <c r="J162" s="235"/>
      <c r="K162" s="236">
        <f>ROUND(E162*J162,2)</f>
        <v>0</v>
      </c>
      <c r="L162" s="236">
        <v>21</v>
      </c>
      <c r="M162" s="236">
        <f>G162*(1+L162/100)</f>
        <v>0</v>
      </c>
      <c r="N162" s="236">
        <v>1.7000000000000001E-4</v>
      </c>
      <c r="O162" s="236">
        <f>ROUND(E162*N162,2)</f>
        <v>0</v>
      </c>
      <c r="P162" s="236">
        <v>0</v>
      </c>
      <c r="Q162" s="236">
        <f>ROUND(E162*P162,2)</f>
        <v>0</v>
      </c>
      <c r="R162" s="236" t="s">
        <v>2346</v>
      </c>
      <c r="S162" s="236" t="s">
        <v>259</v>
      </c>
      <c r="T162" s="237" t="s">
        <v>260</v>
      </c>
      <c r="U162" s="222">
        <v>2.9</v>
      </c>
      <c r="V162" s="222">
        <f>ROUND(E162*U162,2)</f>
        <v>2.9</v>
      </c>
      <c r="W162" s="222"/>
      <c r="X162" s="222" t="s">
        <v>248</v>
      </c>
      <c r="Y162" s="212"/>
      <c r="Z162" s="212"/>
      <c r="AA162" s="212"/>
      <c r="AB162" s="212"/>
      <c r="AC162" s="212"/>
      <c r="AD162" s="212"/>
      <c r="AE162" s="212"/>
      <c r="AF162" s="212"/>
      <c r="AG162" s="212" t="s">
        <v>249</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58" t="s">
        <v>2382</v>
      </c>
      <c r="D163" s="252"/>
      <c r="E163" s="253">
        <v>1</v>
      </c>
      <c r="F163" s="222"/>
      <c r="G163" s="222"/>
      <c r="H163" s="222"/>
      <c r="I163" s="222"/>
      <c r="J163" s="222"/>
      <c r="K163" s="222"/>
      <c r="L163" s="222"/>
      <c r="M163" s="222"/>
      <c r="N163" s="222"/>
      <c r="O163" s="222"/>
      <c r="P163" s="222"/>
      <c r="Q163" s="222"/>
      <c r="R163" s="222"/>
      <c r="S163" s="222"/>
      <c r="T163" s="222"/>
      <c r="U163" s="222"/>
      <c r="V163" s="222"/>
      <c r="W163" s="222"/>
      <c r="X163" s="222"/>
      <c r="Y163" s="212"/>
      <c r="Z163" s="212"/>
      <c r="AA163" s="212"/>
      <c r="AB163" s="212"/>
      <c r="AC163" s="212"/>
      <c r="AD163" s="212"/>
      <c r="AE163" s="212"/>
      <c r="AF163" s="212"/>
      <c r="AG163" s="212" t="s">
        <v>264</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31">
        <v>55</v>
      </c>
      <c r="B164" s="232" t="s">
        <v>2464</v>
      </c>
      <c r="C164" s="248" t="s">
        <v>2465</v>
      </c>
      <c r="D164" s="233" t="s">
        <v>247</v>
      </c>
      <c r="E164" s="234">
        <v>5</v>
      </c>
      <c r="F164" s="235"/>
      <c r="G164" s="236">
        <f>ROUND(E164*F164,2)</f>
        <v>0</v>
      </c>
      <c r="H164" s="235"/>
      <c r="I164" s="236">
        <f>ROUND(E164*H164,2)</f>
        <v>0</v>
      </c>
      <c r="J164" s="235"/>
      <c r="K164" s="236">
        <f>ROUND(E164*J164,2)</f>
        <v>0</v>
      </c>
      <c r="L164" s="236">
        <v>21</v>
      </c>
      <c r="M164" s="236">
        <f>G164*(1+L164/100)</f>
        <v>0</v>
      </c>
      <c r="N164" s="236">
        <v>3.0000000000000001E-5</v>
      </c>
      <c r="O164" s="236">
        <f>ROUND(E164*N164,2)</f>
        <v>0</v>
      </c>
      <c r="P164" s="236">
        <v>0</v>
      </c>
      <c r="Q164" s="236">
        <f>ROUND(E164*P164,2)</f>
        <v>0</v>
      </c>
      <c r="R164" s="236" t="s">
        <v>2346</v>
      </c>
      <c r="S164" s="236" t="s">
        <v>259</v>
      </c>
      <c r="T164" s="237" t="s">
        <v>260</v>
      </c>
      <c r="U164" s="222">
        <v>0.33</v>
      </c>
      <c r="V164" s="222">
        <f>ROUND(E164*U164,2)</f>
        <v>1.65</v>
      </c>
      <c r="W164" s="222"/>
      <c r="X164" s="222" t="s">
        <v>248</v>
      </c>
      <c r="Y164" s="212"/>
      <c r="Z164" s="212"/>
      <c r="AA164" s="212"/>
      <c r="AB164" s="212"/>
      <c r="AC164" s="212"/>
      <c r="AD164" s="212"/>
      <c r="AE164" s="212"/>
      <c r="AF164" s="212"/>
      <c r="AG164" s="212" t="s">
        <v>249</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58" t="s">
        <v>2466</v>
      </c>
      <c r="D165" s="252"/>
      <c r="E165" s="253">
        <v>3</v>
      </c>
      <c r="F165" s="222"/>
      <c r="G165" s="222"/>
      <c r="H165" s="222"/>
      <c r="I165" s="222"/>
      <c r="J165" s="222"/>
      <c r="K165" s="222"/>
      <c r="L165" s="222"/>
      <c r="M165" s="222"/>
      <c r="N165" s="222"/>
      <c r="O165" s="222"/>
      <c r="P165" s="222"/>
      <c r="Q165" s="222"/>
      <c r="R165" s="222"/>
      <c r="S165" s="222"/>
      <c r="T165" s="222"/>
      <c r="U165" s="222"/>
      <c r="V165" s="222"/>
      <c r="W165" s="222"/>
      <c r="X165" s="222"/>
      <c r="Y165" s="212"/>
      <c r="Z165" s="212"/>
      <c r="AA165" s="212"/>
      <c r="AB165" s="212"/>
      <c r="AC165" s="212"/>
      <c r="AD165" s="212"/>
      <c r="AE165" s="212"/>
      <c r="AF165" s="212"/>
      <c r="AG165" s="212" t="s">
        <v>264</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58" t="s">
        <v>2467</v>
      </c>
      <c r="D166" s="252"/>
      <c r="E166" s="253">
        <v>1</v>
      </c>
      <c r="F166" s="222"/>
      <c r="G166" s="222"/>
      <c r="H166" s="222"/>
      <c r="I166" s="222"/>
      <c r="J166" s="222"/>
      <c r="K166" s="222"/>
      <c r="L166" s="222"/>
      <c r="M166" s="222"/>
      <c r="N166" s="222"/>
      <c r="O166" s="222"/>
      <c r="P166" s="222"/>
      <c r="Q166" s="222"/>
      <c r="R166" s="222"/>
      <c r="S166" s="222"/>
      <c r="T166" s="222"/>
      <c r="U166" s="222"/>
      <c r="V166" s="222"/>
      <c r="W166" s="222"/>
      <c r="X166" s="222"/>
      <c r="Y166" s="212"/>
      <c r="Z166" s="212"/>
      <c r="AA166" s="212"/>
      <c r="AB166" s="212"/>
      <c r="AC166" s="212"/>
      <c r="AD166" s="212"/>
      <c r="AE166" s="212"/>
      <c r="AF166" s="212"/>
      <c r="AG166" s="212" t="s">
        <v>264</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58" t="s">
        <v>2468</v>
      </c>
      <c r="D167" s="252"/>
      <c r="E167" s="253">
        <v>1</v>
      </c>
      <c r="F167" s="222"/>
      <c r="G167" s="222"/>
      <c r="H167" s="222"/>
      <c r="I167" s="222"/>
      <c r="J167" s="222"/>
      <c r="K167" s="222"/>
      <c r="L167" s="222"/>
      <c r="M167" s="222"/>
      <c r="N167" s="222"/>
      <c r="O167" s="222"/>
      <c r="P167" s="222"/>
      <c r="Q167" s="222"/>
      <c r="R167" s="222"/>
      <c r="S167" s="222"/>
      <c r="T167" s="222"/>
      <c r="U167" s="222"/>
      <c r="V167" s="222"/>
      <c r="W167" s="222"/>
      <c r="X167" s="222"/>
      <c r="Y167" s="212"/>
      <c r="Z167" s="212"/>
      <c r="AA167" s="212"/>
      <c r="AB167" s="212"/>
      <c r="AC167" s="212"/>
      <c r="AD167" s="212"/>
      <c r="AE167" s="212"/>
      <c r="AF167" s="212"/>
      <c r="AG167" s="212" t="s">
        <v>264</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31">
        <v>56</v>
      </c>
      <c r="B168" s="232" t="s">
        <v>2469</v>
      </c>
      <c r="C168" s="248" t="s">
        <v>2470</v>
      </c>
      <c r="D168" s="233" t="s">
        <v>300</v>
      </c>
      <c r="E168" s="234">
        <v>1</v>
      </c>
      <c r="F168" s="235"/>
      <c r="G168" s="236">
        <f>ROUND(E168*F168,2)</f>
        <v>0</v>
      </c>
      <c r="H168" s="235"/>
      <c r="I168" s="236">
        <f>ROUND(E168*H168,2)</f>
        <v>0</v>
      </c>
      <c r="J168" s="235"/>
      <c r="K168" s="236">
        <f>ROUND(E168*J168,2)</f>
        <v>0</v>
      </c>
      <c r="L168" s="236">
        <v>21</v>
      </c>
      <c r="M168" s="236">
        <f>G168*(1+L168/100)</f>
        <v>0</v>
      </c>
      <c r="N168" s="236">
        <v>3.0899999999999999E-3</v>
      </c>
      <c r="O168" s="236">
        <f>ROUND(E168*N168,2)</f>
        <v>0</v>
      </c>
      <c r="P168" s="236">
        <v>0</v>
      </c>
      <c r="Q168" s="236">
        <f>ROUND(E168*P168,2)</f>
        <v>0</v>
      </c>
      <c r="R168" s="236" t="s">
        <v>2346</v>
      </c>
      <c r="S168" s="236" t="s">
        <v>259</v>
      </c>
      <c r="T168" s="237" t="s">
        <v>260</v>
      </c>
      <c r="U168" s="222">
        <v>1.25</v>
      </c>
      <c r="V168" s="222">
        <f>ROUND(E168*U168,2)</f>
        <v>1.25</v>
      </c>
      <c r="W168" s="222"/>
      <c r="X168" s="222" t="s">
        <v>248</v>
      </c>
      <c r="Y168" s="212"/>
      <c r="Z168" s="212"/>
      <c r="AA168" s="212"/>
      <c r="AB168" s="212"/>
      <c r="AC168" s="212"/>
      <c r="AD168" s="212"/>
      <c r="AE168" s="212"/>
      <c r="AF168" s="212"/>
      <c r="AG168" s="212" t="s">
        <v>249</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58" t="s">
        <v>2471</v>
      </c>
      <c r="D169" s="252"/>
      <c r="E169" s="253">
        <v>1</v>
      </c>
      <c r="F169" s="222"/>
      <c r="G169" s="222"/>
      <c r="H169" s="222"/>
      <c r="I169" s="222"/>
      <c r="J169" s="222"/>
      <c r="K169" s="222"/>
      <c r="L169" s="222"/>
      <c r="M169" s="222"/>
      <c r="N169" s="222"/>
      <c r="O169" s="222"/>
      <c r="P169" s="222"/>
      <c r="Q169" s="222"/>
      <c r="R169" s="222"/>
      <c r="S169" s="222"/>
      <c r="T169" s="222"/>
      <c r="U169" s="222"/>
      <c r="V169" s="222"/>
      <c r="W169" s="222"/>
      <c r="X169" s="222"/>
      <c r="Y169" s="212"/>
      <c r="Z169" s="212"/>
      <c r="AA169" s="212"/>
      <c r="AB169" s="212"/>
      <c r="AC169" s="212"/>
      <c r="AD169" s="212"/>
      <c r="AE169" s="212"/>
      <c r="AF169" s="212"/>
      <c r="AG169" s="212" t="s">
        <v>264</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38">
        <v>57</v>
      </c>
      <c r="B170" s="239" t="s">
        <v>2472</v>
      </c>
      <c r="C170" s="247" t="s">
        <v>2473</v>
      </c>
      <c r="D170" s="240" t="s">
        <v>247</v>
      </c>
      <c r="E170" s="241">
        <v>1</v>
      </c>
      <c r="F170" s="242"/>
      <c r="G170" s="243">
        <f>ROUND(E170*F170,2)</f>
        <v>0</v>
      </c>
      <c r="H170" s="242"/>
      <c r="I170" s="243">
        <f>ROUND(E170*H170,2)</f>
        <v>0</v>
      </c>
      <c r="J170" s="242"/>
      <c r="K170" s="243">
        <f>ROUND(E170*J170,2)</f>
        <v>0</v>
      </c>
      <c r="L170" s="243">
        <v>21</v>
      </c>
      <c r="M170" s="243">
        <f>G170*(1+L170/100)</f>
        <v>0</v>
      </c>
      <c r="N170" s="243">
        <v>6.4820000000000003E-2</v>
      </c>
      <c r="O170" s="243">
        <f>ROUND(E170*N170,2)</f>
        <v>0.06</v>
      </c>
      <c r="P170" s="243">
        <v>0</v>
      </c>
      <c r="Q170" s="243">
        <f>ROUND(E170*P170,2)</f>
        <v>0</v>
      </c>
      <c r="R170" s="243"/>
      <c r="S170" s="243" t="s">
        <v>237</v>
      </c>
      <c r="T170" s="244" t="s">
        <v>260</v>
      </c>
      <c r="U170" s="222">
        <v>2.8580000000000001</v>
      </c>
      <c r="V170" s="222">
        <f>ROUND(E170*U170,2)</f>
        <v>2.86</v>
      </c>
      <c r="W170" s="222"/>
      <c r="X170" s="222" t="s">
        <v>248</v>
      </c>
      <c r="Y170" s="212"/>
      <c r="Z170" s="212"/>
      <c r="AA170" s="212"/>
      <c r="AB170" s="212"/>
      <c r="AC170" s="212"/>
      <c r="AD170" s="212"/>
      <c r="AE170" s="212"/>
      <c r="AF170" s="212"/>
      <c r="AG170" s="212" t="s">
        <v>249</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31">
        <v>58</v>
      </c>
      <c r="B171" s="232" t="s">
        <v>2474</v>
      </c>
      <c r="C171" s="248" t="s">
        <v>2475</v>
      </c>
      <c r="D171" s="233" t="s">
        <v>247</v>
      </c>
      <c r="E171" s="234">
        <v>1</v>
      </c>
      <c r="F171" s="235"/>
      <c r="G171" s="236">
        <f>ROUND(E171*F171,2)</f>
        <v>0</v>
      </c>
      <c r="H171" s="235"/>
      <c r="I171" s="236">
        <f>ROUND(E171*H171,2)</f>
        <v>0</v>
      </c>
      <c r="J171" s="235"/>
      <c r="K171" s="236">
        <f>ROUND(E171*J171,2)</f>
        <v>0</v>
      </c>
      <c r="L171" s="236">
        <v>21</v>
      </c>
      <c r="M171" s="236">
        <f>G171*(1+L171/100)</f>
        <v>0</v>
      </c>
      <c r="N171" s="236">
        <v>2.8819999999999998E-2</v>
      </c>
      <c r="O171" s="236">
        <f>ROUND(E171*N171,2)</f>
        <v>0.03</v>
      </c>
      <c r="P171" s="236">
        <v>0</v>
      </c>
      <c r="Q171" s="236">
        <f>ROUND(E171*P171,2)</f>
        <v>0</v>
      </c>
      <c r="R171" s="236" t="s">
        <v>2346</v>
      </c>
      <c r="S171" s="236" t="s">
        <v>259</v>
      </c>
      <c r="T171" s="237" t="s">
        <v>260</v>
      </c>
      <c r="U171" s="222">
        <v>2.9580000000000002</v>
      </c>
      <c r="V171" s="222">
        <f>ROUND(E171*U171,2)</f>
        <v>2.96</v>
      </c>
      <c r="W171" s="222"/>
      <c r="X171" s="222" t="s">
        <v>248</v>
      </c>
      <c r="Y171" s="212"/>
      <c r="Z171" s="212"/>
      <c r="AA171" s="212"/>
      <c r="AB171" s="212"/>
      <c r="AC171" s="212"/>
      <c r="AD171" s="212"/>
      <c r="AE171" s="212"/>
      <c r="AF171" s="212"/>
      <c r="AG171" s="212" t="s">
        <v>249</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58" t="s">
        <v>2476</v>
      </c>
      <c r="D172" s="252"/>
      <c r="E172" s="253">
        <v>1</v>
      </c>
      <c r="F172" s="222"/>
      <c r="G172" s="222"/>
      <c r="H172" s="222"/>
      <c r="I172" s="222"/>
      <c r="J172" s="222"/>
      <c r="K172" s="222"/>
      <c r="L172" s="222"/>
      <c r="M172" s="222"/>
      <c r="N172" s="222"/>
      <c r="O172" s="222"/>
      <c r="P172" s="222"/>
      <c r="Q172" s="222"/>
      <c r="R172" s="222"/>
      <c r="S172" s="222"/>
      <c r="T172" s="222"/>
      <c r="U172" s="222"/>
      <c r="V172" s="222"/>
      <c r="W172" s="222"/>
      <c r="X172" s="222"/>
      <c r="Y172" s="212"/>
      <c r="Z172" s="212"/>
      <c r="AA172" s="212"/>
      <c r="AB172" s="212"/>
      <c r="AC172" s="212"/>
      <c r="AD172" s="212"/>
      <c r="AE172" s="212"/>
      <c r="AF172" s="212"/>
      <c r="AG172" s="212" t="s">
        <v>264</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31">
        <v>59</v>
      </c>
      <c r="B173" s="232" t="s">
        <v>2477</v>
      </c>
      <c r="C173" s="248" t="s">
        <v>2478</v>
      </c>
      <c r="D173" s="233" t="s">
        <v>247</v>
      </c>
      <c r="E173" s="234">
        <v>11</v>
      </c>
      <c r="F173" s="235"/>
      <c r="G173" s="236">
        <f>ROUND(E173*F173,2)</f>
        <v>0</v>
      </c>
      <c r="H173" s="235"/>
      <c r="I173" s="236">
        <f>ROUND(E173*H173,2)</f>
        <v>0</v>
      </c>
      <c r="J173" s="235"/>
      <c r="K173" s="236">
        <f>ROUND(E173*J173,2)</f>
        <v>0</v>
      </c>
      <c r="L173" s="236">
        <v>21</v>
      </c>
      <c r="M173" s="236">
        <f>G173*(1+L173/100)</f>
        <v>0</v>
      </c>
      <c r="N173" s="236">
        <v>2.4000000000000001E-4</v>
      </c>
      <c r="O173" s="236">
        <f>ROUND(E173*N173,2)</f>
        <v>0</v>
      </c>
      <c r="P173" s="236">
        <v>0</v>
      </c>
      <c r="Q173" s="236">
        <f>ROUND(E173*P173,2)</f>
        <v>0</v>
      </c>
      <c r="R173" s="236" t="s">
        <v>2346</v>
      </c>
      <c r="S173" s="236" t="s">
        <v>259</v>
      </c>
      <c r="T173" s="237" t="s">
        <v>238</v>
      </c>
      <c r="U173" s="222">
        <v>0.12</v>
      </c>
      <c r="V173" s="222">
        <f>ROUND(E173*U173,2)</f>
        <v>1.32</v>
      </c>
      <c r="W173" s="222"/>
      <c r="X173" s="222" t="s">
        <v>248</v>
      </c>
      <c r="Y173" s="212"/>
      <c r="Z173" s="212"/>
      <c r="AA173" s="212"/>
      <c r="AB173" s="212"/>
      <c r="AC173" s="212"/>
      <c r="AD173" s="212"/>
      <c r="AE173" s="212"/>
      <c r="AF173" s="212"/>
      <c r="AG173" s="212" t="s">
        <v>249</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58" t="s">
        <v>2479</v>
      </c>
      <c r="D174" s="252"/>
      <c r="E174" s="253">
        <v>2</v>
      </c>
      <c r="F174" s="222"/>
      <c r="G174" s="222"/>
      <c r="H174" s="222"/>
      <c r="I174" s="222"/>
      <c r="J174" s="222"/>
      <c r="K174" s="222"/>
      <c r="L174" s="222"/>
      <c r="M174" s="222"/>
      <c r="N174" s="222"/>
      <c r="O174" s="222"/>
      <c r="P174" s="222"/>
      <c r="Q174" s="222"/>
      <c r="R174" s="222"/>
      <c r="S174" s="222"/>
      <c r="T174" s="222"/>
      <c r="U174" s="222"/>
      <c r="V174" s="222"/>
      <c r="W174" s="222"/>
      <c r="X174" s="222"/>
      <c r="Y174" s="212"/>
      <c r="Z174" s="212"/>
      <c r="AA174" s="212"/>
      <c r="AB174" s="212"/>
      <c r="AC174" s="212"/>
      <c r="AD174" s="212"/>
      <c r="AE174" s="212"/>
      <c r="AF174" s="212"/>
      <c r="AG174" s="212" t="s">
        <v>264</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58" t="s">
        <v>2480</v>
      </c>
      <c r="D175" s="252"/>
      <c r="E175" s="253">
        <v>6</v>
      </c>
      <c r="F175" s="222"/>
      <c r="G175" s="222"/>
      <c r="H175" s="222"/>
      <c r="I175" s="222"/>
      <c r="J175" s="222"/>
      <c r="K175" s="222"/>
      <c r="L175" s="222"/>
      <c r="M175" s="222"/>
      <c r="N175" s="222"/>
      <c r="O175" s="222"/>
      <c r="P175" s="222"/>
      <c r="Q175" s="222"/>
      <c r="R175" s="222"/>
      <c r="S175" s="222"/>
      <c r="T175" s="222"/>
      <c r="U175" s="222"/>
      <c r="V175" s="222"/>
      <c r="W175" s="222"/>
      <c r="X175" s="222"/>
      <c r="Y175" s="212"/>
      <c r="Z175" s="212"/>
      <c r="AA175" s="212"/>
      <c r="AB175" s="212"/>
      <c r="AC175" s="212"/>
      <c r="AD175" s="212"/>
      <c r="AE175" s="212"/>
      <c r="AF175" s="212"/>
      <c r="AG175" s="212" t="s">
        <v>264</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58" t="s">
        <v>2481</v>
      </c>
      <c r="D176" s="252"/>
      <c r="E176" s="253">
        <v>1</v>
      </c>
      <c r="F176" s="222"/>
      <c r="G176" s="222"/>
      <c r="H176" s="222"/>
      <c r="I176" s="222"/>
      <c r="J176" s="222"/>
      <c r="K176" s="222"/>
      <c r="L176" s="222"/>
      <c r="M176" s="222"/>
      <c r="N176" s="222"/>
      <c r="O176" s="222"/>
      <c r="P176" s="222"/>
      <c r="Q176" s="222"/>
      <c r="R176" s="222"/>
      <c r="S176" s="222"/>
      <c r="T176" s="222"/>
      <c r="U176" s="222"/>
      <c r="V176" s="222"/>
      <c r="W176" s="222"/>
      <c r="X176" s="222"/>
      <c r="Y176" s="212"/>
      <c r="Z176" s="212"/>
      <c r="AA176" s="212"/>
      <c r="AB176" s="212"/>
      <c r="AC176" s="212"/>
      <c r="AD176" s="212"/>
      <c r="AE176" s="212"/>
      <c r="AF176" s="212"/>
      <c r="AG176" s="212" t="s">
        <v>264</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58" t="s">
        <v>2482</v>
      </c>
      <c r="D177" s="252"/>
      <c r="E177" s="253">
        <v>2</v>
      </c>
      <c r="F177" s="222"/>
      <c r="G177" s="222"/>
      <c r="H177" s="222"/>
      <c r="I177" s="222"/>
      <c r="J177" s="222"/>
      <c r="K177" s="222"/>
      <c r="L177" s="222"/>
      <c r="M177" s="222"/>
      <c r="N177" s="222"/>
      <c r="O177" s="222"/>
      <c r="P177" s="222"/>
      <c r="Q177" s="222"/>
      <c r="R177" s="222"/>
      <c r="S177" s="222"/>
      <c r="T177" s="222"/>
      <c r="U177" s="222"/>
      <c r="V177" s="222"/>
      <c r="W177" s="222"/>
      <c r="X177" s="222"/>
      <c r="Y177" s="212"/>
      <c r="Z177" s="212"/>
      <c r="AA177" s="212"/>
      <c r="AB177" s="212"/>
      <c r="AC177" s="212"/>
      <c r="AD177" s="212"/>
      <c r="AE177" s="212"/>
      <c r="AF177" s="212"/>
      <c r="AG177" s="212" t="s">
        <v>264</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2.5" outlineLevel="1" x14ac:dyDescent="0.2">
      <c r="A178" s="231">
        <v>60</v>
      </c>
      <c r="B178" s="232" t="s">
        <v>2483</v>
      </c>
      <c r="C178" s="248" t="s">
        <v>2484</v>
      </c>
      <c r="D178" s="233" t="s">
        <v>300</v>
      </c>
      <c r="E178" s="234">
        <v>1</v>
      </c>
      <c r="F178" s="235"/>
      <c r="G178" s="236">
        <f>ROUND(E178*F178,2)</f>
        <v>0</v>
      </c>
      <c r="H178" s="235"/>
      <c r="I178" s="236">
        <f>ROUND(E178*H178,2)</f>
        <v>0</v>
      </c>
      <c r="J178" s="235"/>
      <c r="K178" s="236">
        <f>ROUND(E178*J178,2)</f>
        <v>0</v>
      </c>
      <c r="L178" s="236">
        <v>21</v>
      </c>
      <c r="M178" s="236">
        <f>G178*(1+L178/100)</f>
        <v>0</v>
      </c>
      <c r="N178" s="236">
        <v>1.0200000000000001E-3</v>
      </c>
      <c r="O178" s="236">
        <f>ROUND(E178*N178,2)</f>
        <v>0</v>
      </c>
      <c r="P178" s="236">
        <v>0</v>
      </c>
      <c r="Q178" s="236">
        <f>ROUND(E178*P178,2)</f>
        <v>0</v>
      </c>
      <c r="R178" s="236" t="s">
        <v>2346</v>
      </c>
      <c r="S178" s="236" t="s">
        <v>259</v>
      </c>
      <c r="T178" s="237" t="s">
        <v>260</v>
      </c>
      <c r="U178" s="222">
        <v>0.48</v>
      </c>
      <c r="V178" s="222">
        <f>ROUND(E178*U178,2)</f>
        <v>0.48</v>
      </c>
      <c r="W178" s="222"/>
      <c r="X178" s="222" t="s">
        <v>248</v>
      </c>
      <c r="Y178" s="212"/>
      <c r="Z178" s="212"/>
      <c r="AA178" s="212"/>
      <c r="AB178" s="212"/>
      <c r="AC178" s="212"/>
      <c r="AD178" s="212"/>
      <c r="AE178" s="212"/>
      <c r="AF178" s="212"/>
      <c r="AG178" s="212" t="s">
        <v>249</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58" t="s">
        <v>2452</v>
      </c>
      <c r="D179" s="252"/>
      <c r="E179" s="253">
        <v>1</v>
      </c>
      <c r="F179" s="222"/>
      <c r="G179" s="222"/>
      <c r="H179" s="222"/>
      <c r="I179" s="222"/>
      <c r="J179" s="222"/>
      <c r="K179" s="222"/>
      <c r="L179" s="222"/>
      <c r="M179" s="222"/>
      <c r="N179" s="222"/>
      <c r="O179" s="222"/>
      <c r="P179" s="222"/>
      <c r="Q179" s="222"/>
      <c r="R179" s="222"/>
      <c r="S179" s="222"/>
      <c r="T179" s="222"/>
      <c r="U179" s="222"/>
      <c r="V179" s="222"/>
      <c r="W179" s="222"/>
      <c r="X179" s="222"/>
      <c r="Y179" s="212"/>
      <c r="Z179" s="212"/>
      <c r="AA179" s="212"/>
      <c r="AB179" s="212"/>
      <c r="AC179" s="212"/>
      <c r="AD179" s="212"/>
      <c r="AE179" s="212"/>
      <c r="AF179" s="212"/>
      <c r="AG179" s="212" t="s">
        <v>264</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22.5" outlineLevel="1" x14ac:dyDescent="0.2">
      <c r="A180" s="238">
        <v>61</v>
      </c>
      <c r="B180" s="239" t="s">
        <v>2485</v>
      </c>
      <c r="C180" s="247" t="s">
        <v>2486</v>
      </c>
      <c r="D180" s="240" t="s">
        <v>300</v>
      </c>
      <c r="E180" s="241">
        <v>1</v>
      </c>
      <c r="F180" s="242"/>
      <c r="G180" s="243">
        <f>ROUND(E180*F180,2)</f>
        <v>0</v>
      </c>
      <c r="H180" s="242"/>
      <c r="I180" s="243">
        <f>ROUND(E180*H180,2)</f>
        <v>0</v>
      </c>
      <c r="J180" s="242"/>
      <c r="K180" s="243">
        <f>ROUND(E180*J180,2)</f>
        <v>0</v>
      </c>
      <c r="L180" s="243">
        <v>21</v>
      </c>
      <c r="M180" s="243">
        <f>G180*(1+L180/100)</f>
        <v>0</v>
      </c>
      <c r="N180" s="243">
        <v>1.72E-3</v>
      </c>
      <c r="O180" s="243">
        <f>ROUND(E180*N180,2)</f>
        <v>0</v>
      </c>
      <c r="P180" s="243">
        <v>0</v>
      </c>
      <c r="Q180" s="243">
        <f>ROUND(E180*P180,2)</f>
        <v>0</v>
      </c>
      <c r="R180" s="243" t="s">
        <v>2346</v>
      </c>
      <c r="S180" s="243" t="s">
        <v>259</v>
      </c>
      <c r="T180" s="244" t="s">
        <v>260</v>
      </c>
      <c r="U180" s="222">
        <v>0.48</v>
      </c>
      <c r="V180" s="222">
        <f>ROUND(E180*U180,2)</f>
        <v>0.48</v>
      </c>
      <c r="W180" s="222"/>
      <c r="X180" s="222" t="s">
        <v>248</v>
      </c>
      <c r="Y180" s="212"/>
      <c r="Z180" s="212"/>
      <c r="AA180" s="212"/>
      <c r="AB180" s="212"/>
      <c r="AC180" s="212"/>
      <c r="AD180" s="212"/>
      <c r="AE180" s="212"/>
      <c r="AF180" s="212"/>
      <c r="AG180" s="212" t="s">
        <v>249</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31">
        <v>62</v>
      </c>
      <c r="B181" s="232" t="s">
        <v>2487</v>
      </c>
      <c r="C181" s="248" t="s">
        <v>2488</v>
      </c>
      <c r="D181" s="233" t="s">
        <v>300</v>
      </c>
      <c r="E181" s="234">
        <v>2</v>
      </c>
      <c r="F181" s="235"/>
      <c r="G181" s="236">
        <f>ROUND(E181*F181,2)</f>
        <v>0</v>
      </c>
      <c r="H181" s="235"/>
      <c r="I181" s="236">
        <f>ROUND(E181*H181,2)</f>
        <v>0</v>
      </c>
      <c r="J181" s="235"/>
      <c r="K181" s="236">
        <f>ROUND(E181*J181,2)</f>
        <v>0</v>
      </c>
      <c r="L181" s="236">
        <v>21</v>
      </c>
      <c r="M181" s="236">
        <f>G181*(1+L181/100)</f>
        <v>0</v>
      </c>
      <c r="N181" s="236">
        <v>1.8000000000000001E-4</v>
      </c>
      <c r="O181" s="236">
        <f>ROUND(E181*N181,2)</f>
        <v>0</v>
      </c>
      <c r="P181" s="236">
        <v>0</v>
      </c>
      <c r="Q181" s="236">
        <f>ROUND(E181*P181,2)</f>
        <v>0</v>
      </c>
      <c r="R181" s="236" t="s">
        <v>2346</v>
      </c>
      <c r="S181" s="236" t="s">
        <v>259</v>
      </c>
      <c r="T181" s="237" t="s">
        <v>260</v>
      </c>
      <c r="U181" s="222">
        <v>0.48</v>
      </c>
      <c r="V181" s="222">
        <f>ROUND(E181*U181,2)</f>
        <v>0.96</v>
      </c>
      <c r="W181" s="222"/>
      <c r="X181" s="222" t="s">
        <v>248</v>
      </c>
      <c r="Y181" s="212"/>
      <c r="Z181" s="212"/>
      <c r="AA181" s="212"/>
      <c r="AB181" s="212"/>
      <c r="AC181" s="212"/>
      <c r="AD181" s="212"/>
      <c r="AE181" s="212"/>
      <c r="AF181" s="212"/>
      <c r="AG181" s="212" t="s">
        <v>249</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58" t="s">
        <v>2489</v>
      </c>
      <c r="D182" s="252"/>
      <c r="E182" s="253">
        <v>1</v>
      </c>
      <c r="F182" s="222"/>
      <c r="G182" s="222"/>
      <c r="H182" s="222"/>
      <c r="I182" s="222"/>
      <c r="J182" s="222"/>
      <c r="K182" s="222"/>
      <c r="L182" s="222"/>
      <c r="M182" s="222"/>
      <c r="N182" s="222"/>
      <c r="O182" s="222"/>
      <c r="P182" s="222"/>
      <c r="Q182" s="222"/>
      <c r="R182" s="222"/>
      <c r="S182" s="222"/>
      <c r="T182" s="222"/>
      <c r="U182" s="222"/>
      <c r="V182" s="222"/>
      <c r="W182" s="222"/>
      <c r="X182" s="222"/>
      <c r="Y182" s="212"/>
      <c r="Z182" s="212"/>
      <c r="AA182" s="212"/>
      <c r="AB182" s="212"/>
      <c r="AC182" s="212"/>
      <c r="AD182" s="212"/>
      <c r="AE182" s="212"/>
      <c r="AF182" s="212"/>
      <c r="AG182" s="212" t="s">
        <v>264</v>
      </c>
      <c r="AH182" s="212">
        <v>5</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58" t="s">
        <v>2490</v>
      </c>
      <c r="D183" s="252"/>
      <c r="E183" s="253">
        <v>1</v>
      </c>
      <c r="F183" s="222"/>
      <c r="G183" s="222"/>
      <c r="H183" s="222"/>
      <c r="I183" s="222"/>
      <c r="J183" s="222"/>
      <c r="K183" s="222"/>
      <c r="L183" s="222"/>
      <c r="M183" s="222"/>
      <c r="N183" s="222"/>
      <c r="O183" s="222"/>
      <c r="P183" s="222"/>
      <c r="Q183" s="222"/>
      <c r="R183" s="222"/>
      <c r="S183" s="222"/>
      <c r="T183" s="222"/>
      <c r="U183" s="222"/>
      <c r="V183" s="222"/>
      <c r="W183" s="222"/>
      <c r="X183" s="222"/>
      <c r="Y183" s="212"/>
      <c r="Z183" s="212"/>
      <c r="AA183" s="212"/>
      <c r="AB183" s="212"/>
      <c r="AC183" s="212"/>
      <c r="AD183" s="212"/>
      <c r="AE183" s="212"/>
      <c r="AF183" s="212"/>
      <c r="AG183" s="212" t="s">
        <v>264</v>
      </c>
      <c r="AH183" s="212">
        <v>5</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31">
        <v>63</v>
      </c>
      <c r="B184" s="232" t="s">
        <v>2491</v>
      </c>
      <c r="C184" s="248" t="s">
        <v>2492</v>
      </c>
      <c r="D184" s="233" t="s">
        <v>300</v>
      </c>
      <c r="E184" s="234">
        <v>2</v>
      </c>
      <c r="F184" s="235"/>
      <c r="G184" s="236">
        <f>ROUND(E184*F184,2)</f>
        <v>0</v>
      </c>
      <c r="H184" s="235"/>
      <c r="I184" s="236">
        <f>ROUND(E184*H184,2)</f>
        <v>0</v>
      </c>
      <c r="J184" s="235"/>
      <c r="K184" s="236">
        <f>ROUND(E184*J184,2)</f>
        <v>0</v>
      </c>
      <c r="L184" s="236">
        <v>21</v>
      </c>
      <c r="M184" s="236">
        <f>G184*(1+L184/100)</f>
        <v>0</v>
      </c>
      <c r="N184" s="236">
        <v>4.0000000000000003E-5</v>
      </c>
      <c r="O184" s="236">
        <f>ROUND(E184*N184,2)</f>
        <v>0</v>
      </c>
      <c r="P184" s="236">
        <v>0</v>
      </c>
      <c r="Q184" s="236">
        <f>ROUND(E184*P184,2)</f>
        <v>0</v>
      </c>
      <c r="R184" s="236" t="s">
        <v>2346</v>
      </c>
      <c r="S184" s="236" t="s">
        <v>259</v>
      </c>
      <c r="T184" s="237" t="s">
        <v>260</v>
      </c>
      <c r="U184" s="222">
        <v>0.44500000000000001</v>
      </c>
      <c r="V184" s="222">
        <f>ROUND(E184*U184,2)</f>
        <v>0.89</v>
      </c>
      <c r="W184" s="222"/>
      <c r="X184" s="222" t="s">
        <v>248</v>
      </c>
      <c r="Y184" s="212"/>
      <c r="Z184" s="212"/>
      <c r="AA184" s="212"/>
      <c r="AB184" s="212"/>
      <c r="AC184" s="212"/>
      <c r="AD184" s="212"/>
      <c r="AE184" s="212"/>
      <c r="AF184" s="212"/>
      <c r="AG184" s="212" t="s">
        <v>249</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58" t="s">
        <v>2449</v>
      </c>
      <c r="D185" s="252"/>
      <c r="E185" s="253">
        <v>2</v>
      </c>
      <c r="F185" s="222"/>
      <c r="G185" s="222"/>
      <c r="H185" s="222"/>
      <c r="I185" s="222"/>
      <c r="J185" s="222"/>
      <c r="K185" s="222"/>
      <c r="L185" s="222"/>
      <c r="M185" s="222"/>
      <c r="N185" s="222"/>
      <c r="O185" s="222"/>
      <c r="P185" s="222"/>
      <c r="Q185" s="222"/>
      <c r="R185" s="222"/>
      <c r="S185" s="222"/>
      <c r="T185" s="222"/>
      <c r="U185" s="222"/>
      <c r="V185" s="222"/>
      <c r="W185" s="222"/>
      <c r="X185" s="222"/>
      <c r="Y185" s="212"/>
      <c r="Z185" s="212"/>
      <c r="AA185" s="212"/>
      <c r="AB185" s="212"/>
      <c r="AC185" s="212"/>
      <c r="AD185" s="212"/>
      <c r="AE185" s="212"/>
      <c r="AF185" s="212"/>
      <c r="AG185" s="212" t="s">
        <v>264</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31">
        <v>64</v>
      </c>
      <c r="B186" s="232" t="s">
        <v>2493</v>
      </c>
      <c r="C186" s="248" t="s">
        <v>2494</v>
      </c>
      <c r="D186" s="233" t="s">
        <v>300</v>
      </c>
      <c r="E186" s="234">
        <v>1</v>
      </c>
      <c r="F186" s="235"/>
      <c r="G186" s="236">
        <f>ROUND(E186*F186,2)</f>
        <v>0</v>
      </c>
      <c r="H186" s="235"/>
      <c r="I186" s="236">
        <f>ROUND(E186*H186,2)</f>
        <v>0</v>
      </c>
      <c r="J186" s="235"/>
      <c r="K186" s="236">
        <f>ROUND(E186*J186,2)</f>
        <v>0</v>
      </c>
      <c r="L186" s="236">
        <v>21</v>
      </c>
      <c r="M186" s="236">
        <f>G186*(1+L186/100)</f>
        <v>0</v>
      </c>
      <c r="N186" s="236">
        <v>1.2999999999999999E-4</v>
      </c>
      <c r="O186" s="236">
        <f>ROUND(E186*N186,2)</f>
        <v>0</v>
      </c>
      <c r="P186" s="236">
        <v>0</v>
      </c>
      <c r="Q186" s="236">
        <f>ROUND(E186*P186,2)</f>
        <v>0</v>
      </c>
      <c r="R186" s="236" t="s">
        <v>2346</v>
      </c>
      <c r="S186" s="236" t="s">
        <v>259</v>
      </c>
      <c r="T186" s="237" t="s">
        <v>260</v>
      </c>
      <c r="U186" s="222">
        <v>0.65500000000000003</v>
      </c>
      <c r="V186" s="222">
        <f>ROUND(E186*U186,2)</f>
        <v>0.66</v>
      </c>
      <c r="W186" s="222"/>
      <c r="X186" s="222" t="s">
        <v>248</v>
      </c>
      <c r="Y186" s="212"/>
      <c r="Z186" s="212"/>
      <c r="AA186" s="212"/>
      <c r="AB186" s="212"/>
      <c r="AC186" s="212"/>
      <c r="AD186" s="212"/>
      <c r="AE186" s="212"/>
      <c r="AF186" s="212"/>
      <c r="AG186" s="212" t="s">
        <v>249</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58" t="s">
        <v>2382</v>
      </c>
      <c r="D187" s="252"/>
      <c r="E187" s="253">
        <v>1</v>
      </c>
      <c r="F187" s="222"/>
      <c r="G187" s="222"/>
      <c r="H187" s="222"/>
      <c r="I187" s="222"/>
      <c r="J187" s="222"/>
      <c r="K187" s="222"/>
      <c r="L187" s="222"/>
      <c r="M187" s="222"/>
      <c r="N187" s="222"/>
      <c r="O187" s="222"/>
      <c r="P187" s="222"/>
      <c r="Q187" s="222"/>
      <c r="R187" s="222"/>
      <c r="S187" s="222"/>
      <c r="T187" s="222"/>
      <c r="U187" s="222"/>
      <c r="V187" s="222"/>
      <c r="W187" s="222"/>
      <c r="X187" s="222"/>
      <c r="Y187" s="212"/>
      <c r="Z187" s="212"/>
      <c r="AA187" s="212"/>
      <c r="AB187" s="212"/>
      <c r="AC187" s="212"/>
      <c r="AD187" s="212"/>
      <c r="AE187" s="212"/>
      <c r="AF187" s="212"/>
      <c r="AG187" s="212" t="s">
        <v>264</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ht="22.5" outlineLevel="1" x14ac:dyDescent="0.2">
      <c r="A188" s="238">
        <v>65</v>
      </c>
      <c r="B188" s="239" t="s">
        <v>2495</v>
      </c>
      <c r="C188" s="247" t="s">
        <v>2496</v>
      </c>
      <c r="D188" s="240" t="s">
        <v>300</v>
      </c>
      <c r="E188" s="241">
        <v>3</v>
      </c>
      <c r="F188" s="242"/>
      <c r="G188" s="243">
        <f>ROUND(E188*F188,2)</f>
        <v>0</v>
      </c>
      <c r="H188" s="242"/>
      <c r="I188" s="243">
        <f>ROUND(E188*H188,2)</f>
        <v>0</v>
      </c>
      <c r="J188" s="242"/>
      <c r="K188" s="243">
        <f>ROUND(E188*J188,2)</f>
        <v>0</v>
      </c>
      <c r="L188" s="243">
        <v>21</v>
      </c>
      <c r="M188" s="243">
        <f>G188*(1+L188/100)</f>
        <v>0</v>
      </c>
      <c r="N188" s="243">
        <v>0</v>
      </c>
      <c r="O188" s="243">
        <f>ROUND(E188*N188,2)</f>
        <v>0</v>
      </c>
      <c r="P188" s="243">
        <v>0</v>
      </c>
      <c r="Q188" s="243">
        <f>ROUND(E188*P188,2)</f>
        <v>0</v>
      </c>
      <c r="R188" s="243" t="s">
        <v>2346</v>
      </c>
      <c r="S188" s="243" t="s">
        <v>259</v>
      </c>
      <c r="T188" s="244" t="s">
        <v>238</v>
      </c>
      <c r="U188" s="222">
        <v>0.246</v>
      </c>
      <c r="V188" s="222">
        <f>ROUND(E188*U188,2)</f>
        <v>0.74</v>
      </c>
      <c r="W188" s="222"/>
      <c r="X188" s="222" t="s">
        <v>248</v>
      </c>
      <c r="Y188" s="212"/>
      <c r="Z188" s="212"/>
      <c r="AA188" s="212"/>
      <c r="AB188" s="212"/>
      <c r="AC188" s="212"/>
      <c r="AD188" s="212"/>
      <c r="AE188" s="212"/>
      <c r="AF188" s="212"/>
      <c r="AG188" s="212" t="s">
        <v>249</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31">
        <v>66</v>
      </c>
      <c r="B189" s="232" t="s">
        <v>2497</v>
      </c>
      <c r="C189" s="248" t="s">
        <v>2498</v>
      </c>
      <c r="D189" s="233" t="s">
        <v>300</v>
      </c>
      <c r="E189" s="234">
        <v>4</v>
      </c>
      <c r="F189" s="235"/>
      <c r="G189" s="236">
        <f>ROUND(E189*F189,2)</f>
        <v>0</v>
      </c>
      <c r="H189" s="235"/>
      <c r="I189" s="236">
        <f>ROUND(E189*H189,2)</f>
        <v>0</v>
      </c>
      <c r="J189" s="235"/>
      <c r="K189" s="236">
        <f>ROUND(E189*J189,2)</f>
        <v>0</v>
      </c>
      <c r="L189" s="236">
        <v>21</v>
      </c>
      <c r="M189" s="236">
        <f>G189*(1+L189/100)</f>
        <v>0</v>
      </c>
      <c r="N189" s="236">
        <v>5.0000000000000001E-4</v>
      </c>
      <c r="O189" s="236">
        <f>ROUND(E189*N189,2)</f>
        <v>0</v>
      </c>
      <c r="P189" s="236">
        <v>0</v>
      </c>
      <c r="Q189" s="236">
        <f>ROUND(E189*P189,2)</f>
        <v>0</v>
      </c>
      <c r="R189" s="236" t="s">
        <v>2346</v>
      </c>
      <c r="S189" s="236" t="s">
        <v>259</v>
      </c>
      <c r="T189" s="237" t="s">
        <v>260</v>
      </c>
      <c r="U189" s="222">
        <v>0.37</v>
      </c>
      <c r="V189" s="222">
        <f>ROUND(E189*U189,2)</f>
        <v>1.48</v>
      </c>
      <c r="W189" s="222"/>
      <c r="X189" s="222" t="s">
        <v>248</v>
      </c>
      <c r="Y189" s="212"/>
      <c r="Z189" s="212"/>
      <c r="AA189" s="212"/>
      <c r="AB189" s="212"/>
      <c r="AC189" s="212"/>
      <c r="AD189" s="212"/>
      <c r="AE189" s="212"/>
      <c r="AF189" s="212"/>
      <c r="AG189" s="212" t="s">
        <v>249</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58" t="s">
        <v>46</v>
      </c>
      <c r="D190" s="252"/>
      <c r="E190" s="253">
        <v>4</v>
      </c>
      <c r="F190" s="222"/>
      <c r="G190" s="222"/>
      <c r="H190" s="222"/>
      <c r="I190" s="222"/>
      <c r="J190" s="222"/>
      <c r="K190" s="222"/>
      <c r="L190" s="222"/>
      <c r="M190" s="222"/>
      <c r="N190" s="222"/>
      <c r="O190" s="222"/>
      <c r="P190" s="222"/>
      <c r="Q190" s="222"/>
      <c r="R190" s="222"/>
      <c r="S190" s="222"/>
      <c r="T190" s="222"/>
      <c r="U190" s="222"/>
      <c r="V190" s="222"/>
      <c r="W190" s="222"/>
      <c r="X190" s="222"/>
      <c r="Y190" s="212"/>
      <c r="Z190" s="212"/>
      <c r="AA190" s="212"/>
      <c r="AB190" s="212"/>
      <c r="AC190" s="212"/>
      <c r="AD190" s="212"/>
      <c r="AE190" s="212"/>
      <c r="AF190" s="212"/>
      <c r="AG190" s="212" t="s">
        <v>264</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31">
        <v>67</v>
      </c>
      <c r="B191" s="232" t="s">
        <v>2499</v>
      </c>
      <c r="C191" s="248" t="s">
        <v>2500</v>
      </c>
      <c r="D191" s="233" t="s">
        <v>300</v>
      </c>
      <c r="E191" s="234">
        <v>4</v>
      </c>
      <c r="F191" s="235"/>
      <c r="G191" s="236">
        <f>ROUND(E191*F191,2)</f>
        <v>0</v>
      </c>
      <c r="H191" s="235"/>
      <c r="I191" s="236">
        <f>ROUND(E191*H191,2)</f>
        <v>0</v>
      </c>
      <c r="J191" s="235"/>
      <c r="K191" s="236">
        <f>ROUND(E191*J191,2)</f>
        <v>0</v>
      </c>
      <c r="L191" s="236">
        <v>21</v>
      </c>
      <c r="M191" s="236">
        <f>G191*(1+L191/100)</f>
        <v>0</v>
      </c>
      <c r="N191" s="236">
        <v>0</v>
      </c>
      <c r="O191" s="236">
        <f>ROUND(E191*N191,2)</f>
        <v>0</v>
      </c>
      <c r="P191" s="236">
        <v>0</v>
      </c>
      <c r="Q191" s="236">
        <f>ROUND(E191*P191,2)</f>
        <v>0</v>
      </c>
      <c r="R191" s="236" t="s">
        <v>2346</v>
      </c>
      <c r="S191" s="236" t="s">
        <v>259</v>
      </c>
      <c r="T191" s="237" t="s">
        <v>260</v>
      </c>
      <c r="U191" s="222">
        <v>0.37</v>
      </c>
      <c r="V191" s="222">
        <f>ROUND(E191*U191,2)</f>
        <v>1.48</v>
      </c>
      <c r="W191" s="222"/>
      <c r="X191" s="222" t="s">
        <v>248</v>
      </c>
      <c r="Y191" s="212"/>
      <c r="Z191" s="212"/>
      <c r="AA191" s="212"/>
      <c r="AB191" s="212"/>
      <c r="AC191" s="212"/>
      <c r="AD191" s="212"/>
      <c r="AE191" s="212"/>
      <c r="AF191" s="212"/>
      <c r="AG191" s="212" t="s">
        <v>249</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58" t="s">
        <v>2501</v>
      </c>
      <c r="D192" s="252"/>
      <c r="E192" s="253">
        <v>4</v>
      </c>
      <c r="F192" s="222"/>
      <c r="G192" s="222"/>
      <c r="H192" s="222"/>
      <c r="I192" s="222"/>
      <c r="J192" s="222"/>
      <c r="K192" s="222"/>
      <c r="L192" s="222"/>
      <c r="M192" s="222"/>
      <c r="N192" s="222"/>
      <c r="O192" s="222"/>
      <c r="P192" s="222"/>
      <c r="Q192" s="222"/>
      <c r="R192" s="222"/>
      <c r="S192" s="222"/>
      <c r="T192" s="222"/>
      <c r="U192" s="222"/>
      <c r="V192" s="222"/>
      <c r="W192" s="222"/>
      <c r="X192" s="222"/>
      <c r="Y192" s="212"/>
      <c r="Z192" s="212"/>
      <c r="AA192" s="212"/>
      <c r="AB192" s="212"/>
      <c r="AC192" s="212"/>
      <c r="AD192" s="212"/>
      <c r="AE192" s="212"/>
      <c r="AF192" s="212"/>
      <c r="AG192" s="212" t="s">
        <v>264</v>
      </c>
      <c r="AH192" s="212">
        <v>5</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31">
        <v>68</v>
      </c>
      <c r="B193" s="232" t="s">
        <v>2502</v>
      </c>
      <c r="C193" s="248" t="s">
        <v>2503</v>
      </c>
      <c r="D193" s="233" t="s">
        <v>257</v>
      </c>
      <c r="E193" s="234">
        <v>0.22031999999999999</v>
      </c>
      <c r="F193" s="235"/>
      <c r="G193" s="236">
        <f>ROUND(E193*F193,2)</f>
        <v>0</v>
      </c>
      <c r="H193" s="235"/>
      <c r="I193" s="236">
        <f>ROUND(E193*H193,2)</f>
        <v>0</v>
      </c>
      <c r="J193" s="235"/>
      <c r="K193" s="236">
        <f>ROUND(E193*J193,2)</f>
        <v>0</v>
      </c>
      <c r="L193" s="236">
        <v>21</v>
      </c>
      <c r="M193" s="236">
        <f>G193*(1+L193/100)</f>
        <v>0</v>
      </c>
      <c r="N193" s="236">
        <v>0</v>
      </c>
      <c r="O193" s="236">
        <f>ROUND(E193*N193,2)</f>
        <v>0</v>
      </c>
      <c r="P193" s="236">
        <v>0</v>
      </c>
      <c r="Q193" s="236">
        <f>ROUND(E193*P193,2)</f>
        <v>0</v>
      </c>
      <c r="R193" s="236" t="s">
        <v>2346</v>
      </c>
      <c r="S193" s="236" t="s">
        <v>259</v>
      </c>
      <c r="T193" s="237" t="s">
        <v>260</v>
      </c>
      <c r="U193" s="222">
        <v>1.5169999999999999</v>
      </c>
      <c r="V193" s="222">
        <f>ROUND(E193*U193,2)</f>
        <v>0.33</v>
      </c>
      <c r="W193" s="222"/>
      <c r="X193" s="222" t="s">
        <v>414</v>
      </c>
      <c r="Y193" s="212"/>
      <c r="Z193" s="212"/>
      <c r="AA193" s="212"/>
      <c r="AB193" s="212"/>
      <c r="AC193" s="212"/>
      <c r="AD193" s="212"/>
      <c r="AE193" s="212"/>
      <c r="AF193" s="212"/>
      <c r="AG193" s="212" t="s">
        <v>415</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59" t="s">
        <v>814</v>
      </c>
      <c r="D194" s="254"/>
      <c r="E194" s="254"/>
      <c r="F194" s="254"/>
      <c r="G194" s="254"/>
      <c r="H194" s="222"/>
      <c r="I194" s="222"/>
      <c r="J194" s="222"/>
      <c r="K194" s="222"/>
      <c r="L194" s="222"/>
      <c r="M194" s="222"/>
      <c r="N194" s="222"/>
      <c r="O194" s="222"/>
      <c r="P194" s="222"/>
      <c r="Q194" s="222"/>
      <c r="R194" s="222"/>
      <c r="S194" s="222"/>
      <c r="T194" s="222"/>
      <c r="U194" s="222"/>
      <c r="V194" s="222"/>
      <c r="W194" s="222"/>
      <c r="X194" s="222"/>
      <c r="Y194" s="212"/>
      <c r="Z194" s="212"/>
      <c r="AA194" s="212"/>
      <c r="AB194" s="212"/>
      <c r="AC194" s="212"/>
      <c r="AD194" s="212"/>
      <c r="AE194" s="212"/>
      <c r="AF194" s="212"/>
      <c r="AG194" s="212" t="s">
        <v>270</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x14ac:dyDescent="0.2">
      <c r="A195" s="225" t="s">
        <v>232</v>
      </c>
      <c r="B195" s="226" t="s">
        <v>171</v>
      </c>
      <c r="C195" s="246" t="s">
        <v>172</v>
      </c>
      <c r="D195" s="227"/>
      <c r="E195" s="228"/>
      <c r="F195" s="229"/>
      <c r="G195" s="229">
        <f>SUMIF(AG196:AG200,"&lt;&gt;NOR",G196:G200)</f>
        <v>0</v>
      </c>
      <c r="H195" s="229"/>
      <c r="I195" s="229">
        <f>SUM(I196:I200)</f>
        <v>0</v>
      </c>
      <c r="J195" s="229"/>
      <c r="K195" s="229">
        <f>SUM(K196:K200)</f>
        <v>0</v>
      </c>
      <c r="L195" s="229"/>
      <c r="M195" s="229">
        <f>SUM(M196:M200)</f>
        <v>0</v>
      </c>
      <c r="N195" s="229"/>
      <c r="O195" s="229">
        <f>SUM(O196:O200)</f>
        <v>0</v>
      </c>
      <c r="P195" s="229"/>
      <c r="Q195" s="229">
        <f>SUM(Q196:Q200)</f>
        <v>0</v>
      </c>
      <c r="R195" s="229"/>
      <c r="S195" s="229"/>
      <c r="T195" s="230"/>
      <c r="U195" s="224"/>
      <c r="V195" s="224">
        <f>SUM(V196:V200)</f>
        <v>0.61</v>
      </c>
      <c r="W195" s="224"/>
      <c r="X195" s="224"/>
      <c r="AG195" t="s">
        <v>233</v>
      </c>
    </row>
    <row r="196" spans="1:60" outlineLevel="1" x14ac:dyDescent="0.2">
      <c r="A196" s="231">
        <v>69</v>
      </c>
      <c r="B196" s="232" t="s">
        <v>2504</v>
      </c>
      <c r="C196" s="248" t="s">
        <v>2505</v>
      </c>
      <c r="D196" s="233" t="s">
        <v>457</v>
      </c>
      <c r="E196" s="234">
        <v>1.1000000000000001</v>
      </c>
      <c r="F196" s="235"/>
      <c r="G196" s="236">
        <f>ROUND(E196*F196,2)</f>
        <v>0</v>
      </c>
      <c r="H196" s="235"/>
      <c r="I196" s="236">
        <f>ROUND(E196*H196,2)</f>
        <v>0</v>
      </c>
      <c r="J196" s="235"/>
      <c r="K196" s="236">
        <f>ROUND(E196*J196,2)</f>
        <v>0</v>
      </c>
      <c r="L196" s="236">
        <v>21</v>
      </c>
      <c r="M196" s="236">
        <f>G196*(1+L196/100)</f>
        <v>0</v>
      </c>
      <c r="N196" s="236">
        <v>0</v>
      </c>
      <c r="O196" s="236">
        <f>ROUND(E196*N196,2)</f>
        <v>0</v>
      </c>
      <c r="P196" s="236">
        <v>0</v>
      </c>
      <c r="Q196" s="236">
        <f>ROUND(E196*P196,2)</f>
        <v>0</v>
      </c>
      <c r="R196" s="236" t="s">
        <v>2506</v>
      </c>
      <c r="S196" s="236" t="s">
        <v>259</v>
      </c>
      <c r="T196" s="237" t="s">
        <v>260</v>
      </c>
      <c r="U196" s="222">
        <v>0.55000000000000004</v>
      </c>
      <c r="V196" s="222">
        <f>ROUND(E196*U196,2)</f>
        <v>0.61</v>
      </c>
      <c r="W196" s="222"/>
      <c r="X196" s="222" t="s">
        <v>248</v>
      </c>
      <c r="Y196" s="212"/>
      <c r="Z196" s="212"/>
      <c r="AA196" s="212"/>
      <c r="AB196" s="212"/>
      <c r="AC196" s="212"/>
      <c r="AD196" s="212"/>
      <c r="AE196" s="212"/>
      <c r="AF196" s="212"/>
      <c r="AG196" s="212" t="s">
        <v>249</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58" t="s">
        <v>2507</v>
      </c>
      <c r="D197" s="252"/>
      <c r="E197" s="253">
        <v>1.1000000000000001</v>
      </c>
      <c r="F197" s="222"/>
      <c r="G197" s="222"/>
      <c r="H197" s="222"/>
      <c r="I197" s="222"/>
      <c r="J197" s="222"/>
      <c r="K197" s="222"/>
      <c r="L197" s="222"/>
      <c r="M197" s="222"/>
      <c r="N197" s="222"/>
      <c r="O197" s="222"/>
      <c r="P197" s="222"/>
      <c r="Q197" s="222"/>
      <c r="R197" s="222"/>
      <c r="S197" s="222"/>
      <c r="T197" s="222"/>
      <c r="U197" s="222"/>
      <c r="V197" s="222"/>
      <c r="W197" s="222"/>
      <c r="X197" s="222"/>
      <c r="Y197" s="212"/>
      <c r="Z197" s="212"/>
      <c r="AA197" s="212"/>
      <c r="AB197" s="212"/>
      <c r="AC197" s="212"/>
      <c r="AD197" s="212"/>
      <c r="AE197" s="212"/>
      <c r="AF197" s="212"/>
      <c r="AG197" s="212" t="s">
        <v>264</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38">
        <v>70</v>
      </c>
      <c r="B198" s="239" t="s">
        <v>2508</v>
      </c>
      <c r="C198" s="247" t="s">
        <v>2509</v>
      </c>
      <c r="D198" s="240" t="s">
        <v>300</v>
      </c>
      <c r="E198" s="241">
        <v>1</v>
      </c>
      <c r="F198" s="242"/>
      <c r="G198" s="243">
        <f>ROUND(E198*F198,2)</f>
        <v>0</v>
      </c>
      <c r="H198" s="242"/>
      <c r="I198" s="243">
        <f>ROUND(E198*H198,2)</f>
        <v>0</v>
      </c>
      <c r="J198" s="242"/>
      <c r="K198" s="243">
        <f>ROUND(E198*J198,2)</f>
        <v>0</v>
      </c>
      <c r="L198" s="243">
        <v>21</v>
      </c>
      <c r="M198" s="243">
        <f>G198*(1+L198/100)</f>
        <v>0</v>
      </c>
      <c r="N198" s="243">
        <v>0</v>
      </c>
      <c r="O198" s="243">
        <f>ROUND(E198*N198,2)</f>
        <v>0</v>
      </c>
      <c r="P198" s="243">
        <v>0</v>
      </c>
      <c r="Q198" s="243">
        <f>ROUND(E198*P198,2)</f>
        <v>0</v>
      </c>
      <c r="R198" s="243"/>
      <c r="S198" s="243" t="s">
        <v>237</v>
      </c>
      <c r="T198" s="244" t="s">
        <v>238</v>
      </c>
      <c r="U198" s="222">
        <v>0</v>
      </c>
      <c r="V198" s="222">
        <f>ROUND(E198*U198,2)</f>
        <v>0</v>
      </c>
      <c r="W198" s="222"/>
      <c r="X198" s="222" t="s">
        <v>248</v>
      </c>
      <c r="Y198" s="212"/>
      <c r="Z198" s="212"/>
      <c r="AA198" s="212"/>
      <c r="AB198" s="212"/>
      <c r="AC198" s="212"/>
      <c r="AD198" s="212"/>
      <c r="AE198" s="212"/>
      <c r="AF198" s="212"/>
      <c r="AG198" s="212" t="s">
        <v>249</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38">
        <v>71</v>
      </c>
      <c r="B199" s="239" t="s">
        <v>2510</v>
      </c>
      <c r="C199" s="247" t="s">
        <v>2511</v>
      </c>
      <c r="D199" s="240" t="s">
        <v>300</v>
      </c>
      <c r="E199" s="241">
        <v>1</v>
      </c>
      <c r="F199" s="242"/>
      <c r="G199" s="243">
        <f>ROUND(E199*F199,2)</f>
        <v>0</v>
      </c>
      <c r="H199" s="242"/>
      <c r="I199" s="243">
        <f>ROUND(E199*H199,2)</f>
        <v>0</v>
      </c>
      <c r="J199" s="242"/>
      <c r="K199" s="243">
        <f>ROUND(E199*J199,2)</f>
        <v>0</v>
      </c>
      <c r="L199" s="243">
        <v>21</v>
      </c>
      <c r="M199" s="243">
        <f>G199*(1+L199/100)</f>
        <v>0</v>
      </c>
      <c r="N199" s="243">
        <v>0</v>
      </c>
      <c r="O199" s="243">
        <f>ROUND(E199*N199,2)</f>
        <v>0</v>
      </c>
      <c r="P199" s="243">
        <v>0</v>
      </c>
      <c r="Q199" s="243">
        <f>ROUND(E199*P199,2)</f>
        <v>0</v>
      </c>
      <c r="R199" s="243"/>
      <c r="S199" s="243" t="s">
        <v>237</v>
      </c>
      <c r="T199" s="244" t="s">
        <v>238</v>
      </c>
      <c r="U199" s="222">
        <v>0</v>
      </c>
      <c r="V199" s="222">
        <f>ROUND(E199*U199,2)</f>
        <v>0</v>
      </c>
      <c r="W199" s="222"/>
      <c r="X199" s="222" t="s">
        <v>248</v>
      </c>
      <c r="Y199" s="212"/>
      <c r="Z199" s="212"/>
      <c r="AA199" s="212"/>
      <c r="AB199" s="212"/>
      <c r="AC199" s="212"/>
      <c r="AD199" s="212"/>
      <c r="AE199" s="212"/>
      <c r="AF199" s="212"/>
      <c r="AG199" s="212" t="s">
        <v>249</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38">
        <v>72</v>
      </c>
      <c r="B200" s="239" t="s">
        <v>2512</v>
      </c>
      <c r="C200" s="247" t="s">
        <v>2513</v>
      </c>
      <c r="D200" s="240" t="s">
        <v>300</v>
      </c>
      <c r="E200" s="241">
        <v>1</v>
      </c>
      <c r="F200" s="242"/>
      <c r="G200" s="243">
        <f>ROUND(E200*F200,2)</f>
        <v>0</v>
      </c>
      <c r="H200" s="242"/>
      <c r="I200" s="243">
        <f>ROUND(E200*H200,2)</f>
        <v>0</v>
      </c>
      <c r="J200" s="242"/>
      <c r="K200" s="243">
        <f>ROUND(E200*J200,2)</f>
        <v>0</v>
      </c>
      <c r="L200" s="243">
        <v>21</v>
      </c>
      <c r="M200" s="243">
        <f>G200*(1+L200/100)</f>
        <v>0</v>
      </c>
      <c r="N200" s="243">
        <v>0</v>
      </c>
      <c r="O200" s="243">
        <f>ROUND(E200*N200,2)</f>
        <v>0</v>
      </c>
      <c r="P200" s="243">
        <v>0</v>
      </c>
      <c r="Q200" s="243">
        <f>ROUND(E200*P200,2)</f>
        <v>0</v>
      </c>
      <c r="R200" s="243"/>
      <c r="S200" s="243" t="s">
        <v>237</v>
      </c>
      <c r="T200" s="244" t="s">
        <v>238</v>
      </c>
      <c r="U200" s="222">
        <v>0</v>
      </c>
      <c r="V200" s="222">
        <f>ROUND(E200*U200,2)</f>
        <v>0</v>
      </c>
      <c r="W200" s="222"/>
      <c r="X200" s="222" t="s">
        <v>248</v>
      </c>
      <c r="Y200" s="212"/>
      <c r="Z200" s="212"/>
      <c r="AA200" s="212"/>
      <c r="AB200" s="212"/>
      <c r="AC200" s="212"/>
      <c r="AD200" s="212"/>
      <c r="AE200" s="212"/>
      <c r="AF200" s="212"/>
      <c r="AG200" s="212" t="s">
        <v>249</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x14ac:dyDescent="0.2">
      <c r="A201" s="225" t="s">
        <v>232</v>
      </c>
      <c r="B201" s="226" t="s">
        <v>179</v>
      </c>
      <c r="C201" s="246" t="s">
        <v>180</v>
      </c>
      <c r="D201" s="227"/>
      <c r="E201" s="228"/>
      <c r="F201" s="229"/>
      <c r="G201" s="229">
        <f>SUMIF(AG202:AG203,"&lt;&gt;NOR",G202:G203)</f>
        <v>0</v>
      </c>
      <c r="H201" s="229"/>
      <c r="I201" s="229">
        <f>SUM(I202:I203)</f>
        <v>0</v>
      </c>
      <c r="J201" s="229"/>
      <c r="K201" s="229">
        <f>SUM(K202:K203)</f>
        <v>0</v>
      </c>
      <c r="L201" s="229"/>
      <c r="M201" s="229">
        <f>SUM(M202:M203)</f>
        <v>0</v>
      </c>
      <c r="N201" s="229"/>
      <c r="O201" s="229">
        <f>SUM(O202:O203)</f>
        <v>0</v>
      </c>
      <c r="P201" s="229"/>
      <c r="Q201" s="229">
        <f>SUM(Q202:Q203)</f>
        <v>0.04</v>
      </c>
      <c r="R201" s="229"/>
      <c r="S201" s="229"/>
      <c r="T201" s="230"/>
      <c r="U201" s="224"/>
      <c r="V201" s="224">
        <f>SUM(V202:V203)</f>
        <v>2.0299999999999998</v>
      </c>
      <c r="W201" s="224"/>
      <c r="X201" s="224"/>
      <c r="AG201" t="s">
        <v>233</v>
      </c>
    </row>
    <row r="202" spans="1:60" outlineLevel="1" x14ac:dyDescent="0.2">
      <c r="A202" s="231">
        <v>73</v>
      </c>
      <c r="B202" s="232" t="s">
        <v>2514</v>
      </c>
      <c r="C202" s="248" t="s">
        <v>2515</v>
      </c>
      <c r="D202" s="233" t="s">
        <v>457</v>
      </c>
      <c r="E202" s="234">
        <v>25</v>
      </c>
      <c r="F202" s="235"/>
      <c r="G202" s="236">
        <f>ROUND(E202*F202,2)</f>
        <v>0</v>
      </c>
      <c r="H202" s="235"/>
      <c r="I202" s="236">
        <f>ROUND(E202*H202,2)</f>
        <v>0</v>
      </c>
      <c r="J202" s="235"/>
      <c r="K202" s="236">
        <f>ROUND(E202*J202,2)</f>
        <v>0</v>
      </c>
      <c r="L202" s="236">
        <v>21</v>
      </c>
      <c r="M202" s="236">
        <f>G202*(1+L202/100)</f>
        <v>0</v>
      </c>
      <c r="N202" s="236">
        <v>0</v>
      </c>
      <c r="O202" s="236">
        <f>ROUND(E202*N202,2)</f>
        <v>0</v>
      </c>
      <c r="P202" s="236">
        <v>1.5E-3</v>
      </c>
      <c r="Q202" s="236">
        <f>ROUND(E202*P202,2)</f>
        <v>0.04</v>
      </c>
      <c r="R202" s="236" t="s">
        <v>2516</v>
      </c>
      <c r="S202" s="236" t="s">
        <v>259</v>
      </c>
      <c r="T202" s="237" t="s">
        <v>260</v>
      </c>
      <c r="U202" s="222">
        <v>8.1000000000000003E-2</v>
      </c>
      <c r="V202" s="222">
        <f>ROUND(E202*U202,2)</f>
        <v>2.0299999999999998</v>
      </c>
      <c r="W202" s="222"/>
      <c r="X202" s="222" t="s">
        <v>248</v>
      </c>
      <c r="Y202" s="212"/>
      <c r="Z202" s="212"/>
      <c r="AA202" s="212"/>
      <c r="AB202" s="212"/>
      <c r="AC202" s="212"/>
      <c r="AD202" s="212"/>
      <c r="AE202" s="212"/>
      <c r="AF202" s="212"/>
      <c r="AG202" s="212" t="s">
        <v>249</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19"/>
      <c r="B203" s="220"/>
      <c r="C203" s="258" t="s">
        <v>2517</v>
      </c>
      <c r="D203" s="252"/>
      <c r="E203" s="253">
        <v>25</v>
      </c>
      <c r="F203" s="222"/>
      <c r="G203" s="222"/>
      <c r="H203" s="222"/>
      <c r="I203" s="222"/>
      <c r="J203" s="222"/>
      <c r="K203" s="222"/>
      <c r="L203" s="222"/>
      <c r="M203" s="222"/>
      <c r="N203" s="222"/>
      <c r="O203" s="222"/>
      <c r="P203" s="222"/>
      <c r="Q203" s="222"/>
      <c r="R203" s="222"/>
      <c r="S203" s="222"/>
      <c r="T203" s="222"/>
      <c r="U203" s="222"/>
      <c r="V203" s="222"/>
      <c r="W203" s="222"/>
      <c r="X203" s="222"/>
      <c r="Y203" s="212"/>
      <c r="Z203" s="212"/>
      <c r="AA203" s="212"/>
      <c r="AB203" s="212"/>
      <c r="AC203" s="212"/>
      <c r="AD203" s="212"/>
      <c r="AE203" s="212"/>
      <c r="AF203" s="212"/>
      <c r="AG203" s="212" t="s">
        <v>264</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x14ac:dyDescent="0.2">
      <c r="A204" s="225" t="s">
        <v>232</v>
      </c>
      <c r="B204" s="226" t="s">
        <v>145</v>
      </c>
      <c r="C204" s="246" t="s">
        <v>146</v>
      </c>
      <c r="D204" s="227"/>
      <c r="E204" s="228"/>
      <c r="F204" s="229"/>
      <c r="G204" s="229">
        <f>SUMIF(AG205:AG209,"&lt;&gt;NOR",G205:G209)</f>
        <v>0</v>
      </c>
      <c r="H204" s="229"/>
      <c r="I204" s="229">
        <f>SUM(I205:I209)</f>
        <v>0</v>
      </c>
      <c r="J204" s="229"/>
      <c r="K204" s="229">
        <f>SUM(K205:K209)</f>
        <v>0</v>
      </c>
      <c r="L204" s="229"/>
      <c r="M204" s="229">
        <f>SUM(M205:M209)</f>
        <v>0</v>
      </c>
      <c r="N204" s="229"/>
      <c r="O204" s="229">
        <f>SUM(O205:O209)</f>
        <v>0.05</v>
      </c>
      <c r="P204" s="229"/>
      <c r="Q204" s="229">
        <f>SUM(Q205:Q209)</f>
        <v>0</v>
      </c>
      <c r="R204" s="229"/>
      <c r="S204" s="229"/>
      <c r="T204" s="230"/>
      <c r="U204" s="224"/>
      <c r="V204" s="224">
        <f>SUM(V205:V209)</f>
        <v>6.98</v>
      </c>
      <c r="W204" s="224"/>
      <c r="X204" s="224"/>
      <c r="AG204" t="s">
        <v>233</v>
      </c>
    </row>
    <row r="205" spans="1:60" ht="22.5" outlineLevel="1" x14ac:dyDescent="0.2">
      <c r="A205" s="231">
        <v>74</v>
      </c>
      <c r="B205" s="232" t="s">
        <v>2518</v>
      </c>
      <c r="C205" s="248" t="s">
        <v>2519</v>
      </c>
      <c r="D205" s="233" t="s">
        <v>300</v>
      </c>
      <c r="E205" s="234">
        <v>10</v>
      </c>
      <c r="F205" s="235"/>
      <c r="G205" s="236">
        <f>ROUND(E205*F205,2)</f>
        <v>0</v>
      </c>
      <c r="H205" s="235"/>
      <c r="I205" s="236">
        <f>ROUND(E205*H205,2)</f>
        <v>0</v>
      </c>
      <c r="J205" s="235"/>
      <c r="K205" s="236">
        <f>ROUND(E205*J205,2)</f>
        <v>0</v>
      </c>
      <c r="L205" s="236">
        <v>21</v>
      </c>
      <c r="M205" s="236">
        <f>G205*(1+L205/100)</f>
        <v>0</v>
      </c>
      <c r="N205" s="236">
        <v>0</v>
      </c>
      <c r="O205" s="236">
        <f>ROUND(E205*N205,2)</f>
        <v>0</v>
      </c>
      <c r="P205" s="236">
        <v>0</v>
      </c>
      <c r="Q205" s="236">
        <f>ROUND(E205*P205,2)</f>
        <v>0</v>
      </c>
      <c r="R205" s="236" t="s">
        <v>258</v>
      </c>
      <c r="S205" s="236" t="s">
        <v>259</v>
      </c>
      <c r="T205" s="237" t="s">
        <v>260</v>
      </c>
      <c r="U205" s="222">
        <v>0</v>
      </c>
      <c r="V205" s="222">
        <f>ROUND(E205*U205,2)</f>
        <v>0</v>
      </c>
      <c r="W205" s="222"/>
      <c r="X205" s="222" t="s">
        <v>261</v>
      </c>
      <c r="Y205" s="212"/>
      <c r="Z205" s="212"/>
      <c r="AA205" s="212"/>
      <c r="AB205" s="212"/>
      <c r="AC205" s="212"/>
      <c r="AD205" s="212"/>
      <c r="AE205" s="212"/>
      <c r="AF205" s="212"/>
      <c r="AG205" s="212" t="s">
        <v>262</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58" t="s">
        <v>2520</v>
      </c>
      <c r="D206" s="252"/>
      <c r="E206" s="253">
        <v>10</v>
      </c>
      <c r="F206" s="222"/>
      <c r="G206" s="222"/>
      <c r="H206" s="222"/>
      <c r="I206" s="222"/>
      <c r="J206" s="222"/>
      <c r="K206" s="222"/>
      <c r="L206" s="222"/>
      <c r="M206" s="222"/>
      <c r="N206" s="222"/>
      <c r="O206" s="222"/>
      <c r="P206" s="222"/>
      <c r="Q206" s="222"/>
      <c r="R206" s="222"/>
      <c r="S206" s="222"/>
      <c r="T206" s="222"/>
      <c r="U206" s="222"/>
      <c r="V206" s="222"/>
      <c r="W206" s="222"/>
      <c r="X206" s="222"/>
      <c r="Y206" s="212"/>
      <c r="Z206" s="212"/>
      <c r="AA206" s="212"/>
      <c r="AB206" s="212"/>
      <c r="AC206" s="212"/>
      <c r="AD206" s="212"/>
      <c r="AE206" s="212"/>
      <c r="AF206" s="212"/>
      <c r="AG206" s="212" t="s">
        <v>264</v>
      </c>
      <c r="AH206" s="212">
        <v>5</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ht="22.5" outlineLevel="1" x14ac:dyDescent="0.2">
      <c r="A207" s="231">
        <v>75</v>
      </c>
      <c r="B207" s="232" t="s">
        <v>2521</v>
      </c>
      <c r="C207" s="248" t="s">
        <v>2522</v>
      </c>
      <c r="D207" s="233" t="s">
        <v>300</v>
      </c>
      <c r="E207" s="234">
        <v>10</v>
      </c>
      <c r="F207" s="235"/>
      <c r="G207" s="236">
        <f>ROUND(E207*F207,2)</f>
        <v>0</v>
      </c>
      <c r="H207" s="235"/>
      <c r="I207" s="236">
        <f>ROUND(E207*H207,2)</f>
        <v>0</v>
      </c>
      <c r="J207" s="235"/>
      <c r="K207" s="236">
        <f>ROUND(E207*J207,2)</f>
        <v>0</v>
      </c>
      <c r="L207" s="236">
        <v>21</v>
      </c>
      <c r="M207" s="236">
        <f>G207*(1+L207/100)</f>
        <v>0</v>
      </c>
      <c r="N207" s="236">
        <v>4.7699999999999999E-3</v>
      </c>
      <c r="O207" s="236">
        <f>ROUND(E207*N207,2)</f>
        <v>0.05</v>
      </c>
      <c r="P207" s="236">
        <v>0</v>
      </c>
      <c r="Q207" s="236">
        <f>ROUND(E207*P207,2)</f>
        <v>0</v>
      </c>
      <c r="R207" s="236" t="s">
        <v>268</v>
      </c>
      <c r="S207" s="236" t="s">
        <v>259</v>
      </c>
      <c r="T207" s="237" t="s">
        <v>260</v>
      </c>
      <c r="U207" s="222">
        <v>0.69799999999999995</v>
      </c>
      <c r="V207" s="222">
        <f>ROUND(E207*U207,2)</f>
        <v>6.98</v>
      </c>
      <c r="W207" s="222"/>
      <c r="X207" s="222" t="s">
        <v>248</v>
      </c>
      <c r="Y207" s="212"/>
      <c r="Z207" s="212"/>
      <c r="AA207" s="212"/>
      <c r="AB207" s="212"/>
      <c r="AC207" s="212"/>
      <c r="AD207" s="212"/>
      <c r="AE207" s="212"/>
      <c r="AF207" s="212"/>
      <c r="AG207" s="212" t="s">
        <v>249</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59" t="s">
        <v>2523</v>
      </c>
      <c r="D208" s="254"/>
      <c r="E208" s="254"/>
      <c r="F208" s="254"/>
      <c r="G208" s="254"/>
      <c r="H208" s="222"/>
      <c r="I208" s="222"/>
      <c r="J208" s="222"/>
      <c r="K208" s="222"/>
      <c r="L208" s="222"/>
      <c r="M208" s="222"/>
      <c r="N208" s="222"/>
      <c r="O208" s="222"/>
      <c r="P208" s="222"/>
      <c r="Q208" s="222"/>
      <c r="R208" s="222"/>
      <c r="S208" s="222"/>
      <c r="T208" s="222"/>
      <c r="U208" s="222"/>
      <c r="V208" s="222"/>
      <c r="W208" s="222"/>
      <c r="X208" s="222"/>
      <c r="Y208" s="212"/>
      <c r="Z208" s="212"/>
      <c r="AA208" s="212"/>
      <c r="AB208" s="212"/>
      <c r="AC208" s="212"/>
      <c r="AD208" s="212"/>
      <c r="AE208" s="212"/>
      <c r="AF208" s="212"/>
      <c r="AG208" s="212" t="s">
        <v>270</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55" t="str">
        <f>C208</f>
        <v>bez jejich dodání, ale s vysekáním kapes pro upevňovací prvky a s jejich zazděním, zabetonováním nebo zalitím,</v>
      </c>
      <c r="BB208" s="212"/>
      <c r="BC208" s="212"/>
      <c r="BD208" s="212"/>
      <c r="BE208" s="212"/>
      <c r="BF208" s="212"/>
      <c r="BG208" s="212"/>
      <c r="BH208" s="212"/>
    </row>
    <row r="209" spans="1:60" outlineLevel="1" x14ac:dyDescent="0.2">
      <c r="A209" s="219"/>
      <c r="B209" s="220"/>
      <c r="C209" s="258" t="s">
        <v>2524</v>
      </c>
      <c r="D209" s="252"/>
      <c r="E209" s="253">
        <v>10</v>
      </c>
      <c r="F209" s="222"/>
      <c r="G209" s="222"/>
      <c r="H209" s="222"/>
      <c r="I209" s="222"/>
      <c r="J209" s="222"/>
      <c r="K209" s="222"/>
      <c r="L209" s="222"/>
      <c r="M209" s="222"/>
      <c r="N209" s="222"/>
      <c r="O209" s="222"/>
      <c r="P209" s="222"/>
      <c r="Q209" s="222"/>
      <c r="R209" s="222"/>
      <c r="S209" s="222"/>
      <c r="T209" s="222"/>
      <c r="U209" s="222"/>
      <c r="V209" s="222"/>
      <c r="W209" s="222"/>
      <c r="X209" s="222"/>
      <c r="Y209" s="212"/>
      <c r="Z209" s="212"/>
      <c r="AA209" s="212"/>
      <c r="AB209" s="212"/>
      <c r="AC209" s="212"/>
      <c r="AD209" s="212"/>
      <c r="AE209" s="212"/>
      <c r="AF209" s="212"/>
      <c r="AG209" s="212" t="s">
        <v>264</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x14ac:dyDescent="0.2">
      <c r="A210" s="225" t="s">
        <v>232</v>
      </c>
      <c r="B210" s="226" t="s">
        <v>147</v>
      </c>
      <c r="C210" s="246" t="s">
        <v>148</v>
      </c>
      <c r="D210" s="227"/>
      <c r="E210" s="228"/>
      <c r="F210" s="229"/>
      <c r="G210" s="229">
        <f>SUMIF(AG211:AG219,"&lt;&gt;NOR",G211:G219)</f>
        <v>0</v>
      </c>
      <c r="H210" s="229"/>
      <c r="I210" s="229">
        <f>SUM(I211:I219)</f>
        <v>0</v>
      </c>
      <c r="J210" s="229"/>
      <c r="K210" s="229">
        <f>SUM(K211:K219)</f>
        <v>0</v>
      </c>
      <c r="L210" s="229"/>
      <c r="M210" s="229">
        <f>SUM(M211:M219)</f>
        <v>0</v>
      </c>
      <c r="N210" s="229"/>
      <c r="O210" s="229">
        <f>SUM(O211:O219)</f>
        <v>0.04</v>
      </c>
      <c r="P210" s="229"/>
      <c r="Q210" s="229">
        <f>SUM(Q211:Q219)</f>
        <v>11.56</v>
      </c>
      <c r="R210" s="229"/>
      <c r="S210" s="229"/>
      <c r="T210" s="230"/>
      <c r="U210" s="224"/>
      <c r="V210" s="224">
        <f>SUM(V211:V219)</f>
        <v>70.900000000000006</v>
      </c>
      <c r="W210" s="224"/>
      <c r="X210" s="224"/>
      <c r="AG210" t="s">
        <v>233</v>
      </c>
    </row>
    <row r="211" spans="1:60" ht="22.5" outlineLevel="1" x14ac:dyDescent="0.2">
      <c r="A211" s="231">
        <v>76</v>
      </c>
      <c r="B211" s="232" t="s">
        <v>818</v>
      </c>
      <c r="C211" s="248" t="s">
        <v>819</v>
      </c>
      <c r="D211" s="233" t="s">
        <v>267</v>
      </c>
      <c r="E211" s="234">
        <v>4.5</v>
      </c>
      <c r="F211" s="235"/>
      <c r="G211" s="236">
        <f>ROUND(E211*F211,2)</f>
        <v>0</v>
      </c>
      <c r="H211" s="235"/>
      <c r="I211" s="236">
        <f>ROUND(E211*H211,2)</f>
        <v>0</v>
      </c>
      <c r="J211" s="235"/>
      <c r="K211" s="236">
        <f>ROUND(E211*J211,2)</f>
        <v>0</v>
      </c>
      <c r="L211" s="236">
        <v>21</v>
      </c>
      <c r="M211" s="236">
        <f>G211*(1+L211/100)</f>
        <v>0</v>
      </c>
      <c r="N211" s="236">
        <v>0</v>
      </c>
      <c r="O211" s="236">
        <f>ROUND(E211*N211,2)</f>
        <v>0</v>
      </c>
      <c r="P211" s="236">
        <v>2.2000000000000002</v>
      </c>
      <c r="Q211" s="236">
        <f>ROUND(E211*P211,2)</f>
        <v>9.9</v>
      </c>
      <c r="R211" s="236" t="s">
        <v>579</v>
      </c>
      <c r="S211" s="236" t="s">
        <v>259</v>
      </c>
      <c r="T211" s="237" t="s">
        <v>260</v>
      </c>
      <c r="U211" s="222">
        <v>3.9769999999999999</v>
      </c>
      <c r="V211" s="222">
        <f>ROUND(E211*U211,2)</f>
        <v>17.899999999999999</v>
      </c>
      <c r="W211" s="222"/>
      <c r="X211" s="222" t="s">
        <v>248</v>
      </c>
      <c r="Y211" s="212"/>
      <c r="Z211" s="212"/>
      <c r="AA211" s="212"/>
      <c r="AB211" s="212"/>
      <c r="AC211" s="212"/>
      <c r="AD211" s="212"/>
      <c r="AE211" s="212"/>
      <c r="AF211" s="212"/>
      <c r="AG211" s="212" t="s">
        <v>249</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58" t="s">
        <v>2525</v>
      </c>
      <c r="D212" s="252"/>
      <c r="E212" s="253">
        <v>4.5</v>
      </c>
      <c r="F212" s="222"/>
      <c r="G212" s="222"/>
      <c r="H212" s="222"/>
      <c r="I212" s="222"/>
      <c r="J212" s="222"/>
      <c r="K212" s="222"/>
      <c r="L212" s="222"/>
      <c r="M212" s="222"/>
      <c r="N212" s="222"/>
      <c r="O212" s="222"/>
      <c r="P212" s="222"/>
      <c r="Q212" s="222"/>
      <c r="R212" s="222"/>
      <c r="S212" s="222"/>
      <c r="T212" s="222"/>
      <c r="U212" s="222"/>
      <c r="V212" s="222"/>
      <c r="W212" s="222"/>
      <c r="X212" s="222"/>
      <c r="Y212" s="212"/>
      <c r="Z212" s="212"/>
      <c r="AA212" s="212"/>
      <c r="AB212" s="212"/>
      <c r="AC212" s="212"/>
      <c r="AD212" s="212"/>
      <c r="AE212" s="212"/>
      <c r="AF212" s="212"/>
      <c r="AG212" s="212" t="s">
        <v>264</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ht="22.5" outlineLevel="1" x14ac:dyDescent="0.2">
      <c r="A213" s="231">
        <v>77</v>
      </c>
      <c r="B213" s="232" t="s">
        <v>2526</v>
      </c>
      <c r="C213" s="248" t="s">
        <v>2527</v>
      </c>
      <c r="D213" s="233" t="s">
        <v>300</v>
      </c>
      <c r="E213" s="234">
        <v>4</v>
      </c>
      <c r="F213" s="235"/>
      <c r="G213" s="236">
        <f>ROUND(E213*F213,2)</f>
        <v>0</v>
      </c>
      <c r="H213" s="235"/>
      <c r="I213" s="236">
        <f>ROUND(E213*H213,2)</f>
        <v>0</v>
      </c>
      <c r="J213" s="235"/>
      <c r="K213" s="236">
        <f>ROUND(E213*J213,2)</f>
        <v>0</v>
      </c>
      <c r="L213" s="236">
        <v>21</v>
      </c>
      <c r="M213" s="236">
        <f>G213*(1+L213/100)</f>
        <v>0</v>
      </c>
      <c r="N213" s="236">
        <v>1.33E-3</v>
      </c>
      <c r="O213" s="236">
        <f>ROUND(E213*N213,2)</f>
        <v>0.01</v>
      </c>
      <c r="P213" s="236">
        <v>0.11899999999999999</v>
      </c>
      <c r="Q213" s="236">
        <f>ROUND(E213*P213,2)</f>
        <v>0.48</v>
      </c>
      <c r="R213" s="236" t="s">
        <v>579</v>
      </c>
      <c r="S213" s="236" t="s">
        <v>259</v>
      </c>
      <c r="T213" s="237" t="s">
        <v>260</v>
      </c>
      <c r="U213" s="222">
        <v>3.9420000000000002</v>
      </c>
      <c r="V213" s="222">
        <f>ROUND(E213*U213,2)</f>
        <v>15.77</v>
      </c>
      <c r="W213" s="222"/>
      <c r="X213" s="222" t="s">
        <v>248</v>
      </c>
      <c r="Y213" s="212"/>
      <c r="Z213" s="212"/>
      <c r="AA213" s="212"/>
      <c r="AB213" s="212"/>
      <c r="AC213" s="212"/>
      <c r="AD213" s="212"/>
      <c r="AE213" s="212"/>
      <c r="AF213" s="212"/>
      <c r="AG213" s="212" t="s">
        <v>249</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19"/>
      <c r="B214" s="220"/>
      <c r="C214" s="259" t="s">
        <v>2528</v>
      </c>
      <c r="D214" s="254"/>
      <c r="E214" s="254"/>
      <c r="F214" s="254"/>
      <c r="G214" s="254"/>
      <c r="H214" s="222"/>
      <c r="I214" s="222"/>
      <c r="J214" s="222"/>
      <c r="K214" s="222"/>
      <c r="L214" s="222"/>
      <c r="M214" s="222"/>
      <c r="N214" s="222"/>
      <c r="O214" s="222"/>
      <c r="P214" s="222"/>
      <c r="Q214" s="222"/>
      <c r="R214" s="222"/>
      <c r="S214" s="222"/>
      <c r="T214" s="222"/>
      <c r="U214" s="222"/>
      <c r="V214" s="222"/>
      <c r="W214" s="222"/>
      <c r="X214" s="222"/>
      <c r="Y214" s="212"/>
      <c r="Z214" s="212"/>
      <c r="AA214" s="212"/>
      <c r="AB214" s="212"/>
      <c r="AC214" s="212"/>
      <c r="AD214" s="212"/>
      <c r="AE214" s="212"/>
      <c r="AF214" s="212"/>
      <c r="AG214" s="212" t="s">
        <v>270</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19"/>
      <c r="B215" s="220"/>
      <c r="C215" s="258" t="s">
        <v>2529</v>
      </c>
      <c r="D215" s="252"/>
      <c r="E215" s="253">
        <v>4</v>
      </c>
      <c r="F215" s="222"/>
      <c r="G215" s="222"/>
      <c r="H215" s="222"/>
      <c r="I215" s="222"/>
      <c r="J215" s="222"/>
      <c r="K215" s="222"/>
      <c r="L215" s="222"/>
      <c r="M215" s="222"/>
      <c r="N215" s="222"/>
      <c r="O215" s="222"/>
      <c r="P215" s="222"/>
      <c r="Q215" s="222"/>
      <c r="R215" s="222"/>
      <c r="S215" s="222"/>
      <c r="T215" s="222"/>
      <c r="U215" s="222"/>
      <c r="V215" s="222"/>
      <c r="W215" s="222"/>
      <c r="X215" s="222"/>
      <c r="Y215" s="212"/>
      <c r="Z215" s="212"/>
      <c r="AA215" s="212"/>
      <c r="AB215" s="212"/>
      <c r="AC215" s="212"/>
      <c r="AD215" s="212"/>
      <c r="AE215" s="212"/>
      <c r="AF215" s="212"/>
      <c r="AG215" s="212" t="s">
        <v>264</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ht="22.5" outlineLevel="1" x14ac:dyDescent="0.2">
      <c r="A216" s="238">
        <v>78</v>
      </c>
      <c r="B216" s="239" t="s">
        <v>2530</v>
      </c>
      <c r="C216" s="247" t="s">
        <v>2531</v>
      </c>
      <c r="D216" s="240" t="s">
        <v>457</v>
      </c>
      <c r="E216" s="241">
        <v>32</v>
      </c>
      <c r="F216" s="242"/>
      <c r="G216" s="243">
        <f>ROUND(E216*F216,2)</f>
        <v>0</v>
      </c>
      <c r="H216" s="242"/>
      <c r="I216" s="243">
        <f>ROUND(E216*H216,2)</f>
        <v>0</v>
      </c>
      <c r="J216" s="242"/>
      <c r="K216" s="243">
        <f>ROUND(E216*J216,2)</f>
        <v>0</v>
      </c>
      <c r="L216" s="243">
        <v>21</v>
      </c>
      <c r="M216" s="243">
        <f>G216*(1+L216/100)</f>
        <v>0</v>
      </c>
      <c r="N216" s="243">
        <v>4.8999999999999998E-4</v>
      </c>
      <c r="O216" s="243">
        <f>ROUND(E216*N216,2)</f>
        <v>0.02</v>
      </c>
      <c r="P216" s="243">
        <v>2.4E-2</v>
      </c>
      <c r="Q216" s="243">
        <f>ROUND(E216*P216,2)</f>
        <v>0.77</v>
      </c>
      <c r="R216" s="243" t="s">
        <v>579</v>
      </c>
      <c r="S216" s="243" t="s">
        <v>259</v>
      </c>
      <c r="T216" s="244" t="s">
        <v>260</v>
      </c>
      <c r="U216" s="222">
        <v>0.86799999999999999</v>
      </c>
      <c r="V216" s="222">
        <f>ROUND(E216*U216,2)</f>
        <v>27.78</v>
      </c>
      <c r="W216" s="222"/>
      <c r="X216" s="222" t="s">
        <v>248</v>
      </c>
      <c r="Y216" s="212"/>
      <c r="Z216" s="212"/>
      <c r="AA216" s="212"/>
      <c r="AB216" s="212"/>
      <c r="AC216" s="212"/>
      <c r="AD216" s="212"/>
      <c r="AE216" s="212"/>
      <c r="AF216" s="212"/>
      <c r="AG216" s="212" t="s">
        <v>249</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ht="22.5" outlineLevel="1" x14ac:dyDescent="0.2">
      <c r="A217" s="238">
        <v>79</v>
      </c>
      <c r="B217" s="239" t="s">
        <v>1453</v>
      </c>
      <c r="C217" s="247" t="s">
        <v>1454</v>
      </c>
      <c r="D217" s="240" t="s">
        <v>457</v>
      </c>
      <c r="E217" s="241">
        <v>15</v>
      </c>
      <c r="F217" s="242"/>
      <c r="G217" s="243">
        <f>ROUND(E217*F217,2)</f>
        <v>0</v>
      </c>
      <c r="H217" s="242"/>
      <c r="I217" s="243">
        <f>ROUND(E217*H217,2)</f>
        <v>0</v>
      </c>
      <c r="J217" s="242"/>
      <c r="K217" s="243">
        <f>ROUND(E217*J217,2)</f>
        <v>0</v>
      </c>
      <c r="L217" s="243">
        <v>21</v>
      </c>
      <c r="M217" s="243">
        <f>G217*(1+L217/100)</f>
        <v>0</v>
      </c>
      <c r="N217" s="243">
        <v>4.8999999999999998E-4</v>
      </c>
      <c r="O217" s="243">
        <f>ROUND(E217*N217,2)</f>
        <v>0.01</v>
      </c>
      <c r="P217" s="243">
        <v>6.0000000000000001E-3</v>
      </c>
      <c r="Q217" s="243">
        <f>ROUND(E217*P217,2)</f>
        <v>0.09</v>
      </c>
      <c r="R217" s="243" t="s">
        <v>579</v>
      </c>
      <c r="S217" s="243" t="s">
        <v>259</v>
      </c>
      <c r="T217" s="244" t="s">
        <v>260</v>
      </c>
      <c r="U217" s="222">
        <v>0.27400000000000002</v>
      </c>
      <c r="V217" s="222">
        <f>ROUND(E217*U217,2)</f>
        <v>4.1100000000000003</v>
      </c>
      <c r="W217" s="222"/>
      <c r="X217" s="222" t="s">
        <v>248</v>
      </c>
      <c r="Y217" s="212"/>
      <c r="Z217" s="212"/>
      <c r="AA217" s="212"/>
      <c r="AB217" s="212"/>
      <c r="AC217" s="212"/>
      <c r="AD217" s="212"/>
      <c r="AE217" s="212"/>
      <c r="AF217" s="212"/>
      <c r="AG217" s="212" t="s">
        <v>249</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ht="22.5" outlineLevel="1" x14ac:dyDescent="0.2">
      <c r="A218" s="231">
        <v>80</v>
      </c>
      <c r="B218" s="232" t="s">
        <v>1455</v>
      </c>
      <c r="C218" s="248" t="s">
        <v>1456</v>
      </c>
      <c r="D218" s="233" t="s">
        <v>457</v>
      </c>
      <c r="E218" s="234">
        <v>8</v>
      </c>
      <c r="F218" s="235"/>
      <c r="G218" s="236">
        <f>ROUND(E218*F218,2)</f>
        <v>0</v>
      </c>
      <c r="H218" s="235"/>
      <c r="I218" s="236">
        <f>ROUND(E218*H218,2)</f>
        <v>0</v>
      </c>
      <c r="J218" s="235"/>
      <c r="K218" s="236">
        <f>ROUND(E218*J218,2)</f>
        <v>0</v>
      </c>
      <c r="L218" s="236">
        <v>21</v>
      </c>
      <c r="M218" s="236">
        <f>G218*(1+L218/100)</f>
        <v>0</v>
      </c>
      <c r="N218" s="236">
        <v>4.8999999999999998E-4</v>
      </c>
      <c r="O218" s="236">
        <f>ROUND(E218*N218,2)</f>
        <v>0</v>
      </c>
      <c r="P218" s="236">
        <v>0.04</v>
      </c>
      <c r="Q218" s="236">
        <f>ROUND(E218*P218,2)</f>
        <v>0.32</v>
      </c>
      <c r="R218" s="236" t="s">
        <v>579</v>
      </c>
      <c r="S218" s="236" t="s">
        <v>259</v>
      </c>
      <c r="T218" s="237" t="s">
        <v>260</v>
      </c>
      <c r="U218" s="222">
        <v>0.66800000000000004</v>
      </c>
      <c r="V218" s="222">
        <f>ROUND(E218*U218,2)</f>
        <v>5.34</v>
      </c>
      <c r="W218" s="222"/>
      <c r="X218" s="222" t="s">
        <v>248</v>
      </c>
      <c r="Y218" s="212"/>
      <c r="Z218" s="212"/>
      <c r="AA218" s="212"/>
      <c r="AB218" s="212"/>
      <c r="AC218" s="212"/>
      <c r="AD218" s="212"/>
      <c r="AE218" s="212"/>
      <c r="AF218" s="212"/>
      <c r="AG218" s="212" t="s">
        <v>249</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19"/>
      <c r="B219" s="220"/>
      <c r="C219" s="258" t="s">
        <v>137</v>
      </c>
      <c r="D219" s="252"/>
      <c r="E219" s="253">
        <v>8</v>
      </c>
      <c r="F219" s="222"/>
      <c r="G219" s="222"/>
      <c r="H219" s="222"/>
      <c r="I219" s="222"/>
      <c r="J219" s="222"/>
      <c r="K219" s="222"/>
      <c r="L219" s="222"/>
      <c r="M219" s="222"/>
      <c r="N219" s="222"/>
      <c r="O219" s="222"/>
      <c r="P219" s="222"/>
      <c r="Q219" s="222"/>
      <c r="R219" s="222"/>
      <c r="S219" s="222"/>
      <c r="T219" s="222"/>
      <c r="U219" s="222"/>
      <c r="V219" s="222"/>
      <c r="W219" s="222"/>
      <c r="X219" s="222"/>
      <c r="Y219" s="212"/>
      <c r="Z219" s="212"/>
      <c r="AA219" s="212"/>
      <c r="AB219" s="212"/>
      <c r="AC219" s="212"/>
      <c r="AD219" s="212"/>
      <c r="AE219" s="212"/>
      <c r="AF219" s="212"/>
      <c r="AG219" s="212" t="s">
        <v>264</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x14ac:dyDescent="0.2">
      <c r="A220" s="225" t="s">
        <v>232</v>
      </c>
      <c r="B220" s="226" t="s">
        <v>200</v>
      </c>
      <c r="C220" s="246" t="s">
        <v>201</v>
      </c>
      <c r="D220" s="227"/>
      <c r="E220" s="228"/>
      <c r="F220" s="229"/>
      <c r="G220" s="229">
        <f>SUMIF(AG221:AG223,"&lt;&gt;NOR",G221:G223)</f>
        <v>0</v>
      </c>
      <c r="H220" s="229"/>
      <c r="I220" s="229">
        <f>SUM(I221:I223)</f>
        <v>0</v>
      </c>
      <c r="J220" s="229"/>
      <c r="K220" s="229">
        <f>SUM(K221:K223)</f>
        <v>0</v>
      </c>
      <c r="L220" s="229"/>
      <c r="M220" s="229">
        <f>SUM(M221:M223)</f>
        <v>0</v>
      </c>
      <c r="N220" s="229"/>
      <c r="O220" s="229">
        <f>SUM(O221:O223)</f>
        <v>0</v>
      </c>
      <c r="P220" s="229"/>
      <c r="Q220" s="229">
        <f>SUM(Q221:Q223)</f>
        <v>0</v>
      </c>
      <c r="R220" s="229"/>
      <c r="S220" s="229"/>
      <c r="T220" s="230"/>
      <c r="U220" s="224"/>
      <c r="V220" s="224">
        <f>SUM(V221:V223)</f>
        <v>0.49</v>
      </c>
      <c r="W220" s="224"/>
      <c r="X220" s="224"/>
      <c r="AG220" t="s">
        <v>233</v>
      </c>
    </row>
    <row r="221" spans="1:60" outlineLevel="1" x14ac:dyDescent="0.2">
      <c r="A221" s="231">
        <v>81</v>
      </c>
      <c r="B221" s="232" t="s">
        <v>660</v>
      </c>
      <c r="C221" s="248" t="s">
        <v>661</v>
      </c>
      <c r="D221" s="233" t="s">
        <v>257</v>
      </c>
      <c r="E221" s="234">
        <v>11.598100000000001</v>
      </c>
      <c r="F221" s="235"/>
      <c r="G221" s="236">
        <f>ROUND(E221*F221,2)</f>
        <v>0</v>
      </c>
      <c r="H221" s="235"/>
      <c r="I221" s="236">
        <f>ROUND(E221*H221,2)</f>
        <v>0</v>
      </c>
      <c r="J221" s="235"/>
      <c r="K221" s="236">
        <f>ROUND(E221*J221,2)</f>
        <v>0</v>
      </c>
      <c r="L221" s="236">
        <v>21</v>
      </c>
      <c r="M221" s="236">
        <f>G221*(1+L221/100)</f>
        <v>0</v>
      </c>
      <c r="N221" s="236">
        <v>0</v>
      </c>
      <c r="O221" s="236">
        <f>ROUND(E221*N221,2)</f>
        <v>0</v>
      </c>
      <c r="P221" s="236">
        <v>0</v>
      </c>
      <c r="Q221" s="236">
        <f>ROUND(E221*P221,2)</f>
        <v>0</v>
      </c>
      <c r="R221" s="236" t="s">
        <v>647</v>
      </c>
      <c r="S221" s="236" t="s">
        <v>259</v>
      </c>
      <c r="T221" s="237" t="s">
        <v>260</v>
      </c>
      <c r="U221" s="222">
        <v>4.2000000000000003E-2</v>
      </c>
      <c r="V221" s="222">
        <f>ROUND(E221*U221,2)</f>
        <v>0.49</v>
      </c>
      <c r="W221" s="222"/>
      <c r="X221" s="222" t="s">
        <v>656</v>
      </c>
      <c r="Y221" s="212"/>
      <c r="Z221" s="212"/>
      <c r="AA221" s="212"/>
      <c r="AB221" s="212"/>
      <c r="AC221" s="212"/>
      <c r="AD221" s="212"/>
      <c r="AE221" s="212"/>
      <c r="AF221" s="212"/>
      <c r="AG221" s="212" t="s">
        <v>657</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59" t="s">
        <v>662</v>
      </c>
      <c r="D222" s="254"/>
      <c r="E222" s="254"/>
      <c r="F222" s="254"/>
      <c r="G222" s="254"/>
      <c r="H222" s="222"/>
      <c r="I222" s="222"/>
      <c r="J222" s="222"/>
      <c r="K222" s="222"/>
      <c r="L222" s="222"/>
      <c r="M222" s="222"/>
      <c r="N222" s="222"/>
      <c r="O222" s="222"/>
      <c r="P222" s="222"/>
      <c r="Q222" s="222"/>
      <c r="R222" s="222"/>
      <c r="S222" s="222"/>
      <c r="T222" s="222"/>
      <c r="U222" s="222"/>
      <c r="V222" s="222"/>
      <c r="W222" s="222"/>
      <c r="X222" s="222"/>
      <c r="Y222" s="212"/>
      <c r="Z222" s="212"/>
      <c r="AA222" s="212"/>
      <c r="AB222" s="212"/>
      <c r="AC222" s="212"/>
      <c r="AD222" s="212"/>
      <c r="AE222" s="212"/>
      <c r="AF222" s="212"/>
      <c r="AG222" s="212" t="s">
        <v>270</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31">
        <v>82</v>
      </c>
      <c r="B223" s="232" t="s">
        <v>670</v>
      </c>
      <c r="C223" s="248" t="s">
        <v>950</v>
      </c>
      <c r="D223" s="233" t="s">
        <v>257</v>
      </c>
      <c r="E223" s="234">
        <v>11.598100000000001</v>
      </c>
      <c r="F223" s="235"/>
      <c r="G223" s="236">
        <f>ROUND(E223*F223,2)</f>
        <v>0</v>
      </c>
      <c r="H223" s="235"/>
      <c r="I223" s="236">
        <f>ROUND(E223*H223,2)</f>
        <v>0</v>
      </c>
      <c r="J223" s="235"/>
      <c r="K223" s="236">
        <f>ROUND(E223*J223,2)</f>
        <v>0</v>
      </c>
      <c r="L223" s="236">
        <v>21</v>
      </c>
      <c r="M223" s="236">
        <f>G223*(1+L223/100)</f>
        <v>0</v>
      </c>
      <c r="N223" s="236">
        <v>0</v>
      </c>
      <c r="O223" s="236">
        <f>ROUND(E223*N223,2)</f>
        <v>0</v>
      </c>
      <c r="P223" s="236">
        <v>0</v>
      </c>
      <c r="Q223" s="236">
        <f>ROUND(E223*P223,2)</f>
        <v>0</v>
      </c>
      <c r="R223" s="236" t="s">
        <v>579</v>
      </c>
      <c r="S223" s="236" t="s">
        <v>259</v>
      </c>
      <c r="T223" s="237" t="s">
        <v>260</v>
      </c>
      <c r="U223" s="222">
        <v>0</v>
      </c>
      <c r="V223" s="222">
        <f>ROUND(E223*U223,2)</f>
        <v>0</v>
      </c>
      <c r="W223" s="222"/>
      <c r="X223" s="222" t="s">
        <v>656</v>
      </c>
      <c r="Y223" s="212"/>
      <c r="Z223" s="212"/>
      <c r="AA223" s="212"/>
      <c r="AB223" s="212"/>
      <c r="AC223" s="212"/>
      <c r="AD223" s="212"/>
      <c r="AE223" s="212"/>
      <c r="AF223" s="212"/>
      <c r="AG223" s="212" t="s">
        <v>657</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x14ac:dyDescent="0.2">
      <c r="A224" s="3"/>
      <c r="B224" s="4"/>
      <c r="C224" s="249"/>
      <c r="D224" s="6"/>
      <c r="E224" s="3"/>
      <c r="F224" s="3"/>
      <c r="G224" s="3"/>
      <c r="H224" s="3"/>
      <c r="I224" s="3"/>
      <c r="J224" s="3"/>
      <c r="K224" s="3"/>
      <c r="L224" s="3"/>
      <c r="M224" s="3"/>
      <c r="N224" s="3"/>
      <c r="O224" s="3"/>
      <c r="P224" s="3"/>
      <c r="Q224" s="3"/>
      <c r="R224" s="3"/>
      <c r="S224" s="3"/>
      <c r="T224" s="3"/>
      <c r="U224" s="3"/>
      <c r="V224" s="3"/>
      <c r="W224" s="3"/>
      <c r="X224" s="3"/>
      <c r="AE224">
        <v>15</v>
      </c>
      <c r="AF224">
        <v>21</v>
      </c>
      <c r="AG224" t="s">
        <v>219</v>
      </c>
    </row>
    <row r="225" spans="1:33" x14ac:dyDescent="0.2">
      <c r="A225" s="215"/>
      <c r="B225" s="216" t="s">
        <v>29</v>
      </c>
      <c r="C225" s="250"/>
      <c r="D225" s="217"/>
      <c r="E225" s="218"/>
      <c r="F225" s="218"/>
      <c r="G225" s="245">
        <f>G8+G41+G45+G49+G53+G56+G61+G111+G135+G195+G201+G204+G210+G220</f>
        <v>0</v>
      </c>
      <c r="H225" s="3"/>
      <c r="I225" s="3"/>
      <c r="J225" s="3"/>
      <c r="K225" s="3"/>
      <c r="L225" s="3"/>
      <c r="M225" s="3"/>
      <c r="N225" s="3"/>
      <c r="O225" s="3"/>
      <c r="P225" s="3"/>
      <c r="Q225" s="3"/>
      <c r="R225" s="3"/>
      <c r="S225" s="3"/>
      <c r="T225" s="3"/>
      <c r="U225" s="3"/>
      <c r="V225" s="3"/>
      <c r="W225" s="3"/>
      <c r="X225" s="3"/>
      <c r="AE225">
        <f>SUMIF(L7:L223,AE224,G7:G223)</f>
        <v>0</v>
      </c>
      <c r="AF225">
        <f>SUMIF(L7:L223,AF224,G7:G223)</f>
        <v>0</v>
      </c>
      <c r="AG225" t="s">
        <v>252</v>
      </c>
    </row>
    <row r="226" spans="1:33" x14ac:dyDescent="0.2">
      <c r="C226" s="251"/>
      <c r="D226" s="10"/>
      <c r="AG226" t="s">
        <v>253</v>
      </c>
    </row>
    <row r="227" spans="1:33" x14ac:dyDescent="0.2">
      <c r="D227" s="10"/>
    </row>
    <row r="228" spans="1:33" x14ac:dyDescent="0.2">
      <c r="D228" s="10"/>
    </row>
    <row r="229" spans="1:33" x14ac:dyDescent="0.2">
      <c r="D229" s="10"/>
    </row>
    <row r="230" spans="1:33" x14ac:dyDescent="0.2">
      <c r="D230" s="10"/>
    </row>
    <row r="231" spans="1:33" x14ac:dyDescent="0.2">
      <c r="D231" s="10"/>
    </row>
    <row r="232" spans="1:33" x14ac:dyDescent="0.2">
      <c r="D232" s="10"/>
    </row>
    <row r="233" spans="1:33" x14ac:dyDescent="0.2">
      <c r="D233" s="10"/>
    </row>
    <row r="234" spans="1:33" x14ac:dyDescent="0.2">
      <c r="D234" s="10"/>
    </row>
    <row r="235" spans="1:33" x14ac:dyDescent="0.2">
      <c r="D235" s="10"/>
    </row>
    <row r="236" spans="1:33" x14ac:dyDescent="0.2">
      <c r="D236" s="10"/>
    </row>
    <row r="237" spans="1:33" x14ac:dyDescent="0.2">
      <c r="D237" s="10"/>
    </row>
    <row r="238" spans="1:33" x14ac:dyDescent="0.2">
      <c r="D238" s="10"/>
    </row>
    <row r="239" spans="1:33" x14ac:dyDescent="0.2">
      <c r="D239" s="10"/>
    </row>
    <row r="240" spans="1:33"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9fhzvD/axGn01RX4XkXd0ams9lhqK67zyBaW2ZBmZwg5ndxex07JkYVJL15V1aRpbu3nCq2ea+n4g2+ZOyCGA==" saltValue="NkyoenRe9vBnPdRpyVXyYg==" spinCount="100000" sheet="1"/>
  <mergeCells count="34">
    <mergeCell ref="C194:G194"/>
    <mergeCell ref="C208:G208"/>
    <mergeCell ref="C214:G214"/>
    <mergeCell ref="C222:G222"/>
    <mergeCell ref="C85:G85"/>
    <mergeCell ref="C88:G88"/>
    <mergeCell ref="C91:G91"/>
    <mergeCell ref="C95:G95"/>
    <mergeCell ref="C114:G114"/>
    <mergeCell ref="C120:G120"/>
    <mergeCell ref="C68:G68"/>
    <mergeCell ref="C70:G70"/>
    <mergeCell ref="C73:G73"/>
    <mergeCell ref="C76:G76"/>
    <mergeCell ref="C79:G79"/>
    <mergeCell ref="C82:G82"/>
    <mergeCell ref="C43:G43"/>
    <mergeCell ref="C47:G47"/>
    <mergeCell ref="C51:G51"/>
    <mergeCell ref="C55:G55"/>
    <mergeCell ref="C63:G63"/>
    <mergeCell ref="C65:G65"/>
    <mergeCell ref="C17:G17"/>
    <mergeCell ref="C20:G20"/>
    <mergeCell ref="C23:G23"/>
    <mergeCell ref="C26:G26"/>
    <mergeCell ref="C29:G29"/>
    <mergeCell ref="C33:G33"/>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0CF32-D558-4D08-AF1F-E1B668C722F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84</v>
      </c>
      <c r="C3" s="201" t="s">
        <v>85</v>
      </c>
      <c r="D3" s="199"/>
      <c r="E3" s="199"/>
      <c r="F3" s="199"/>
      <c r="G3" s="200"/>
      <c r="AC3" s="177" t="s">
        <v>207</v>
      </c>
      <c r="AG3" t="s">
        <v>209</v>
      </c>
    </row>
    <row r="4" spans="1:60" ht="24.95" customHeight="1" x14ac:dyDescent="0.2">
      <c r="A4" s="202" t="s">
        <v>9</v>
      </c>
      <c r="B4" s="203" t="s">
        <v>86</v>
      </c>
      <c r="C4" s="204" t="s">
        <v>87</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167</v>
      </c>
      <c r="C8" s="246" t="s">
        <v>168</v>
      </c>
      <c r="D8" s="227"/>
      <c r="E8" s="228"/>
      <c r="F8" s="229"/>
      <c r="G8" s="229">
        <f>SUMIF(AG9:AG65,"&lt;&gt;NOR",G9:G65)</f>
        <v>0</v>
      </c>
      <c r="H8" s="229"/>
      <c r="I8" s="229">
        <f>SUM(I9:I65)</f>
        <v>0</v>
      </c>
      <c r="J8" s="229"/>
      <c r="K8" s="229">
        <f>SUM(K9:K65)</f>
        <v>0</v>
      </c>
      <c r="L8" s="229"/>
      <c r="M8" s="229">
        <f>SUM(M9:M65)</f>
        <v>0</v>
      </c>
      <c r="N8" s="229"/>
      <c r="O8" s="229">
        <f>SUM(O9:O65)</f>
        <v>0.12000000000000001</v>
      </c>
      <c r="P8" s="229"/>
      <c r="Q8" s="229">
        <f>SUM(Q9:Q65)</f>
        <v>0</v>
      </c>
      <c r="R8" s="229"/>
      <c r="S8" s="229"/>
      <c r="T8" s="230"/>
      <c r="U8" s="224"/>
      <c r="V8" s="224">
        <f>SUM(V9:V65)</f>
        <v>22.330000000000002</v>
      </c>
      <c r="W8" s="224"/>
      <c r="X8" s="224"/>
      <c r="AG8" t="s">
        <v>233</v>
      </c>
    </row>
    <row r="9" spans="1:60" outlineLevel="1" x14ac:dyDescent="0.2">
      <c r="A9" s="238">
        <v>1</v>
      </c>
      <c r="B9" s="239" t="s">
        <v>2435</v>
      </c>
      <c r="C9" s="247" t="s">
        <v>2436</v>
      </c>
      <c r="D9" s="240" t="s">
        <v>300</v>
      </c>
      <c r="E9" s="241">
        <v>2</v>
      </c>
      <c r="F9" s="242"/>
      <c r="G9" s="243">
        <f>ROUND(E9*F9,2)</f>
        <v>0</v>
      </c>
      <c r="H9" s="242"/>
      <c r="I9" s="243">
        <f>ROUND(E9*H9,2)</f>
        <v>0</v>
      </c>
      <c r="J9" s="242"/>
      <c r="K9" s="243">
        <f>ROUND(E9*J9,2)</f>
        <v>0</v>
      </c>
      <c r="L9" s="243">
        <v>21</v>
      </c>
      <c r="M9" s="243">
        <f>G9*(1+L9/100)</f>
        <v>0</v>
      </c>
      <c r="N9" s="243">
        <v>2.3999999999999998E-3</v>
      </c>
      <c r="O9" s="243">
        <f>ROUND(E9*N9,2)</f>
        <v>0</v>
      </c>
      <c r="P9" s="243">
        <v>0</v>
      </c>
      <c r="Q9" s="243">
        <f>ROUND(E9*P9,2)</f>
        <v>0</v>
      </c>
      <c r="R9" s="243" t="s">
        <v>258</v>
      </c>
      <c r="S9" s="243" t="s">
        <v>259</v>
      </c>
      <c r="T9" s="244" t="s">
        <v>260</v>
      </c>
      <c r="U9" s="222">
        <v>0</v>
      </c>
      <c r="V9" s="222">
        <f>ROUND(E9*U9,2)</f>
        <v>0</v>
      </c>
      <c r="W9" s="222"/>
      <c r="X9" s="222" t="s">
        <v>261</v>
      </c>
      <c r="Y9" s="212"/>
      <c r="Z9" s="212"/>
      <c r="AA9" s="212"/>
      <c r="AB9" s="212"/>
      <c r="AC9" s="212"/>
      <c r="AD9" s="212"/>
      <c r="AE9" s="212"/>
      <c r="AF9" s="212"/>
      <c r="AG9" s="212" t="s">
        <v>262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31">
        <v>2</v>
      </c>
      <c r="B10" s="232" t="s">
        <v>2437</v>
      </c>
      <c r="C10" s="248" t="s">
        <v>2438</v>
      </c>
      <c r="D10" s="233" t="s">
        <v>300</v>
      </c>
      <c r="E10" s="234">
        <v>2</v>
      </c>
      <c r="F10" s="235"/>
      <c r="G10" s="236">
        <f>ROUND(E10*F10,2)</f>
        <v>0</v>
      </c>
      <c r="H10" s="235"/>
      <c r="I10" s="236">
        <f>ROUND(E10*H10,2)</f>
        <v>0</v>
      </c>
      <c r="J10" s="235"/>
      <c r="K10" s="236">
        <f>ROUND(E10*J10,2)</f>
        <v>0</v>
      </c>
      <c r="L10" s="236">
        <v>21</v>
      </c>
      <c r="M10" s="236">
        <f>G10*(1+L10/100)</f>
        <v>0</v>
      </c>
      <c r="N10" s="236">
        <v>5.0000000000000001E-4</v>
      </c>
      <c r="O10" s="236">
        <f>ROUND(E10*N10,2)</f>
        <v>0</v>
      </c>
      <c r="P10" s="236">
        <v>0</v>
      </c>
      <c r="Q10" s="236">
        <f>ROUND(E10*P10,2)</f>
        <v>0</v>
      </c>
      <c r="R10" s="236" t="s">
        <v>258</v>
      </c>
      <c r="S10" s="236" t="s">
        <v>259</v>
      </c>
      <c r="T10" s="237" t="s">
        <v>260</v>
      </c>
      <c r="U10" s="222">
        <v>0</v>
      </c>
      <c r="V10" s="222">
        <f>ROUND(E10*U10,2)</f>
        <v>0</v>
      </c>
      <c r="W10" s="222"/>
      <c r="X10" s="222" t="s">
        <v>261</v>
      </c>
      <c r="Y10" s="212"/>
      <c r="Z10" s="212"/>
      <c r="AA10" s="212"/>
      <c r="AB10" s="212"/>
      <c r="AC10" s="212"/>
      <c r="AD10" s="212"/>
      <c r="AE10" s="212"/>
      <c r="AF10" s="212"/>
      <c r="AG10" s="212" t="s">
        <v>262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58" t="s">
        <v>110</v>
      </c>
      <c r="D11" s="252"/>
      <c r="E11" s="253">
        <v>2</v>
      </c>
      <c r="F11" s="222"/>
      <c r="G11" s="222"/>
      <c r="H11" s="222"/>
      <c r="I11" s="222"/>
      <c r="J11" s="222"/>
      <c r="K11" s="222"/>
      <c r="L11" s="222"/>
      <c r="M11" s="222"/>
      <c r="N11" s="222"/>
      <c r="O11" s="222"/>
      <c r="P11" s="222"/>
      <c r="Q11" s="222"/>
      <c r="R11" s="222"/>
      <c r="S11" s="222"/>
      <c r="T11" s="222"/>
      <c r="U11" s="222"/>
      <c r="V11" s="222"/>
      <c r="W11" s="222"/>
      <c r="X11" s="222"/>
      <c r="Y11" s="212"/>
      <c r="Z11" s="212"/>
      <c r="AA11" s="212"/>
      <c r="AB11" s="212"/>
      <c r="AC11" s="212"/>
      <c r="AD11" s="212"/>
      <c r="AE11" s="212"/>
      <c r="AF11" s="212"/>
      <c r="AG11" s="212" t="s">
        <v>264</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38">
        <v>3</v>
      </c>
      <c r="B12" s="239" t="s">
        <v>2439</v>
      </c>
      <c r="C12" s="247" t="s">
        <v>2440</v>
      </c>
      <c r="D12" s="240" t="s">
        <v>300</v>
      </c>
      <c r="E12" s="241">
        <v>1</v>
      </c>
      <c r="F12" s="242"/>
      <c r="G12" s="243">
        <f>ROUND(E12*F12,2)</f>
        <v>0</v>
      </c>
      <c r="H12" s="242"/>
      <c r="I12" s="243">
        <f>ROUND(E12*H12,2)</f>
        <v>0</v>
      </c>
      <c r="J12" s="242"/>
      <c r="K12" s="243">
        <f>ROUND(E12*J12,2)</f>
        <v>0</v>
      </c>
      <c r="L12" s="243">
        <v>21</v>
      </c>
      <c r="M12" s="243">
        <f>G12*(1+L12/100)</f>
        <v>0</v>
      </c>
      <c r="N12" s="243">
        <v>1.9E-3</v>
      </c>
      <c r="O12" s="243">
        <f>ROUND(E12*N12,2)</f>
        <v>0</v>
      </c>
      <c r="P12" s="243">
        <v>0</v>
      </c>
      <c r="Q12" s="243">
        <f>ROUND(E12*P12,2)</f>
        <v>0</v>
      </c>
      <c r="R12" s="243" t="s">
        <v>258</v>
      </c>
      <c r="S12" s="243" t="s">
        <v>259</v>
      </c>
      <c r="T12" s="244" t="s">
        <v>260</v>
      </c>
      <c r="U12" s="222">
        <v>0</v>
      </c>
      <c r="V12" s="222">
        <f>ROUND(E12*U12,2)</f>
        <v>0</v>
      </c>
      <c r="W12" s="222"/>
      <c r="X12" s="222" t="s">
        <v>261</v>
      </c>
      <c r="Y12" s="212"/>
      <c r="Z12" s="212"/>
      <c r="AA12" s="212"/>
      <c r="AB12" s="212"/>
      <c r="AC12" s="212"/>
      <c r="AD12" s="212"/>
      <c r="AE12" s="212"/>
      <c r="AF12" s="212"/>
      <c r="AG12" s="212" t="s">
        <v>262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4</v>
      </c>
      <c r="B13" s="232" t="s">
        <v>2532</v>
      </c>
      <c r="C13" s="248" t="s">
        <v>2533</v>
      </c>
      <c r="D13" s="233" t="s">
        <v>300</v>
      </c>
      <c r="E13" s="234">
        <v>1</v>
      </c>
      <c r="F13" s="235"/>
      <c r="G13" s="236">
        <f>ROUND(E13*F13,2)</f>
        <v>0</v>
      </c>
      <c r="H13" s="235"/>
      <c r="I13" s="236">
        <f>ROUND(E13*H13,2)</f>
        <v>0</v>
      </c>
      <c r="J13" s="235"/>
      <c r="K13" s="236">
        <f>ROUND(E13*J13,2)</f>
        <v>0</v>
      </c>
      <c r="L13" s="236">
        <v>21</v>
      </c>
      <c r="M13" s="236">
        <f>G13*(1+L13/100)</f>
        <v>0</v>
      </c>
      <c r="N13" s="236">
        <v>6.4999999999999997E-3</v>
      </c>
      <c r="O13" s="236">
        <f>ROUND(E13*N13,2)</f>
        <v>0.01</v>
      </c>
      <c r="P13" s="236">
        <v>0</v>
      </c>
      <c r="Q13" s="236">
        <f>ROUND(E13*P13,2)</f>
        <v>0</v>
      </c>
      <c r="R13" s="236"/>
      <c r="S13" s="236" t="s">
        <v>237</v>
      </c>
      <c r="T13" s="237" t="s">
        <v>238</v>
      </c>
      <c r="U13" s="222">
        <v>0</v>
      </c>
      <c r="V13" s="222">
        <f>ROUND(E13*U13,2)</f>
        <v>0</v>
      </c>
      <c r="W13" s="222"/>
      <c r="X13" s="222" t="s">
        <v>261</v>
      </c>
      <c r="Y13" s="212"/>
      <c r="Z13" s="212"/>
      <c r="AA13" s="212"/>
      <c r="AB13" s="212"/>
      <c r="AC13" s="212"/>
      <c r="AD13" s="212"/>
      <c r="AE13" s="212"/>
      <c r="AF13" s="212"/>
      <c r="AG13" s="212" t="s">
        <v>262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58" t="s">
        <v>2534</v>
      </c>
      <c r="D14" s="252"/>
      <c r="E14" s="253">
        <v>1</v>
      </c>
      <c r="F14" s="222"/>
      <c r="G14" s="222"/>
      <c r="H14" s="222"/>
      <c r="I14" s="222"/>
      <c r="J14" s="222"/>
      <c r="K14" s="222"/>
      <c r="L14" s="222"/>
      <c r="M14" s="222"/>
      <c r="N14" s="222"/>
      <c r="O14" s="222"/>
      <c r="P14" s="222"/>
      <c r="Q14" s="222"/>
      <c r="R14" s="222"/>
      <c r="S14" s="222"/>
      <c r="T14" s="222"/>
      <c r="U14" s="222"/>
      <c r="V14" s="222"/>
      <c r="W14" s="222"/>
      <c r="X14" s="222"/>
      <c r="Y14" s="212"/>
      <c r="Z14" s="212"/>
      <c r="AA14" s="212"/>
      <c r="AB14" s="212"/>
      <c r="AC14" s="212"/>
      <c r="AD14" s="212"/>
      <c r="AE14" s="212"/>
      <c r="AF14" s="212"/>
      <c r="AG14" s="212" t="s">
        <v>264</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1">
        <v>5</v>
      </c>
      <c r="B15" s="232" t="s">
        <v>2535</v>
      </c>
      <c r="C15" s="248" t="s">
        <v>2536</v>
      </c>
      <c r="D15" s="233" t="s">
        <v>300</v>
      </c>
      <c r="E15" s="234">
        <v>1</v>
      </c>
      <c r="F15" s="235"/>
      <c r="G15" s="236">
        <f>ROUND(E15*F15,2)</f>
        <v>0</v>
      </c>
      <c r="H15" s="235"/>
      <c r="I15" s="236">
        <f>ROUND(E15*H15,2)</f>
        <v>0</v>
      </c>
      <c r="J15" s="235"/>
      <c r="K15" s="236">
        <f>ROUND(E15*J15,2)</f>
        <v>0</v>
      </c>
      <c r="L15" s="236">
        <v>21</v>
      </c>
      <c r="M15" s="236">
        <f>G15*(1+L15/100)</f>
        <v>0</v>
      </c>
      <c r="N15" s="236">
        <v>5.0000000000000001E-3</v>
      </c>
      <c r="O15" s="236">
        <f>ROUND(E15*N15,2)</f>
        <v>0.01</v>
      </c>
      <c r="P15" s="236">
        <v>0</v>
      </c>
      <c r="Q15" s="236">
        <f>ROUND(E15*P15,2)</f>
        <v>0</v>
      </c>
      <c r="R15" s="236" t="s">
        <v>258</v>
      </c>
      <c r="S15" s="236" t="s">
        <v>259</v>
      </c>
      <c r="T15" s="237" t="s">
        <v>260</v>
      </c>
      <c r="U15" s="222">
        <v>0</v>
      </c>
      <c r="V15" s="222">
        <f>ROUND(E15*U15,2)</f>
        <v>0</v>
      </c>
      <c r="W15" s="222"/>
      <c r="X15" s="222" t="s">
        <v>261</v>
      </c>
      <c r="Y15" s="212"/>
      <c r="Z15" s="212"/>
      <c r="AA15" s="212"/>
      <c r="AB15" s="212"/>
      <c r="AC15" s="212"/>
      <c r="AD15" s="212"/>
      <c r="AE15" s="212"/>
      <c r="AF15" s="212"/>
      <c r="AG15" s="212" t="s">
        <v>262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58" t="s">
        <v>2537</v>
      </c>
      <c r="D16" s="252"/>
      <c r="E16" s="253">
        <v>1</v>
      </c>
      <c r="F16" s="222"/>
      <c r="G16" s="222"/>
      <c r="H16" s="222"/>
      <c r="I16" s="222"/>
      <c r="J16" s="222"/>
      <c r="K16" s="222"/>
      <c r="L16" s="222"/>
      <c r="M16" s="222"/>
      <c r="N16" s="222"/>
      <c r="O16" s="222"/>
      <c r="P16" s="222"/>
      <c r="Q16" s="222"/>
      <c r="R16" s="222"/>
      <c r="S16" s="222"/>
      <c r="T16" s="222"/>
      <c r="U16" s="222"/>
      <c r="V16" s="222"/>
      <c r="W16" s="222"/>
      <c r="X16" s="222"/>
      <c r="Y16" s="212"/>
      <c r="Z16" s="212"/>
      <c r="AA16" s="212"/>
      <c r="AB16" s="212"/>
      <c r="AC16" s="212"/>
      <c r="AD16" s="212"/>
      <c r="AE16" s="212"/>
      <c r="AF16" s="212"/>
      <c r="AG16" s="212" t="s">
        <v>264</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31">
        <v>6</v>
      </c>
      <c r="B17" s="232" t="s">
        <v>2538</v>
      </c>
      <c r="C17" s="248" t="s">
        <v>2539</v>
      </c>
      <c r="D17" s="233" t="s">
        <v>247</v>
      </c>
      <c r="E17" s="234">
        <v>1</v>
      </c>
      <c r="F17" s="235"/>
      <c r="G17" s="236">
        <f>ROUND(E17*F17,2)</f>
        <v>0</v>
      </c>
      <c r="H17" s="235"/>
      <c r="I17" s="236">
        <f>ROUND(E17*H17,2)</f>
        <v>0</v>
      </c>
      <c r="J17" s="235"/>
      <c r="K17" s="236">
        <f>ROUND(E17*J17,2)</f>
        <v>0</v>
      </c>
      <c r="L17" s="236">
        <v>21</v>
      </c>
      <c r="M17" s="236">
        <f>G17*(1+L17/100)</f>
        <v>0</v>
      </c>
      <c r="N17" s="236">
        <v>1.8890000000000001E-2</v>
      </c>
      <c r="O17" s="236">
        <f>ROUND(E17*N17,2)</f>
        <v>0.02</v>
      </c>
      <c r="P17" s="236">
        <v>0</v>
      </c>
      <c r="Q17" s="236">
        <f>ROUND(E17*P17,2)</f>
        <v>0</v>
      </c>
      <c r="R17" s="236" t="s">
        <v>2346</v>
      </c>
      <c r="S17" s="236" t="s">
        <v>259</v>
      </c>
      <c r="T17" s="237" t="s">
        <v>260</v>
      </c>
      <c r="U17" s="222">
        <v>0.97299999999999998</v>
      </c>
      <c r="V17" s="222">
        <f>ROUND(E17*U17,2)</f>
        <v>0.97</v>
      </c>
      <c r="W17" s="222"/>
      <c r="X17" s="222" t="s">
        <v>248</v>
      </c>
      <c r="Y17" s="212"/>
      <c r="Z17" s="212"/>
      <c r="AA17" s="212"/>
      <c r="AB17" s="212"/>
      <c r="AC17" s="212"/>
      <c r="AD17" s="212"/>
      <c r="AE17" s="212"/>
      <c r="AF17" s="212"/>
      <c r="AG17" s="212" t="s">
        <v>249</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58" t="s">
        <v>2540</v>
      </c>
      <c r="D18" s="252"/>
      <c r="E18" s="253">
        <v>1</v>
      </c>
      <c r="F18" s="222"/>
      <c r="G18" s="222"/>
      <c r="H18" s="222"/>
      <c r="I18" s="222"/>
      <c r="J18" s="222"/>
      <c r="K18" s="222"/>
      <c r="L18" s="222"/>
      <c r="M18" s="222"/>
      <c r="N18" s="222"/>
      <c r="O18" s="222"/>
      <c r="P18" s="222"/>
      <c r="Q18" s="222"/>
      <c r="R18" s="222"/>
      <c r="S18" s="222"/>
      <c r="T18" s="222"/>
      <c r="U18" s="222"/>
      <c r="V18" s="222"/>
      <c r="W18" s="222"/>
      <c r="X18" s="222"/>
      <c r="Y18" s="212"/>
      <c r="Z18" s="212"/>
      <c r="AA18" s="212"/>
      <c r="AB18" s="212"/>
      <c r="AC18" s="212"/>
      <c r="AD18" s="212"/>
      <c r="AE18" s="212"/>
      <c r="AF18" s="212"/>
      <c r="AG18" s="212" t="s">
        <v>264</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1">
        <v>7</v>
      </c>
      <c r="B19" s="232" t="s">
        <v>2541</v>
      </c>
      <c r="C19" s="248" t="s">
        <v>2542</v>
      </c>
      <c r="D19" s="233" t="s">
        <v>247</v>
      </c>
      <c r="E19" s="234">
        <v>1</v>
      </c>
      <c r="F19" s="235"/>
      <c r="G19" s="236">
        <f>ROUND(E19*F19,2)</f>
        <v>0</v>
      </c>
      <c r="H19" s="235"/>
      <c r="I19" s="236">
        <f>ROUND(E19*H19,2)</f>
        <v>0</v>
      </c>
      <c r="J19" s="235"/>
      <c r="K19" s="236">
        <f>ROUND(E19*J19,2)</f>
        <v>0</v>
      </c>
      <c r="L19" s="236">
        <v>21</v>
      </c>
      <c r="M19" s="236">
        <f>G19*(1+L19/100)</f>
        <v>0</v>
      </c>
      <c r="N19" s="236">
        <v>2.4080000000000001E-2</v>
      </c>
      <c r="O19" s="236">
        <f>ROUND(E19*N19,2)</f>
        <v>0.02</v>
      </c>
      <c r="P19" s="236">
        <v>0</v>
      </c>
      <c r="Q19" s="236">
        <f>ROUND(E19*P19,2)</f>
        <v>0</v>
      </c>
      <c r="R19" s="236" t="s">
        <v>2346</v>
      </c>
      <c r="S19" s="236" t="s">
        <v>259</v>
      </c>
      <c r="T19" s="237" t="s">
        <v>260</v>
      </c>
      <c r="U19" s="222">
        <v>0.95499999999999996</v>
      </c>
      <c r="V19" s="222">
        <f>ROUND(E19*U19,2)</f>
        <v>0.96</v>
      </c>
      <c r="W19" s="222"/>
      <c r="X19" s="222" t="s">
        <v>248</v>
      </c>
      <c r="Y19" s="212"/>
      <c r="Z19" s="212"/>
      <c r="AA19" s="212"/>
      <c r="AB19" s="212"/>
      <c r="AC19" s="212"/>
      <c r="AD19" s="212"/>
      <c r="AE19" s="212"/>
      <c r="AF19" s="212"/>
      <c r="AG19" s="212" t="s">
        <v>249</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58" t="s">
        <v>2543</v>
      </c>
      <c r="D20" s="252"/>
      <c r="E20" s="253">
        <v>1</v>
      </c>
      <c r="F20" s="222"/>
      <c r="G20" s="222"/>
      <c r="H20" s="222"/>
      <c r="I20" s="222"/>
      <c r="J20" s="222"/>
      <c r="K20" s="222"/>
      <c r="L20" s="222"/>
      <c r="M20" s="222"/>
      <c r="N20" s="222"/>
      <c r="O20" s="222"/>
      <c r="P20" s="222"/>
      <c r="Q20" s="222"/>
      <c r="R20" s="222"/>
      <c r="S20" s="222"/>
      <c r="T20" s="222"/>
      <c r="U20" s="222"/>
      <c r="V20" s="222"/>
      <c r="W20" s="222"/>
      <c r="X20" s="222"/>
      <c r="Y20" s="212"/>
      <c r="Z20" s="212"/>
      <c r="AA20" s="212"/>
      <c r="AB20" s="212"/>
      <c r="AC20" s="212"/>
      <c r="AD20" s="212"/>
      <c r="AE20" s="212"/>
      <c r="AF20" s="212"/>
      <c r="AG20" s="212" t="s">
        <v>264</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1">
        <v>8</v>
      </c>
      <c r="B21" s="232" t="s">
        <v>2447</v>
      </c>
      <c r="C21" s="248" t="s">
        <v>2448</v>
      </c>
      <c r="D21" s="233" t="s">
        <v>247</v>
      </c>
      <c r="E21" s="234">
        <v>1</v>
      </c>
      <c r="F21" s="235"/>
      <c r="G21" s="236">
        <f>ROUND(E21*F21,2)</f>
        <v>0</v>
      </c>
      <c r="H21" s="235"/>
      <c r="I21" s="236">
        <f>ROUND(E21*H21,2)</f>
        <v>0</v>
      </c>
      <c r="J21" s="235"/>
      <c r="K21" s="236">
        <f>ROUND(E21*J21,2)</f>
        <v>0</v>
      </c>
      <c r="L21" s="236">
        <v>21</v>
      </c>
      <c r="M21" s="236">
        <f>G21*(1+L21/100)</f>
        <v>0</v>
      </c>
      <c r="N21" s="236">
        <v>1.9009999999999999E-2</v>
      </c>
      <c r="O21" s="236">
        <f>ROUND(E21*N21,2)</f>
        <v>0.02</v>
      </c>
      <c r="P21" s="236">
        <v>0</v>
      </c>
      <c r="Q21" s="236">
        <f>ROUND(E21*P21,2)</f>
        <v>0</v>
      </c>
      <c r="R21" s="236" t="s">
        <v>2346</v>
      </c>
      <c r="S21" s="236" t="s">
        <v>259</v>
      </c>
      <c r="T21" s="237" t="s">
        <v>260</v>
      </c>
      <c r="U21" s="222">
        <v>1.19</v>
      </c>
      <c r="V21" s="222">
        <f>ROUND(E21*U21,2)</f>
        <v>1.19</v>
      </c>
      <c r="W21" s="222"/>
      <c r="X21" s="222" t="s">
        <v>248</v>
      </c>
      <c r="Y21" s="212"/>
      <c r="Z21" s="212"/>
      <c r="AA21" s="212"/>
      <c r="AB21" s="212"/>
      <c r="AC21" s="212"/>
      <c r="AD21" s="212"/>
      <c r="AE21" s="212"/>
      <c r="AF21" s="212"/>
      <c r="AG21" s="212" t="s">
        <v>249</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58" t="s">
        <v>2544</v>
      </c>
      <c r="D22" s="252"/>
      <c r="E22" s="253">
        <v>1</v>
      </c>
      <c r="F22" s="222"/>
      <c r="G22" s="222"/>
      <c r="H22" s="222"/>
      <c r="I22" s="222"/>
      <c r="J22" s="222"/>
      <c r="K22" s="222"/>
      <c r="L22" s="222"/>
      <c r="M22" s="222"/>
      <c r="N22" s="222"/>
      <c r="O22" s="222"/>
      <c r="P22" s="222"/>
      <c r="Q22" s="222"/>
      <c r="R22" s="222"/>
      <c r="S22" s="222"/>
      <c r="T22" s="222"/>
      <c r="U22" s="222"/>
      <c r="V22" s="222"/>
      <c r="W22" s="222"/>
      <c r="X22" s="222"/>
      <c r="Y22" s="212"/>
      <c r="Z22" s="212"/>
      <c r="AA22" s="212"/>
      <c r="AB22" s="212"/>
      <c r="AC22" s="212"/>
      <c r="AD22" s="212"/>
      <c r="AE22" s="212"/>
      <c r="AF22" s="212"/>
      <c r="AG22" s="212" t="s">
        <v>264</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1">
        <v>9</v>
      </c>
      <c r="B23" s="232" t="s">
        <v>2545</v>
      </c>
      <c r="C23" s="248" t="s">
        <v>2546</v>
      </c>
      <c r="D23" s="233" t="s">
        <v>247</v>
      </c>
      <c r="E23" s="234">
        <v>1</v>
      </c>
      <c r="F23" s="235"/>
      <c r="G23" s="236">
        <f>ROUND(E23*F23,2)</f>
        <v>0</v>
      </c>
      <c r="H23" s="235"/>
      <c r="I23" s="236">
        <f>ROUND(E23*H23,2)</f>
        <v>0</v>
      </c>
      <c r="J23" s="235"/>
      <c r="K23" s="236">
        <f>ROUND(E23*J23,2)</f>
        <v>0</v>
      </c>
      <c r="L23" s="236">
        <v>21</v>
      </c>
      <c r="M23" s="236">
        <f>G23*(1+L23/100)</f>
        <v>0</v>
      </c>
      <c r="N23" s="236">
        <v>1.7010000000000001E-2</v>
      </c>
      <c r="O23" s="236">
        <f>ROUND(E23*N23,2)</f>
        <v>0.02</v>
      </c>
      <c r="P23" s="236">
        <v>0</v>
      </c>
      <c r="Q23" s="236">
        <f>ROUND(E23*P23,2)</f>
        <v>0</v>
      </c>
      <c r="R23" s="236" t="s">
        <v>2346</v>
      </c>
      <c r="S23" s="236" t="s">
        <v>259</v>
      </c>
      <c r="T23" s="237" t="s">
        <v>260</v>
      </c>
      <c r="U23" s="222">
        <v>1.2529999999999999</v>
      </c>
      <c r="V23" s="222">
        <f>ROUND(E23*U23,2)</f>
        <v>1.25</v>
      </c>
      <c r="W23" s="222"/>
      <c r="X23" s="222" t="s">
        <v>248</v>
      </c>
      <c r="Y23" s="212"/>
      <c r="Z23" s="212"/>
      <c r="AA23" s="212"/>
      <c r="AB23" s="212"/>
      <c r="AC23" s="212"/>
      <c r="AD23" s="212"/>
      <c r="AE23" s="212"/>
      <c r="AF23" s="212"/>
      <c r="AG23" s="212" t="s">
        <v>249</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58" t="s">
        <v>2547</v>
      </c>
      <c r="D24" s="252"/>
      <c r="E24" s="253">
        <v>1</v>
      </c>
      <c r="F24" s="222"/>
      <c r="G24" s="222"/>
      <c r="H24" s="222"/>
      <c r="I24" s="222"/>
      <c r="J24" s="222"/>
      <c r="K24" s="222"/>
      <c r="L24" s="222"/>
      <c r="M24" s="222"/>
      <c r="N24" s="222"/>
      <c r="O24" s="222"/>
      <c r="P24" s="222"/>
      <c r="Q24" s="222"/>
      <c r="R24" s="222"/>
      <c r="S24" s="222"/>
      <c r="T24" s="222"/>
      <c r="U24" s="222"/>
      <c r="V24" s="222"/>
      <c r="W24" s="222"/>
      <c r="X24" s="222"/>
      <c r="Y24" s="212"/>
      <c r="Z24" s="212"/>
      <c r="AA24" s="212"/>
      <c r="AB24" s="212"/>
      <c r="AC24" s="212"/>
      <c r="AD24" s="212"/>
      <c r="AE24" s="212"/>
      <c r="AF24" s="212"/>
      <c r="AG24" s="212" t="s">
        <v>264</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31">
        <v>10</v>
      </c>
      <c r="B25" s="232" t="s">
        <v>2548</v>
      </c>
      <c r="C25" s="248" t="s">
        <v>2549</v>
      </c>
      <c r="D25" s="233" t="s">
        <v>247</v>
      </c>
      <c r="E25" s="234">
        <v>1</v>
      </c>
      <c r="F25" s="235"/>
      <c r="G25" s="236">
        <f>ROUND(E25*F25,2)</f>
        <v>0</v>
      </c>
      <c r="H25" s="235"/>
      <c r="I25" s="236">
        <f>ROUND(E25*H25,2)</f>
        <v>0</v>
      </c>
      <c r="J25" s="235"/>
      <c r="K25" s="236">
        <f>ROUND(E25*J25,2)</f>
        <v>0</v>
      </c>
      <c r="L25" s="236">
        <v>21</v>
      </c>
      <c r="M25" s="236">
        <f>G25*(1+L25/100)</f>
        <v>0</v>
      </c>
      <c r="N25" s="236">
        <v>2.0889999999999999E-2</v>
      </c>
      <c r="O25" s="236">
        <f>ROUND(E25*N25,2)</f>
        <v>0.02</v>
      </c>
      <c r="P25" s="236">
        <v>0</v>
      </c>
      <c r="Q25" s="236">
        <f>ROUND(E25*P25,2)</f>
        <v>0</v>
      </c>
      <c r="R25" s="236" t="s">
        <v>2346</v>
      </c>
      <c r="S25" s="236" t="s">
        <v>259</v>
      </c>
      <c r="T25" s="237" t="s">
        <v>260</v>
      </c>
      <c r="U25" s="222">
        <v>0.97299999999999998</v>
      </c>
      <c r="V25" s="222">
        <f>ROUND(E25*U25,2)</f>
        <v>0.97</v>
      </c>
      <c r="W25" s="222"/>
      <c r="X25" s="222" t="s">
        <v>248</v>
      </c>
      <c r="Y25" s="212"/>
      <c r="Z25" s="212"/>
      <c r="AA25" s="212"/>
      <c r="AB25" s="212"/>
      <c r="AC25" s="212"/>
      <c r="AD25" s="212"/>
      <c r="AE25" s="212"/>
      <c r="AF25" s="212"/>
      <c r="AG25" s="212" t="s">
        <v>249</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58" t="s">
        <v>2550</v>
      </c>
      <c r="D26" s="252"/>
      <c r="E26" s="253">
        <v>1</v>
      </c>
      <c r="F26" s="222"/>
      <c r="G26" s="222"/>
      <c r="H26" s="222"/>
      <c r="I26" s="222"/>
      <c r="J26" s="222"/>
      <c r="K26" s="222"/>
      <c r="L26" s="222"/>
      <c r="M26" s="222"/>
      <c r="N26" s="222"/>
      <c r="O26" s="222"/>
      <c r="P26" s="222"/>
      <c r="Q26" s="222"/>
      <c r="R26" s="222"/>
      <c r="S26" s="222"/>
      <c r="T26" s="222"/>
      <c r="U26" s="222"/>
      <c r="V26" s="222"/>
      <c r="W26" s="222"/>
      <c r="X26" s="222"/>
      <c r="Y26" s="212"/>
      <c r="Z26" s="212"/>
      <c r="AA26" s="212"/>
      <c r="AB26" s="212"/>
      <c r="AC26" s="212"/>
      <c r="AD26" s="212"/>
      <c r="AE26" s="212"/>
      <c r="AF26" s="212"/>
      <c r="AG26" s="212" t="s">
        <v>264</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1">
        <v>11</v>
      </c>
      <c r="B27" s="232" t="s">
        <v>2551</v>
      </c>
      <c r="C27" s="248" t="s">
        <v>2552</v>
      </c>
      <c r="D27" s="233" t="s">
        <v>247</v>
      </c>
      <c r="E27" s="234">
        <v>2</v>
      </c>
      <c r="F27" s="235"/>
      <c r="G27" s="236">
        <f>ROUND(E27*F27,2)</f>
        <v>0</v>
      </c>
      <c r="H27" s="235"/>
      <c r="I27" s="236">
        <f>ROUND(E27*H27,2)</f>
        <v>0</v>
      </c>
      <c r="J27" s="235"/>
      <c r="K27" s="236">
        <f>ROUND(E27*J27,2)</f>
        <v>0</v>
      </c>
      <c r="L27" s="236">
        <v>21</v>
      </c>
      <c r="M27" s="236">
        <f>G27*(1+L27/100)</f>
        <v>0</v>
      </c>
      <c r="N27" s="236">
        <v>8.8999999999999995E-4</v>
      </c>
      <c r="O27" s="236">
        <f>ROUND(E27*N27,2)</f>
        <v>0</v>
      </c>
      <c r="P27" s="236">
        <v>0</v>
      </c>
      <c r="Q27" s="236">
        <f>ROUND(E27*P27,2)</f>
        <v>0</v>
      </c>
      <c r="R27" s="236" t="s">
        <v>2346</v>
      </c>
      <c r="S27" s="236" t="s">
        <v>259</v>
      </c>
      <c r="T27" s="237" t="s">
        <v>260</v>
      </c>
      <c r="U27" s="222">
        <v>1.1200000000000001</v>
      </c>
      <c r="V27" s="222">
        <f>ROUND(E27*U27,2)</f>
        <v>2.2400000000000002</v>
      </c>
      <c r="W27" s="222"/>
      <c r="X27" s="222" t="s">
        <v>248</v>
      </c>
      <c r="Y27" s="212"/>
      <c r="Z27" s="212"/>
      <c r="AA27" s="212"/>
      <c r="AB27" s="212"/>
      <c r="AC27" s="212"/>
      <c r="AD27" s="212"/>
      <c r="AE27" s="212"/>
      <c r="AF27" s="212"/>
      <c r="AG27" s="212" t="s">
        <v>249</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58" t="s">
        <v>2553</v>
      </c>
      <c r="D28" s="252"/>
      <c r="E28" s="253">
        <v>1</v>
      </c>
      <c r="F28" s="222"/>
      <c r="G28" s="222"/>
      <c r="H28" s="222"/>
      <c r="I28" s="222"/>
      <c r="J28" s="222"/>
      <c r="K28" s="222"/>
      <c r="L28" s="222"/>
      <c r="M28" s="222"/>
      <c r="N28" s="222"/>
      <c r="O28" s="222"/>
      <c r="P28" s="222"/>
      <c r="Q28" s="222"/>
      <c r="R28" s="222"/>
      <c r="S28" s="222"/>
      <c r="T28" s="222"/>
      <c r="U28" s="222"/>
      <c r="V28" s="222"/>
      <c r="W28" s="222"/>
      <c r="X28" s="222"/>
      <c r="Y28" s="212"/>
      <c r="Z28" s="212"/>
      <c r="AA28" s="212"/>
      <c r="AB28" s="212"/>
      <c r="AC28" s="212"/>
      <c r="AD28" s="212"/>
      <c r="AE28" s="212"/>
      <c r="AF28" s="212"/>
      <c r="AG28" s="212" t="s">
        <v>264</v>
      </c>
      <c r="AH28" s="212">
        <v>5</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58" t="s">
        <v>2554</v>
      </c>
      <c r="D29" s="252"/>
      <c r="E29" s="253">
        <v>1</v>
      </c>
      <c r="F29" s="222"/>
      <c r="G29" s="222"/>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264</v>
      </c>
      <c r="AH29" s="212">
        <v>5</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1">
        <v>12</v>
      </c>
      <c r="B30" s="232" t="s">
        <v>2555</v>
      </c>
      <c r="C30" s="248" t="s">
        <v>2556</v>
      </c>
      <c r="D30" s="233" t="s">
        <v>247</v>
      </c>
      <c r="E30" s="234">
        <v>1</v>
      </c>
      <c r="F30" s="235"/>
      <c r="G30" s="236">
        <f>ROUND(E30*F30,2)</f>
        <v>0</v>
      </c>
      <c r="H30" s="235"/>
      <c r="I30" s="236">
        <f>ROUND(E30*H30,2)</f>
        <v>0</v>
      </c>
      <c r="J30" s="235"/>
      <c r="K30" s="236">
        <f>ROUND(E30*J30,2)</f>
        <v>0</v>
      </c>
      <c r="L30" s="236">
        <v>21</v>
      </c>
      <c r="M30" s="236">
        <f>G30*(1+L30/100)</f>
        <v>0</v>
      </c>
      <c r="N30" s="236">
        <v>3.9199999999999999E-3</v>
      </c>
      <c r="O30" s="236">
        <f>ROUND(E30*N30,2)</f>
        <v>0</v>
      </c>
      <c r="P30" s="236">
        <v>0</v>
      </c>
      <c r="Q30" s="236">
        <f>ROUND(E30*P30,2)</f>
        <v>0</v>
      </c>
      <c r="R30" s="236" t="s">
        <v>2346</v>
      </c>
      <c r="S30" s="236" t="s">
        <v>259</v>
      </c>
      <c r="T30" s="237" t="s">
        <v>260</v>
      </c>
      <c r="U30" s="222">
        <v>0.755</v>
      </c>
      <c r="V30" s="222">
        <f>ROUND(E30*U30,2)</f>
        <v>0.76</v>
      </c>
      <c r="W30" s="222"/>
      <c r="X30" s="222" t="s">
        <v>248</v>
      </c>
      <c r="Y30" s="212"/>
      <c r="Z30" s="212"/>
      <c r="AA30" s="212"/>
      <c r="AB30" s="212"/>
      <c r="AC30" s="212"/>
      <c r="AD30" s="212"/>
      <c r="AE30" s="212"/>
      <c r="AF30" s="212"/>
      <c r="AG30" s="212" t="s">
        <v>249</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58" t="s">
        <v>2557</v>
      </c>
      <c r="D31" s="252"/>
      <c r="E31" s="253">
        <v>1</v>
      </c>
      <c r="F31" s="222"/>
      <c r="G31" s="222"/>
      <c r="H31" s="222"/>
      <c r="I31" s="222"/>
      <c r="J31" s="222"/>
      <c r="K31" s="222"/>
      <c r="L31" s="222"/>
      <c r="M31" s="222"/>
      <c r="N31" s="222"/>
      <c r="O31" s="222"/>
      <c r="P31" s="222"/>
      <c r="Q31" s="222"/>
      <c r="R31" s="222"/>
      <c r="S31" s="222"/>
      <c r="T31" s="222"/>
      <c r="U31" s="222"/>
      <c r="V31" s="222"/>
      <c r="W31" s="222"/>
      <c r="X31" s="222"/>
      <c r="Y31" s="212"/>
      <c r="Z31" s="212"/>
      <c r="AA31" s="212"/>
      <c r="AB31" s="212"/>
      <c r="AC31" s="212"/>
      <c r="AD31" s="212"/>
      <c r="AE31" s="212"/>
      <c r="AF31" s="212"/>
      <c r="AG31" s="212" t="s">
        <v>264</v>
      </c>
      <c r="AH31" s="212">
        <v>5</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8">
        <v>13</v>
      </c>
      <c r="B32" s="239" t="s">
        <v>2558</v>
      </c>
      <c r="C32" s="247" t="s">
        <v>2559</v>
      </c>
      <c r="D32" s="240" t="s">
        <v>300</v>
      </c>
      <c r="E32" s="241">
        <v>1</v>
      </c>
      <c r="F32" s="242"/>
      <c r="G32" s="243">
        <f>ROUND(E32*F32,2)</f>
        <v>0</v>
      </c>
      <c r="H32" s="242"/>
      <c r="I32" s="243">
        <f>ROUND(E32*H32,2)</f>
        <v>0</v>
      </c>
      <c r="J32" s="242"/>
      <c r="K32" s="243">
        <f>ROUND(E32*J32,2)</f>
        <v>0</v>
      </c>
      <c r="L32" s="243">
        <v>21</v>
      </c>
      <c r="M32" s="243">
        <f>G32*(1+L32/100)</f>
        <v>0</v>
      </c>
      <c r="N32" s="243">
        <v>0</v>
      </c>
      <c r="O32" s="243">
        <f>ROUND(E32*N32,2)</f>
        <v>0</v>
      </c>
      <c r="P32" s="243">
        <v>0</v>
      </c>
      <c r="Q32" s="243">
        <f>ROUND(E32*P32,2)</f>
        <v>0</v>
      </c>
      <c r="R32" s="243"/>
      <c r="S32" s="243" t="s">
        <v>237</v>
      </c>
      <c r="T32" s="244" t="s">
        <v>238</v>
      </c>
      <c r="U32" s="222">
        <v>0</v>
      </c>
      <c r="V32" s="222">
        <f>ROUND(E32*U32,2)</f>
        <v>0</v>
      </c>
      <c r="W32" s="222"/>
      <c r="X32" s="222" t="s">
        <v>248</v>
      </c>
      <c r="Y32" s="212"/>
      <c r="Z32" s="212"/>
      <c r="AA32" s="212"/>
      <c r="AB32" s="212"/>
      <c r="AC32" s="212"/>
      <c r="AD32" s="212"/>
      <c r="AE32" s="212"/>
      <c r="AF32" s="212"/>
      <c r="AG32" s="212" t="s">
        <v>249</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1">
        <v>14</v>
      </c>
      <c r="B33" s="232" t="s">
        <v>2460</v>
      </c>
      <c r="C33" s="248" t="s">
        <v>2461</v>
      </c>
      <c r="D33" s="233" t="s">
        <v>247</v>
      </c>
      <c r="E33" s="234">
        <v>2</v>
      </c>
      <c r="F33" s="235"/>
      <c r="G33" s="236">
        <f>ROUND(E33*F33,2)</f>
        <v>0</v>
      </c>
      <c r="H33" s="235"/>
      <c r="I33" s="236">
        <f>ROUND(E33*H33,2)</f>
        <v>0</v>
      </c>
      <c r="J33" s="235"/>
      <c r="K33" s="236">
        <f>ROUND(E33*J33,2)</f>
        <v>0</v>
      </c>
      <c r="L33" s="236">
        <v>21</v>
      </c>
      <c r="M33" s="236">
        <f>G33*(1+L33/100)</f>
        <v>0</v>
      </c>
      <c r="N33" s="236">
        <v>1.41E-3</v>
      </c>
      <c r="O33" s="236">
        <f>ROUND(E33*N33,2)</f>
        <v>0</v>
      </c>
      <c r="P33" s="236">
        <v>0</v>
      </c>
      <c r="Q33" s="236">
        <f>ROUND(E33*P33,2)</f>
        <v>0</v>
      </c>
      <c r="R33" s="236" t="s">
        <v>2346</v>
      </c>
      <c r="S33" s="236" t="s">
        <v>259</v>
      </c>
      <c r="T33" s="237" t="s">
        <v>260</v>
      </c>
      <c r="U33" s="222">
        <v>1.575</v>
      </c>
      <c r="V33" s="222">
        <f>ROUND(E33*U33,2)</f>
        <v>3.15</v>
      </c>
      <c r="W33" s="222"/>
      <c r="X33" s="222" t="s">
        <v>248</v>
      </c>
      <c r="Y33" s="212"/>
      <c r="Z33" s="212"/>
      <c r="AA33" s="212"/>
      <c r="AB33" s="212"/>
      <c r="AC33" s="212"/>
      <c r="AD33" s="212"/>
      <c r="AE33" s="212"/>
      <c r="AF33" s="212"/>
      <c r="AG33" s="212" t="s">
        <v>249</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58" t="s">
        <v>2560</v>
      </c>
      <c r="D34" s="252"/>
      <c r="E34" s="253">
        <v>1</v>
      </c>
      <c r="F34" s="222"/>
      <c r="G34" s="222"/>
      <c r="H34" s="222"/>
      <c r="I34" s="222"/>
      <c r="J34" s="222"/>
      <c r="K34" s="222"/>
      <c r="L34" s="222"/>
      <c r="M34" s="222"/>
      <c r="N34" s="222"/>
      <c r="O34" s="222"/>
      <c r="P34" s="222"/>
      <c r="Q34" s="222"/>
      <c r="R34" s="222"/>
      <c r="S34" s="222"/>
      <c r="T34" s="222"/>
      <c r="U34" s="222"/>
      <c r="V34" s="222"/>
      <c r="W34" s="222"/>
      <c r="X34" s="222"/>
      <c r="Y34" s="212"/>
      <c r="Z34" s="212"/>
      <c r="AA34" s="212"/>
      <c r="AB34" s="212"/>
      <c r="AC34" s="212"/>
      <c r="AD34" s="212"/>
      <c r="AE34" s="212"/>
      <c r="AF34" s="212"/>
      <c r="AG34" s="212" t="s">
        <v>264</v>
      </c>
      <c r="AH34" s="212">
        <v>5</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58" t="s">
        <v>2561</v>
      </c>
      <c r="D35" s="252"/>
      <c r="E35" s="253">
        <v>1</v>
      </c>
      <c r="F35" s="222"/>
      <c r="G35" s="222"/>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264</v>
      </c>
      <c r="AH35" s="212">
        <v>5</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1">
        <v>15</v>
      </c>
      <c r="B36" s="232" t="s">
        <v>2562</v>
      </c>
      <c r="C36" s="248" t="s">
        <v>2563</v>
      </c>
      <c r="D36" s="233" t="s">
        <v>247</v>
      </c>
      <c r="E36" s="234">
        <v>1</v>
      </c>
      <c r="F36" s="235"/>
      <c r="G36" s="236">
        <f>ROUND(E36*F36,2)</f>
        <v>0</v>
      </c>
      <c r="H36" s="235"/>
      <c r="I36" s="236">
        <f>ROUND(E36*H36,2)</f>
        <v>0</v>
      </c>
      <c r="J36" s="235"/>
      <c r="K36" s="236">
        <f>ROUND(E36*J36,2)</f>
        <v>0</v>
      </c>
      <c r="L36" s="236">
        <v>21</v>
      </c>
      <c r="M36" s="236">
        <f>G36*(1+L36/100)</f>
        <v>0</v>
      </c>
      <c r="N36" s="236">
        <v>1.1000000000000001E-3</v>
      </c>
      <c r="O36" s="236">
        <f>ROUND(E36*N36,2)</f>
        <v>0</v>
      </c>
      <c r="P36" s="236">
        <v>0</v>
      </c>
      <c r="Q36" s="236">
        <f>ROUND(E36*P36,2)</f>
        <v>0</v>
      </c>
      <c r="R36" s="236" t="s">
        <v>2346</v>
      </c>
      <c r="S36" s="236" t="s">
        <v>259</v>
      </c>
      <c r="T36" s="237" t="s">
        <v>260</v>
      </c>
      <c r="U36" s="222">
        <v>0.33</v>
      </c>
      <c r="V36" s="222">
        <f>ROUND(E36*U36,2)</f>
        <v>0.33</v>
      </c>
      <c r="W36" s="222"/>
      <c r="X36" s="222" t="s">
        <v>248</v>
      </c>
      <c r="Y36" s="212"/>
      <c r="Z36" s="212"/>
      <c r="AA36" s="212"/>
      <c r="AB36" s="212"/>
      <c r="AC36" s="212"/>
      <c r="AD36" s="212"/>
      <c r="AE36" s="212"/>
      <c r="AF36" s="212"/>
      <c r="AG36" s="212" t="s">
        <v>249</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58" t="s">
        <v>2547</v>
      </c>
      <c r="D37" s="252"/>
      <c r="E37" s="253">
        <v>1</v>
      </c>
      <c r="F37" s="222"/>
      <c r="G37" s="222"/>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264</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16</v>
      </c>
      <c r="B38" s="232" t="s">
        <v>2564</v>
      </c>
      <c r="C38" s="248" t="s">
        <v>2565</v>
      </c>
      <c r="D38" s="233" t="s">
        <v>247</v>
      </c>
      <c r="E38" s="234">
        <v>1</v>
      </c>
      <c r="F38" s="235"/>
      <c r="G38" s="236">
        <f>ROUND(E38*F38,2)</f>
        <v>0</v>
      </c>
      <c r="H38" s="235"/>
      <c r="I38" s="236">
        <f>ROUND(E38*H38,2)</f>
        <v>0</v>
      </c>
      <c r="J38" s="235"/>
      <c r="K38" s="236">
        <f>ROUND(E38*J38,2)</f>
        <v>0</v>
      </c>
      <c r="L38" s="236">
        <v>21</v>
      </c>
      <c r="M38" s="236">
        <f>G38*(1+L38/100)</f>
        <v>0</v>
      </c>
      <c r="N38" s="236">
        <v>2.3E-3</v>
      </c>
      <c r="O38" s="236">
        <f>ROUND(E38*N38,2)</f>
        <v>0</v>
      </c>
      <c r="P38" s="236">
        <v>0</v>
      </c>
      <c r="Q38" s="236">
        <f>ROUND(E38*P38,2)</f>
        <v>0</v>
      </c>
      <c r="R38" s="236" t="s">
        <v>2346</v>
      </c>
      <c r="S38" s="236" t="s">
        <v>259</v>
      </c>
      <c r="T38" s="237" t="s">
        <v>260</v>
      </c>
      <c r="U38" s="222">
        <v>0.38</v>
      </c>
      <c r="V38" s="222">
        <f>ROUND(E38*U38,2)</f>
        <v>0.38</v>
      </c>
      <c r="W38" s="222"/>
      <c r="X38" s="222" t="s">
        <v>248</v>
      </c>
      <c r="Y38" s="212"/>
      <c r="Z38" s="212"/>
      <c r="AA38" s="212"/>
      <c r="AB38" s="212"/>
      <c r="AC38" s="212"/>
      <c r="AD38" s="212"/>
      <c r="AE38" s="212"/>
      <c r="AF38" s="212"/>
      <c r="AG38" s="212" t="s">
        <v>249</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58" t="s">
        <v>2540</v>
      </c>
      <c r="D39" s="252"/>
      <c r="E39" s="253">
        <v>1</v>
      </c>
      <c r="F39" s="222"/>
      <c r="G39" s="222"/>
      <c r="H39" s="222"/>
      <c r="I39" s="222"/>
      <c r="J39" s="222"/>
      <c r="K39" s="222"/>
      <c r="L39" s="222"/>
      <c r="M39" s="222"/>
      <c r="N39" s="222"/>
      <c r="O39" s="222"/>
      <c r="P39" s="222"/>
      <c r="Q39" s="222"/>
      <c r="R39" s="222"/>
      <c r="S39" s="222"/>
      <c r="T39" s="222"/>
      <c r="U39" s="222"/>
      <c r="V39" s="222"/>
      <c r="W39" s="222"/>
      <c r="X39" s="222"/>
      <c r="Y39" s="212"/>
      <c r="Z39" s="212"/>
      <c r="AA39" s="212"/>
      <c r="AB39" s="212"/>
      <c r="AC39" s="212"/>
      <c r="AD39" s="212"/>
      <c r="AE39" s="212"/>
      <c r="AF39" s="212"/>
      <c r="AG39" s="212" t="s">
        <v>264</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1">
        <v>17</v>
      </c>
      <c r="B40" s="232" t="s">
        <v>2566</v>
      </c>
      <c r="C40" s="248" t="s">
        <v>2567</v>
      </c>
      <c r="D40" s="233" t="s">
        <v>247</v>
      </c>
      <c r="E40" s="234">
        <v>1</v>
      </c>
      <c r="F40" s="235"/>
      <c r="G40" s="236">
        <f>ROUND(E40*F40,2)</f>
        <v>0</v>
      </c>
      <c r="H40" s="235"/>
      <c r="I40" s="236">
        <f>ROUND(E40*H40,2)</f>
        <v>0</v>
      </c>
      <c r="J40" s="235"/>
      <c r="K40" s="236">
        <f>ROUND(E40*J40,2)</f>
        <v>0</v>
      </c>
      <c r="L40" s="236">
        <v>21</v>
      </c>
      <c r="M40" s="236">
        <f>G40*(1+L40/100)</f>
        <v>0</v>
      </c>
      <c r="N40" s="236">
        <v>2.3E-3</v>
      </c>
      <c r="O40" s="236">
        <f>ROUND(E40*N40,2)</f>
        <v>0</v>
      </c>
      <c r="P40" s="236">
        <v>0</v>
      </c>
      <c r="Q40" s="236">
        <f>ROUND(E40*P40,2)</f>
        <v>0</v>
      </c>
      <c r="R40" s="236"/>
      <c r="S40" s="236" t="s">
        <v>237</v>
      </c>
      <c r="T40" s="237" t="s">
        <v>260</v>
      </c>
      <c r="U40" s="222">
        <v>0.38</v>
      </c>
      <c r="V40" s="222">
        <f>ROUND(E40*U40,2)</f>
        <v>0.38</v>
      </c>
      <c r="W40" s="222"/>
      <c r="X40" s="222" t="s">
        <v>248</v>
      </c>
      <c r="Y40" s="212"/>
      <c r="Z40" s="212"/>
      <c r="AA40" s="212"/>
      <c r="AB40" s="212"/>
      <c r="AC40" s="212"/>
      <c r="AD40" s="212"/>
      <c r="AE40" s="212"/>
      <c r="AF40" s="212"/>
      <c r="AG40" s="212" t="s">
        <v>249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58" t="s">
        <v>2540</v>
      </c>
      <c r="D41" s="252"/>
      <c r="E41" s="253">
        <v>1</v>
      </c>
      <c r="F41" s="222"/>
      <c r="G41" s="222"/>
      <c r="H41" s="222"/>
      <c r="I41" s="222"/>
      <c r="J41" s="222"/>
      <c r="K41" s="222"/>
      <c r="L41" s="222"/>
      <c r="M41" s="222"/>
      <c r="N41" s="222"/>
      <c r="O41" s="222"/>
      <c r="P41" s="222"/>
      <c r="Q41" s="222"/>
      <c r="R41" s="222"/>
      <c r="S41" s="222"/>
      <c r="T41" s="222"/>
      <c r="U41" s="222"/>
      <c r="V41" s="222"/>
      <c r="W41" s="222"/>
      <c r="X41" s="222"/>
      <c r="Y41" s="212"/>
      <c r="Z41" s="212"/>
      <c r="AA41" s="212"/>
      <c r="AB41" s="212"/>
      <c r="AC41" s="212"/>
      <c r="AD41" s="212"/>
      <c r="AE41" s="212"/>
      <c r="AF41" s="212"/>
      <c r="AG41" s="212" t="s">
        <v>264</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31">
        <v>18</v>
      </c>
      <c r="B42" s="232" t="s">
        <v>2464</v>
      </c>
      <c r="C42" s="248" t="s">
        <v>2465</v>
      </c>
      <c r="D42" s="233" t="s">
        <v>247</v>
      </c>
      <c r="E42" s="234">
        <v>6</v>
      </c>
      <c r="F42" s="235"/>
      <c r="G42" s="236">
        <f>ROUND(E42*F42,2)</f>
        <v>0</v>
      </c>
      <c r="H42" s="235"/>
      <c r="I42" s="236">
        <f>ROUND(E42*H42,2)</f>
        <v>0</v>
      </c>
      <c r="J42" s="235"/>
      <c r="K42" s="236">
        <f>ROUND(E42*J42,2)</f>
        <v>0</v>
      </c>
      <c r="L42" s="236">
        <v>21</v>
      </c>
      <c r="M42" s="236">
        <f>G42*(1+L42/100)</f>
        <v>0</v>
      </c>
      <c r="N42" s="236">
        <v>3.0000000000000001E-5</v>
      </c>
      <c r="O42" s="236">
        <f>ROUND(E42*N42,2)</f>
        <v>0</v>
      </c>
      <c r="P42" s="236">
        <v>0</v>
      </c>
      <c r="Q42" s="236">
        <f>ROUND(E42*P42,2)</f>
        <v>0</v>
      </c>
      <c r="R42" s="236" t="s">
        <v>2346</v>
      </c>
      <c r="S42" s="236" t="s">
        <v>259</v>
      </c>
      <c r="T42" s="237" t="s">
        <v>260</v>
      </c>
      <c r="U42" s="222">
        <v>0.33</v>
      </c>
      <c r="V42" s="222">
        <f>ROUND(E42*U42,2)</f>
        <v>1.98</v>
      </c>
      <c r="W42" s="222"/>
      <c r="X42" s="222" t="s">
        <v>248</v>
      </c>
      <c r="Y42" s="212"/>
      <c r="Z42" s="212"/>
      <c r="AA42" s="212"/>
      <c r="AB42" s="212"/>
      <c r="AC42" s="212"/>
      <c r="AD42" s="212"/>
      <c r="AE42" s="212"/>
      <c r="AF42" s="212"/>
      <c r="AG42" s="212" t="s">
        <v>249</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58" t="s">
        <v>2568</v>
      </c>
      <c r="D43" s="252"/>
      <c r="E43" s="253">
        <v>2</v>
      </c>
      <c r="F43" s="222"/>
      <c r="G43" s="222"/>
      <c r="H43" s="222"/>
      <c r="I43" s="222"/>
      <c r="J43" s="222"/>
      <c r="K43" s="222"/>
      <c r="L43" s="222"/>
      <c r="M43" s="222"/>
      <c r="N43" s="222"/>
      <c r="O43" s="222"/>
      <c r="P43" s="222"/>
      <c r="Q43" s="222"/>
      <c r="R43" s="222"/>
      <c r="S43" s="222"/>
      <c r="T43" s="222"/>
      <c r="U43" s="222"/>
      <c r="V43" s="222"/>
      <c r="W43" s="222"/>
      <c r="X43" s="222"/>
      <c r="Y43" s="212"/>
      <c r="Z43" s="212"/>
      <c r="AA43" s="212"/>
      <c r="AB43" s="212"/>
      <c r="AC43" s="212"/>
      <c r="AD43" s="212"/>
      <c r="AE43" s="212"/>
      <c r="AF43" s="212"/>
      <c r="AG43" s="212" t="s">
        <v>264</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58" t="s">
        <v>2569</v>
      </c>
      <c r="D44" s="252"/>
      <c r="E44" s="253">
        <v>2</v>
      </c>
      <c r="F44" s="222"/>
      <c r="G44" s="222"/>
      <c r="H44" s="222"/>
      <c r="I44" s="222"/>
      <c r="J44" s="222"/>
      <c r="K44" s="222"/>
      <c r="L44" s="222"/>
      <c r="M44" s="222"/>
      <c r="N44" s="222"/>
      <c r="O44" s="222"/>
      <c r="P44" s="222"/>
      <c r="Q44" s="222"/>
      <c r="R44" s="222"/>
      <c r="S44" s="222"/>
      <c r="T44" s="222"/>
      <c r="U44" s="222"/>
      <c r="V44" s="222"/>
      <c r="W44" s="222"/>
      <c r="X44" s="222"/>
      <c r="Y44" s="212"/>
      <c r="Z44" s="212"/>
      <c r="AA44" s="212"/>
      <c r="AB44" s="212"/>
      <c r="AC44" s="212"/>
      <c r="AD44" s="212"/>
      <c r="AE44" s="212"/>
      <c r="AF44" s="212"/>
      <c r="AG44" s="212" t="s">
        <v>264</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58" t="s">
        <v>2570</v>
      </c>
      <c r="D45" s="252"/>
      <c r="E45" s="253">
        <v>2</v>
      </c>
      <c r="F45" s="222"/>
      <c r="G45" s="222"/>
      <c r="H45" s="222"/>
      <c r="I45" s="222"/>
      <c r="J45" s="222"/>
      <c r="K45" s="222"/>
      <c r="L45" s="222"/>
      <c r="M45" s="222"/>
      <c r="N45" s="222"/>
      <c r="O45" s="222"/>
      <c r="P45" s="222"/>
      <c r="Q45" s="222"/>
      <c r="R45" s="222"/>
      <c r="S45" s="222"/>
      <c r="T45" s="222"/>
      <c r="U45" s="222"/>
      <c r="V45" s="222"/>
      <c r="W45" s="222"/>
      <c r="X45" s="222"/>
      <c r="Y45" s="212"/>
      <c r="Z45" s="212"/>
      <c r="AA45" s="212"/>
      <c r="AB45" s="212"/>
      <c r="AC45" s="212"/>
      <c r="AD45" s="212"/>
      <c r="AE45" s="212"/>
      <c r="AF45" s="212"/>
      <c r="AG45" s="212" t="s">
        <v>264</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1">
        <v>19</v>
      </c>
      <c r="B46" s="232" t="s">
        <v>2571</v>
      </c>
      <c r="C46" s="248" t="s">
        <v>2572</v>
      </c>
      <c r="D46" s="233" t="s">
        <v>247</v>
      </c>
      <c r="E46" s="234">
        <v>1</v>
      </c>
      <c r="F46" s="235"/>
      <c r="G46" s="236">
        <f>ROUND(E46*F46,2)</f>
        <v>0</v>
      </c>
      <c r="H46" s="235"/>
      <c r="I46" s="236">
        <f>ROUND(E46*H46,2)</f>
        <v>0</v>
      </c>
      <c r="J46" s="235"/>
      <c r="K46" s="236">
        <f>ROUND(E46*J46,2)</f>
        <v>0</v>
      </c>
      <c r="L46" s="236">
        <v>21</v>
      </c>
      <c r="M46" s="236">
        <f>G46*(1+L46/100)</f>
        <v>0</v>
      </c>
      <c r="N46" s="236">
        <v>7.2000000000000005E-4</v>
      </c>
      <c r="O46" s="236">
        <f>ROUND(E46*N46,2)</f>
        <v>0</v>
      </c>
      <c r="P46" s="236">
        <v>0</v>
      </c>
      <c r="Q46" s="236">
        <f>ROUND(E46*P46,2)</f>
        <v>0</v>
      </c>
      <c r="R46" s="236" t="s">
        <v>2346</v>
      </c>
      <c r="S46" s="236" t="s">
        <v>259</v>
      </c>
      <c r="T46" s="237" t="s">
        <v>260</v>
      </c>
      <c r="U46" s="222">
        <v>0.50600000000000001</v>
      </c>
      <c r="V46" s="222">
        <f>ROUND(E46*U46,2)</f>
        <v>0.51</v>
      </c>
      <c r="W46" s="222"/>
      <c r="X46" s="222" t="s">
        <v>248</v>
      </c>
      <c r="Y46" s="212"/>
      <c r="Z46" s="212"/>
      <c r="AA46" s="212"/>
      <c r="AB46" s="212"/>
      <c r="AC46" s="212"/>
      <c r="AD46" s="212"/>
      <c r="AE46" s="212"/>
      <c r="AF46" s="212"/>
      <c r="AG46" s="212" t="s">
        <v>249</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58" t="s">
        <v>2534</v>
      </c>
      <c r="D47" s="252"/>
      <c r="E47" s="253">
        <v>1</v>
      </c>
      <c r="F47" s="222"/>
      <c r="G47" s="222"/>
      <c r="H47" s="222"/>
      <c r="I47" s="222"/>
      <c r="J47" s="222"/>
      <c r="K47" s="222"/>
      <c r="L47" s="222"/>
      <c r="M47" s="222"/>
      <c r="N47" s="222"/>
      <c r="O47" s="222"/>
      <c r="P47" s="222"/>
      <c r="Q47" s="222"/>
      <c r="R47" s="222"/>
      <c r="S47" s="222"/>
      <c r="T47" s="222"/>
      <c r="U47" s="222"/>
      <c r="V47" s="222"/>
      <c r="W47" s="222"/>
      <c r="X47" s="222"/>
      <c r="Y47" s="212"/>
      <c r="Z47" s="212"/>
      <c r="AA47" s="212"/>
      <c r="AB47" s="212"/>
      <c r="AC47" s="212"/>
      <c r="AD47" s="212"/>
      <c r="AE47" s="212"/>
      <c r="AF47" s="212"/>
      <c r="AG47" s="212" t="s">
        <v>264</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1">
        <v>20</v>
      </c>
      <c r="B48" s="232" t="s">
        <v>2477</v>
      </c>
      <c r="C48" s="248" t="s">
        <v>2478</v>
      </c>
      <c r="D48" s="233" t="s">
        <v>247</v>
      </c>
      <c r="E48" s="234">
        <v>4</v>
      </c>
      <c r="F48" s="235"/>
      <c r="G48" s="236">
        <f>ROUND(E48*F48,2)</f>
        <v>0</v>
      </c>
      <c r="H48" s="235"/>
      <c r="I48" s="236">
        <f>ROUND(E48*H48,2)</f>
        <v>0</v>
      </c>
      <c r="J48" s="235"/>
      <c r="K48" s="236">
        <f>ROUND(E48*J48,2)</f>
        <v>0</v>
      </c>
      <c r="L48" s="236">
        <v>21</v>
      </c>
      <c r="M48" s="236">
        <f>G48*(1+L48/100)</f>
        <v>0</v>
      </c>
      <c r="N48" s="236">
        <v>2.4000000000000001E-4</v>
      </c>
      <c r="O48" s="236">
        <f>ROUND(E48*N48,2)</f>
        <v>0</v>
      </c>
      <c r="P48" s="236">
        <v>0</v>
      </c>
      <c r="Q48" s="236">
        <f>ROUND(E48*P48,2)</f>
        <v>0</v>
      </c>
      <c r="R48" s="236" t="s">
        <v>2346</v>
      </c>
      <c r="S48" s="236" t="s">
        <v>259</v>
      </c>
      <c r="T48" s="237" t="s">
        <v>238</v>
      </c>
      <c r="U48" s="222">
        <v>0.12</v>
      </c>
      <c r="V48" s="222">
        <f>ROUND(E48*U48,2)</f>
        <v>0.48</v>
      </c>
      <c r="W48" s="222"/>
      <c r="X48" s="222" t="s">
        <v>248</v>
      </c>
      <c r="Y48" s="212"/>
      <c r="Z48" s="212"/>
      <c r="AA48" s="212"/>
      <c r="AB48" s="212"/>
      <c r="AC48" s="212"/>
      <c r="AD48" s="212"/>
      <c r="AE48" s="212"/>
      <c r="AF48" s="212"/>
      <c r="AG48" s="212" t="s">
        <v>249</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58" t="s">
        <v>2573</v>
      </c>
      <c r="D49" s="252"/>
      <c r="E49" s="253">
        <v>2</v>
      </c>
      <c r="F49" s="222"/>
      <c r="G49" s="222"/>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264</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58" t="s">
        <v>2574</v>
      </c>
      <c r="D50" s="252"/>
      <c r="E50" s="253">
        <v>2</v>
      </c>
      <c r="F50" s="222"/>
      <c r="G50" s="222"/>
      <c r="H50" s="222"/>
      <c r="I50" s="222"/>
      <c r="J50" s="222"/>
      <c r="K50" s="222"/>
      <c r="L50" s="222"/>
      <c r="M50" s="222"/>
      <c r="N50" s="222"/>
      <c r="O50" s="222"/>
      <c r="P50" s="222"/>
      <c r="Q50" s="222"/>
      <c r="R50" s="222"/>
      <c r="S50" s="222"/>
      <c r="T50" s="222"/>
      <c r="U50" s="222"/>
      <c r="V50" s="222"/>
      <c r="W50" s="222"/>
      <c r="X50" s="222"/>
      <c r="Y50" s="212"/>
      <c r="Z50" s="212"/>
      <c r="AA50" s="212"/>
      <c r="AB50" s="212"/>
      <c r="AC50" s="212"/>
      <c r="AD50" s="212"/>
      <c r="AE50" s="212"/>
      <c r="AF50" s="212"/>
      <c r="AG50" s="212" t="s">
        <v>264</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2.5" outlineLevel="1" x14ac:dyDescent="0.2">
      <c r="A51" s="231">
        <v>21</v>
      </c>
      <c r="B51" s="232" t="s">
        <v>2483</v>
      </c>
      <c r="C51" s="248" t="s">
        <v>2484</v>
      </c>
      <c r="D51" s="233" t="s">
        <v>300</v>
      </c>
      <c r="E51" s="234">
        <v>2</v>
      </c>
      <c r="F51" s="235"/>
      <c r="G51" s="236">
        <f>ROUND(E51*F51,2)</f>
        <v>0</v>
      </c>
      <c r="H51" s="235"/>
      <c r="I51" s="236">
        <f>ROUND(E51*H51,2)</f>
        <v>0</v>
      </c>
      <c r="J51" s="235"/>
      <c r="K51" s="236">
        <f>ROUND(E51*J51,2)</f>
        <v>0</v>
      </c>
      <c r="L51" s="236">
        <v>21</v>
      </c>
      <c r="M51" s="236">
        <f>G51*(1+L51/100)</f>
        <v>0</v>
      </c>
      <c r="N51" s="236">
        <v>1.0200000000000001E-3</v>
      </c>
      <c r="O51" s="236">
        <f>ROUND(E51*N51,2)</f>
        <v>0</v>
      </c>
      <c r="P51" s="236">
        <v>0</v>
      </c>
      <c r="Q51" s="236">
        <f>ROUND(E51*P51,2)</f>
        <v>0</v>
      </c>
      <c r="R51" s="236" t="s">
        <v>2346</v>
      </c>
      <c r="S51" s="236" t="s">
        <v>259</v>
      </c>
      <c r="T51" s="237" t="s">
        <v>260</v>
      </c>
      <c r="U51" s="222">
        <v>0.48</v>
      </c>
      <c r="V51" s="222">
        <f>ROUND(E51*U51,2)</f>
        <v>0.96</v>
      </c>
      <c r="W51" s="222"/>
      <c r="X51" s="222" t="s">
        <v>248</v>
      </c>
      <c r="Y51" s="212"/>
      <c r="Z51" s="212"/>
      <c r="AA51" s="212"/>
      <c r="AB51" s="212"/>
      <c r="AC51" s="212"/>
      <c r="AD51" s="212"/>
      <c r="AE51" s="212"/>
      <c r="AF51" s="212"/>
      <c r="AG51" s="212" t="s">
        <v>249</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58" t="s">
        <v>2575</v>
      </c>
      <c r="D52" s="252"/>
      <c r="E52" s="253">
        <v>2</v>
      </c>
      <c r="F52" s="222"/>
      <c r="G52" s="222"/>
      <c r="H52" s="222"/>
      <c r="I52" s="222"/>
      <c r="J52" s="222"/>
      <c r="K52" s="222"/>
      <c r="L52" s="222"/>
      <c r="M52" s="222"/>
      <c r="N52" s="222"/>
      <c r="O52" s="222"/>
      <c r="P52" s="222"/>
      <c r="Q52" s="222"/>
      <c r="R52" s="222"/>
      <c r="S52" s="222"/>
      <c r="T52" s="222"/>
      <c r="U52" s="222"/>
      <c r="V52" s="222"/>
      <c r="W52" s="222"/>
      <c r="X52" s="222"/>
      <c r="Y52" s="212"/>
      <c r="Z52" s="212"/>
      <c r="AA52" s="212"/>
      <c r="AB52" s="212"/>
      <c r="AC52" s="212"/>
      <c r="AD52" s="212"/>
      <c r="AE52" s="212"/>
      <c r="AF52" s="212"/>
      <c r="AG52" s="212" t="s">
        <v>264</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2.5" outlineLevel="1" x14ac:dyDescent="0.2">
      <c r="A53" s="231">
        <v>22</v>
      </c>
      <c r="B53" s="232" t="s">
        <v>2576</v>
      </c>
      <c r="C53" s="248" t="s">
        <v>2486</v>
      </c>
      <c r="D53" s="233" t="s">
        <v>300</v>
      </c>
      <c r="E53" s="234">
        <v>1</v>
      </c>
      <c r="F53" s="235"/>
      <c r="G53" s="236">
        <f>ROUND(E53*F53,2)</f>
        <v>0</v>
      </c>
      <c r="H53" s="235"/>
      <c r="I53" s="236">
        <f>ROUND(E53*H53,2)</f>
        <v>0</v>
      </c>
      <c r="J53" s="235"/>
      <c r="K53" s="236">
        <f>ROUND(E53*J53,2)</f>
        <v>0</v>
      </c>
      <c r="L53" s="236">
        <v>21</v>
      </c>
      <c r="M53" s="236">
        <f>G53*(1+L53/100)</f>
        <v>0</v>
      </c>
      <c r="N53" s="236">
        <v>1.72E-3</v>
      </c>
      <c r="O53" s="236">
        <f>ROUND(E53*N53,2)</f>
        <v>0</v>
      </c>
      <c r="P53" s="236">
        <v>0</v>
      </c>
      <c r="Q53" s="236">
        <f>ROUND(E53*P53,2)</f>
        <v>0</v>
      </c>
      <c r="R53" s="236" t="s">
        <v>2346</v>
      </c>
      <c r="S53" s="236" t="s">
        <v>259</v>
      </c>
      <c r="T53" s="237" t="s">
        <v>260</v>
      </c>
      <c r="U53" s="222">
        <v>0.47599999999999998</v>
      </c>
      <c r="V53" s="222">
        <f>ROUND(E53*U53,2)</f>
        <v>0.48</v>
      </c>
      <c r="W53" s="222"/>
      <c r="X53" s="222" t="s">
        <v>248</v>
      </c>
      <c r="Y53" s="212"/>
      <c r="Z53" s="212"/>
      <c r="AA53" s="212"/>
      <c r="AB53" s="212"/>
      <c r="AC53" s="212"/>
      <c r="AD53" s="212"/>
      <c r="AE53" s="212"/>
      <c r="AF53" s="212"/>
      <c r="AG53" s="212" t="s">
        <v>249</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58" t="s">
        <v>2534</v>
      </c>
      <c r="D54" s="252"/>
      <c r="E54" s="253">
        <v>1</v>
      </c>
      <c r="F54" s="222"/>
      <c r="G54" s="222"/>
      <c r="H54" s="222"/>
      <c r="I54" s="222"/>
      <c r="J54" s="222"/>
      <c r="K54" s="222"/>
      <c r="L54" s="222"/>
      <c r="M54" s="222"/>
      <c r="N54" s="222"/>
      <c r="O54" s="222"/>
      <c r="P54" s="222"/>
      <c r="Q54" s="222"/>
      <c r="R54" s="222"/>
      <c r="S54" s="222"/>
      <c r="T54" s="222"/>
      <c r="U54" s="222"/>
      <c r="V54" s="222"/>
      <c r="W54" s="222"/>
      <c r="X54" s="222"/>
      <c r="Y54" s="212"/>
      <c r="Z54" s="212"/>
      <c r="AA54" s="212"/>
      <c r="AB54" s="212"/>
      <c r="AC54" s="212"/>
      <c r="AD54" s="212"/>
      <c r="AE54" s="212"/>
      <c r="AF54" s="212"/>
      <c r="AG54" s="212" t="s">
        <v>264</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31">
        <v>23</v>
      </c>
      <c r="B55" s="232" t="s">
        <v>2487</v>
      </c>
      <c r="C55" s="248" t="s">
        <v>2488</v>
      </c>
      <c r="D55" s="233" t="s">
        <v>300</v>
      </c>
      <c r="E55" s="234">
        <v>3</v>
      </c>
      <c r="F55" s="235"/>
      <c r="G55" s="236">
        <f>ROUND(E55*F55,2)</f>
        <v>0</v>
      </c>
      <c r="H55" s="235"/>
      <c r="I55" s="236">
        <f>ROUND(E55*H55,2)</f>
        <v>0</v>
      </c>
      <c r="J55" s="235"/>
      <c r="K55" s="236">
        <f>ROUND(E55*J55,2)</f>
        <v>0</v>
      </c>
      <c r="L55" s="236">
        <v>21</v>
      </c>
      <c r="M55" s="236">
        <f>G55*(1+L55/100)</f>
        <v>0</v>
      </c>
      <c r="N55" s="236">
        <v>1.8000000000000001E-4</v>
      </c>
      <c r="O55" s="236">
        <f>ROUND(E55*N55,2)</f>
        <v>0</v>
      </c>
      <c r="P55" s="236">
        <v>0</v>
      </c>
      <c r="Q55" s="236">
        <f>ROUND(E55*P55,2)</f>
        <v>0</v>
      </c>
      <c r="R55" s="236" t="s">
        <v>2346</v>
      </c>
      <c r="S55" s="236" t="s">
        <v>259</v>
      </c>
      <c r="T55" s="237" t="s">
        <v>260</v>
      </c>
      <c r="U55" s="222">
        <v>0.47599999999999998</v>
      </c>
      <c r="V55" s="222">
        <f>ROUND(E55*U55,2)</f>
        <v>1.43</v>
      </c>
      <c r="W55" s="222"/>
      <c r="X55" s="222" t="s">
        <v>248</v>
      </c>
      <c r="Y55" s="212"/>
      <c r="Z55" s="212"/>
      <c r="AA55" s="212"/>
      <c r="AB55" s="212"/>
      <c r="AC55" s="212"/>
      <c r="AD55" s="212"/>
      <c r="AE55" s="212"/>
      <c r="AF55" s="212"/>
      <c r="AG55" s="212" t="s">
        <v>249</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58" t="s">
        <v>2577</v>
      </c>
      <c r="D56" s="252"/>
      <c r="E56" s="253">
        <v>1</v>
      </c>
      <c r="F56" s="222"/>
      <c r="G56" s="222"/>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264</v>
      </c>
      <c r="AH56" s="212">
        <v>5</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58" t="s">
        <v>2578</v>
      </c>
      <c r="D57" s="252"/>
      <c r="E57" s="253">
        <v>2</v>
      </c>
      <c r="F57" s="222"/>
      <c r="G57" s="222"/>
      <c r="H57" s="222"/>
      <c r="I57" s="222"/>
      <c r="J57" s="222"/>
      <c r="K57" s="222"/>
      <c r="L57" s="222"/>
      <c r="M57" s="222"/>
      <c r="N57" s="222"/>
      <c r="O57" s="222"/>
      <c r="P57" s="222"/>
      <c r="Q57" s="222"/>
      <c r="R57" s="222"/>
      <c r="S57" s="222"/>
      <c r="T57" s="222"/>
      <c r="U57" s="222"/>
      <c r="V57" s="222"/>
      <c r="W57" s="222"/>
      <c r="X57" s="222"/>
      <c r="Y57" s="212"/>
      <c r="Z57" s="212"/>
      <c r="AA57" s="212"/>
      <c r="AB57" s="212"/>
      <c r="AC57" s="212"/>
      <c r="AD57" s="212"/>
      <c r="AE57" s="212"/>
      <c r="AF57" s="212"/>
      <c r="AG57" s="212" t="s">
        <v>264</v>
      </c>
      <c r="AH57" s="212">
        <v>5</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1" x14ac:dyDescent="0.2">
      <c r="A58" s="238">
        <v>24</v>
      </c>
      <c r="B58" s="239" t="s">
        <v>2579</v>
      </c>
      <c r="C58" s="247" t="s">
        <v>2580</v>
      </c>
      <c r="D58" s="240" t="s">
        <v>300</v>
      </c>
      <c r="E58" s="241">
        <v>1</v>
      </c>
      <c r="F58" s="242"/>
      <c r="G58" s="243">
        <f>ROUND(E58*F58,2)</f>
        <v>0</v>
      </c>
      <c r="H58" s="242"/>
      <c r="I58" s="243">
        <f>ROUND(E58*H58,2)</f>
        <v>0</v>
      </c>
      <c r="J58" s="242"/>
      <c r="K58" s="243">
        <f>ROUND(E58*J58,2)</f>
        <v>0</v>
      </c>
      <c r="L58" s="243">
        <v>21</v>
      </c>
      <c r="M58" s="243">
        <f>G58*(1+L58/100)</f>
        <v>0</v>
      </c>
      <c r="N58" s="243">
        <v>2.5999999999999998E-4</v>
      </c>
      <c r="O58" s="243">
        <f>ROUND(E58*N58,2)</f>
        <v>0</v>
      </c>
      <c r="P58" s="243">
        <v>0</v>
      </c>
      <c r="Q58" s="243">
        <f>ROUND(E58*P58,2)</f>
        <v>0</v>
      </c>
      <c r="R58" s="243" t="s">
        <v>2346</v>
      </c>
      <c r="S58" s="243" t="s">
        <v>259</v>
      </c>
      <c r="T58" s="244" t="s">
        <v>238</v>
      </c>
      <c r="U58" s="222">
        <v>0.25</v>
      </c>
      <c r="V58" s="222">
        <f>ROUND(E58*U58,2)</f>
        <v>0.25</v>
      </c>
      <c r="W58" s="222"/>
      <c r="X58" s="222" t="s">
        <v>248</v>
      </c>
      <c r="Y58" s="212"/>
      <c r="Z58" s="212"/>
      <c r="AA58" s="212"/>
      <c r="AB58" s="212"/>
      <c r="AC58" s="212"/>
      <c r="AD58" s="212"/>
      <c r="AE58" s="212"/>
      <c r="AF58" s="212"/>
      <c r="AG58" s="212" t="s">
        <v>249</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2.5" outlineLevel="1" x14ac:dyDescent="0.2">
      <c r="A59" s="238">
        <v>25</v>
      </c>
      <c r="B59" s="239" t="s">
        <v>2495</v>
      </c>
      <c r="C59" s="247" t="s">
        <v>2496</v>
      </c>
      <c r="D59" s="240" t="s">
        <v>300</v>
      </c>
      <c r="E59" s="241">
        <v>2</v>
      </c>
      <c r="F59" s="242"/>
      <c r="G59" s="243">
        <f>ROUND(E59*F59,2)</f>
        <v>0</v>
      </c>
      <c r="H59" s="242"/>
      <c r="I59" s="243">
        <f>ROUND(E59*H59,2)</f>
        <v>0</v>
      </c>
      <c r="J59" s="242"/>
      <c r="K59" s="243">
        <f>ROUND(E59*J59,2)</f>
        <v>0</v>
      </c>
      <c r="L59" s="243">
        <v>21</v>
      </c>
      <c r="M59" s="243">
        <f>G59*(1+L59/100)</f>
        <v>0</v>
      </c>
      <c r="N59" s="243">
        <v>0</v>
      </c>
      <c r="O59" s="243">
        <f>ROUND(E59*N59,2)</f>
        <v>0</v>
      </c>
      <c r="P59" s="243">
        <v>0</v>
      </c>
      <c r="Q59" s="243">
        <f>ROUND(E59*P59,2)</f>
        <v>0</v>
      </c>
      <c r="R59" s="243" t="s">
        <v>2346</v>
      </c>
      <c r="S59" s="243" t="s">
        <v>259</v>
      </c>
      <c r="T59" s="244" t="s">
        <v>238</v>
      </c>
      <c r="U59" s="222">
        <v>0.246</v>
      </c>
      <c r="V59" s="222">
        <f>ROUND(E59*U59,2)</f>
        <v>0.49</v>
      </c>
      <c r="W59" s="222"/>
      <c r="X59" s="222" t="s">
        <v>248</v>
      </c>
      <c r="Y59" s="212"/>
      <c r="Z59" s="212"/>
      <c r="AA59" s="212"/>
      <c r="AB59" s="212"/>
      <c r="AC59" s="212"/>
      <c r="AD59" s="212"/>
      <c r="AE59" s="212"/>
      <c r="AF59" s="212"/>
      <c r="AG59" s="212" t="s">
        <v>249</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1">
        <v>26</v>
      </c>
      <c r="B60" s="232" t="s">
        <v>2497</v>
      </c>
      <c r="C60" s="248" t="s">
        <v>2498</v>
      </c>
      <c r="D60" s="233" t="s">
        <v>300</v>
      </c>
      <c r="E60" s="234">
        <v>4</v>
      </c>
      <c r="F60" s="235"/>
      <c r="G60" s="236">
        <f>ROUND(E60*F60,2)</f>
        <v>0</v>
      </c>
      <c r="H60" s="235"/>
      <c r="I60" s="236">
        <f>ROUND(E60*H60,2)</f>
        <v>0</v>
      </c>
      <c r="J60" s="235"/>
      <c r="K60" s="236">
        <f>ROUND(E60*J60,2)</f>
        <v>0</v>
      </c>
      <c r="L60" s="236">
        <v>21</v>
      </c>
      <c r="M60" s="236">
        <f>G60*(1+L60/100)</f>
        <v>0</v>
      </c>
      <c r="N60" s="236">
        <v>5.0000000000000001E-4</v>
      </c>
      <c r="O60" s="236">
        <f>ROUND(E60*N60,2)</f>
        <v>0</v>
      </c>
      <c r="P60" s="236">
        <v>0</v>
      </c>
      <c r="Q60" s="236">
        <f>ROUND(E60*P60,2)</f>
        <v>0</v>
      </c>
      <c r="R60" s="236" t="s">
        <v>2346</v>
      </c>
      <c r="S60" s="236" t="s">
        <v>259</v>
      </c>
      <c r="T60" s="237" t="s">
        <v>260</v>
      </c>
      <c r="U60" s="222">
        <v>0.37</v>
      </c>
      <c r="V60" s="222">
        <f>ROUND(E60*U60,2)</f>
        <v>1.48</v>
      </c>
      <c r="W60" s="222"/>
      <c r="X60" s="222" t="s">
        <v>248</v>
      </c>
      <c r="Y60" s="212"/>
      <c r="Z60" s="212"/>
      <c r="AA60" s="212"/>
      <c r="AB60" s="212"/>
      <c r="AC60" s="212"/>
      <c r="AD60" s="212"/>
      <c r="AE60" s="212"/>
      <c r="AF60" s="212"/>
      <c r="AG60" s="212" t="s">
        <v>249</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58" t="s">
        <v>46</v>
      </c>
      <c r="D61" s="252"/>
      <c r="E61" s="253">
        <v>4</v>
      </c>
      <c r="F61" s="222"/>
      <c r="G61" s="222"/>
      <c r="H61" s="222"/>
      <c r="I61" s="222"/>
      <c r="J61" s="222"/>
      <c r="K61" s="222"/>
      <c r="L61" s="222"/>
      <c r="M61" s="222"/>
      <c r="N61" s="222"/>
      <c r="O61" s="222"/>
      <c r="P61" s="222"/>
      <c r="Q61" s="222"/>
      <c r="R61" s="222"/>
      <c r="S61" s="222"/>
      <c r="T61" s="222"/>
      <c r="U61" s="222"/>
      <c r="V61" s="222"/>
      <c r="W61" s="222"/>
      <c r="X61" s="222"/>
      <c r="Y61" s="212"/>
      <c r="Z61" s="212"/>
      <c r="AA61" s="212"/>
      <c r="AB61" s="212"/>
      <c r="AC61" s="212"/>
      <c r="AD61" s="212"/>
      <c r="AE61" s="212"/>
      <c r="AF61" s="212"/>
      <c r="AG61" s="212" t="s">
        <v>264</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31">
        <v>27</v>
      </c>
      <c r="B62" s="232" t="s">
        <v>2499</v>
      </c>
      <c r="C62" s="248" t="s">
        <v>2500</v>
      </c>
      <c r="D62" s="233" t="s">
        <v>300</v>
      </c>
      <c r="E62" s="234">
        <v>4</v>
      </c>
      <c r="F62" s="235"/>
      <c r="G62" s="236">
        <f>ROUND(E62*F62,2)</f>
        <v>0</v>
      </c>
      <c r="H62" s="235"/>
      <c r="I62" s="236">
        <f>ROUND(E62*H62,2)</f>
        <v>0</v>
      </c>
      <c r="J62" s="235"/>
      <c r="K62" s="236">
        <f>ROUND(E62*J62,2)</f>
        <v>0</v>
      </c>
      <c r="L62" s="236">
        <v>21</v>
      </c>
      <c r="M62" s="236">
        <f>G62*(1+L62/100)</f>
        <v>0</v>
      </c>
      <c r="N62" s="236">
        <v>0</v>
      </c>
      <c r="O62" s="236">
        <f>ROUND(E62*N62,2)</f>
        <v>0</v>
      </c>
      <c r="P62" s="236">
        <v>0</v>
      </c>
      <c r="Q62" s="236">
        <f>ROUND(E62*P62,2)</f>
        <v>0</v>
      </c>
      <c r="R62" s="236" t="s">
        <v>2346</v>
      </c>
      <c r="S62" s="236" t="s">
        <v>259</v>
      </c>
      <c r="T62" s="237" t="s">
        <v>260</v>
      </c>
      <c r="U62" s="222">
        <v>0.37</v>
      </c>
      <c r="V62" s="222">
        <f>ROUND(E62*U62,2)</f>
        <v>1.48</v>
      </c>
      <c r="W62" s="222"/>
      <c r="X62" s="222" t="s">
        <v>248</v>
      </c>
      <c r="Y62" s="212"/>
      <c r="Z62" s="212"/>
      <c r="AA62" s="212"/>
      <c r="AB62" s="212"/>
      <c r="AC62" s="212"/>
      <c r="AD62" s="212"/>
      <c r="AE62" s="212"/>
      <c r="AF62" s="212"/>
      <c r="AG62" s="212" t="s">
        <v>249</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58" t="s">
        <v>2581</v>
      </c>
      <c r="D63" s="252"/>
      <c r="E63" s="253">
        <v>4</v>
      </c>
      <c r="F63" s="222"/>
      <c r="G63" s="222"/>
      <c r="H63" s="222"/>
      <c r="I63" s="222"/>
      <c r="J63" s="222"/>
      <c r="K63" s="222"/>
      <c r="L63" s="222"/>
      <c r="M63" s="222"/>
      <c r="N63" s="222"/>
      <c r="O63" s="222"/>
      <c r="P63" s="222"/>
      <c r="Q63" s="222"/>
      <c r="R63" s="222"/>
      <c r="S63" s="222"/>
      <c r="T63" s="222"/>
      <c r="U63" s="222"/>
      <c r="V63" s="222"/>
      <c r="W63" s="222"/>
      <c r="X63" s="222"/>
      <c r="Y63" s="212"/>
      <c r="Z63" s="212"/>
      <c r="AA63" s="212"/>
      <c r="AB63" s="212"/>
      <c r="AC63" s="212"/>
      <c r="AD63" s="212"/>
      <c r="AE63" s="212"/>
      <c r="AF63" s="212"/>
      <c r="AG63" s="212" t="s">
        <v>264</v>
      </c>
      <c r="AH63" s="212">
        <v>5</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1">
        <v>28</v>
      </c>
      <c r="B64" s="232" t="s">
        <v>2502</v>
      </c>
      <c r="C64" s="248" t="s">
        <v>2503</v>
      </c>
      <c r="D64" s="233" t="s">
        <v>257</v>
      </c>
      <c r="E64" s="234">
        <v>0.14172000000000001</v>
      </c>
      <c r="F64" s="235"/>
      <c r="G64" s="236">
        <f>ROUND(E64*F64,2)</f>
        <v>0</v>
      </c>
      <c r="H64" s="235"/>
      <c r="I64" s="236">
        <f>ROUND(E64*H64,2)</f>
        <v>0</v>
      </c>
      <c r="J64" s="235"/>
      <c r="K64" s="236">
        <f>ROUND(E64*J64,2)</f>
        <v>0</v>
      </c>
      <c r="L64" s="236">
        <v>21</v>
      </c>
      <c r="M64" s="236">
        <f>G64*(1+L64/100)</f>
        <v>0</v>
      </c>
      <c r="N64" s="236">
        <v>0</v>
      </c>
      <c r="O64" s="236">
        <f>ROUND(E64*N64,2)</f>
        <v>0</v>
      </c>
      <c r="P64" s="236">
        <v>0</v>
      </c>
      <c r="Q64" s="236">
        <f>ROUND(E64*P64,2)</f>
        <v>0</v>
      </c>
      <c r="R64" s="236" t="s">
        <v>2346</v>
      </c>
      <c r="S64" s="236" t="s">
        <v>259</v>
      </c>
      <c r="T64" s="237" t="s">
        <v>260</v>
      </c>
      <c r="U64" s="222">
        <v>1.5169999999999999</v>
      </c>
      <c r="V64" s="222">
        <f>ROUND(E64*U64,2)</f>
        <v>0.21</v>
      </c>
      <c r="W64" s="222"/>
      <c r="X64" s="222" t="s">
        <v>414</v>
      </c>
      <c r="Y64" s="212"/>
      <c r="Z64" s="212"/>
      <c r="AA64" s="212"/>
      <c r="AB64" s="212"/>
      <c r="AC64" s="212"/>
      <c r="AD64" s="212"/>
      <c r="AE64" s="212"/>
      <c r="AF64" s="212"/>
      <c r="AG64" s="212" t="s">
        <v>415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59" t="s">
        <v>814</v>
      </c>
      <c r="D65" s="254"/>
      <c r="E65" s="254"/>
      <c r="F65" s="254"/>
      <c r="G65" s="254"/>
      <c r="H65" s="222"/>
      <c r="I65" s="222"/>
      <c r="J65" s="222"/>
      <c r="K65" s="222"/>
      <c r="L65" s="222"/>
      <c r="M65" s="222"/>
      <c r="N65" s="222"/>
      <c r="O65" s="222"/>
      <c r="P65" s="222"/>
      <c r="Q65" s="222"/>
      <c r="R65" s="222"/>
      <c r="S65" s="222"/>
      <c r="T65" s="222"/>
      <c r="U65" s="222"/>
      <c r="V65" s="222"/>
      <c r="W65" s="222"/>
      <c r="X65" s="222"/>
      <c r="Y65" s="212"/>
      <c r="Z65" s="212"/>
      <c r="AA65" s="212"/>
      <c r="AB65" s="212"/>
      <c r="AC65" s="212"/>
      <c r="AD65" s="212"/>
      <c r="AE65" s="212"/>
      <c r="AF65" s="212"/>
      <c r="AG65" s="212" t="s">
        <v>270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x14ac:dyDescent="0.2">
      <c r="A66" s="225" t="s">
        <v>232</v>
      </c>
      <c r="B66" s="226" t="s">
        <v>169</v>
      </c>
      <c r="C66" s="246" t="s">
        <v>170</v>
      </c>
      <c r="D66" s="227"/>
      <c r="E66" s="228"/>
      <c r="F66" s="229"/>
      <c r="G66" s="229">
        <f>SUMIF(AG67:AG67,"&lt;&gt;NOR",G67:G67)</f>
        <v>0</v>
      </c>
      <c r="H66" s="229"/>
      <c r="I66" s="229">
        <f>SUM(I67:I67)</f>
        <v>0</v>
      </c>
      <c r="J66" s="229"/>
      <c r="K66" s="229">
        <f>SUM(K67:K67)</f>
        <v>0</v>
      </c>
      <c r="L66" s="229"/>
      <c r="M66" s="229">
        <f>SUM(M67:M67)</f>
        <v>0</v>
      </c>
      <c r="N66" s="229"/>
      <c r="O66" s="229">
        <f>SUM(O67:O67)</f>
        <v>0.05</v>
      </c>
      <c r="P66" s="229"/>
      <c r="Q66" s="229">
        <f>SUM(Q67:Q67)</f>
        <v>0</v>
      </c>
      <c r="R66" s="229"/>
      <c r="S66" s="229"/>
      <c r="T66" s="230"/>
      <c r="U66" s="224"/>
      <c r="V66" s="224">
        <f>SUM(V67:V67)</f>
        <v>3.8</v>
      </c>
      <c r="W66" s="224"/>
      <c r="X66" s="224"/>
      <c r="AG66" t="s">
        <v>233</v>
      </c>
    </row>
    <row r="67" spans="1:60" ht="45" outlineLevel="1" x14ac:dyDescent="0.2">
      <c r="A67" s="238">
        <v>29</v>
      </c>
      <c r="B67" s="239" t="s">
        <v>2582</v>
      </c>
      <c r="C67" s="247" t="s">
        <v>2583</v>
      </c>
      <c r="D67" s="240" t="s">
        <v>247</v>
      </c>
      <c r="E67" s="241">
        <v>2</v>
      </c>
      <c r="F67" s="242"/>
      <c r="G67" s="243">
        <f>ROUND(E67*F67,2)</f>
        <v>0</v>
      </c>
      <c r="H67" s="242"/>
      <c r="I67" s="243">
        <f>ROUND(E67*H67,2)</f>
        <v>0</v>
      </c>
      <c r="J67" s="242"/>
      <c r="K67" s="243">
        <f>ROUND(E67*J67,2)</f>
        <v>0</v>
      </c>
      <c r="L67" s="243">
        <v>21</v>
      </c>
      <c r="M67" s="243">
        <f>G67*(1+L67/100)</f>
        <v>0</v>
      </c>
      <c r="N67" s="243">
        <v>2.5999999999999999E-2</v>
      </c>
      <c r="O67" s="243">
        <f>ROUND(E67*N67,2)</f>
        <v>0.05</v>
      </c>
      <c r="P67" s="243">
        <v>0</v>
      </c>
      <c r="Q67" s="243">
        <f>ROUND(E67*P67,2)</f>
        <v>0</v>
      </c>
      <c r="R67" s="243" t="s">
        <v>2346</v>
      </c>
      <c r="S67" s="243" t="s">
        <v>259</v>
      </c>
      <c r="T67" s="244" t="s">
        <v>238</v>
      </c>
      <c r="U67" s="222">
        <v>1.9</v>
      </c>
      <c r="V67" s="222">
        <f>ROUND(E67*U67,2)</f>
        <v>3.8</v>
      </c>
      <c r="W67" s="222"/>
      <c r="X67" s="222" t="s">
        <v>248</v>
      </c>
      <c r="Y67" s="212"/>
      <c r="Z67" s="212"/>
      <c r="AA67" s="212"/>
      <c r="AB67" s="212"/>
      <c r="AC67" s="212"/>
      <c r="AD67" s="212"/>
      <c r="AE67" s="212"/>
      <c r="AF67" s="212"/>
      <c r="AG67" s="212" t="s">
        <v>249</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x14ac:dyDescent="0.2">
      <c r="A68" s="225" t="s">
        <v>232</v>
      </c>
      <c r="B68" s="226" t="s">
        <v>131</v>
      </c>
      <c r="C68" s="246" t="s">
        <v>132</v>
      </c>
      <c r="D68" s="227"/>
      <c r="E68" s="228"/>
      <c r="F68" s="229"/>
      <c r="G68" s="229">
        <f>SUMIF(AG69:AG72,"&lt;&gt;NOR",G69:G72)</f>
        <v>0</v>
      </c>
      <c r="H68" s="229"/>
      <c r="I68" s="229">
        <f>SUM(I69:I72)</f>
        <v>0</v>
      </c>
      <c r="J68" s="229"/>
      <c r="K68" s="229">
        <f>SUM(K69:K72)</f>
        <v>0</v>
      </c>
      <c r="L68" s="229"/>
      <c r="M68" s="229">
        <f>SUM(M69:M72)</f>
        <v>0</v>
      </c>
      <c r="N68" s="229"/>
      <c r="O68" s="229">
        <f>SUM(O69:O72)</f>
        <v>0</v>
      </c>
      <c r="P68" s="229"/>
      <c r="Q68" s="229">
        <f>SUM(Q69:Q72)</f>
        <v>0</v>
      </c>
      <c r="R68" s="229"/>
      <c r="S68" s="229"/>
      <c r="T68" s="230"/>
      <c r="U68" s="224"/>
      <c r="V68" s="224">
        <f>SUM(V69:V72)</f>
        <v>0.24</v>
      </c>
      <c r="W68" s="224"/>
      <c r="X68" s="224"/>
      <c r="AG68" t="s">
        <v>233</v>
      </c>
    </row>
    <row r="69" spans="1:60" outlineLevel="1" x14ac:dyDescent="0.2">
      <c r="A69" s="231">
        <v>30</v>
      </c>
      <c r="B69" s="232" t="s">
        <v>2584</v>
      </c>
      <c r="C69" s="248" t="s">
        <v>2585</v>
      </c>
      <c r="D69" s="233" t="s">
        <v>300</v>
      </c>
      <c r="E69" s="234">
        <v>3</v>
      </c>
      <c r="F69" s="235"/>
      <c r="G69" s="236">
        <f>ROUND(E69*F69,2)</f>
        <v>0</v>
      </c>
      <c r="H69" s="235"/>
      <c r="I69" s="236">
        <f>ROUND(E69*H69,2)</f>
        <v>0</v>
      </c>
      <c r="J69" s="235"/>
      <c r="K69" s="236">
        <f>ROUND(E69*J69,2)</f>
        <v>0</v>
      </c>
      <c r="L69" s="236">
        <v>21</v>
      </c>
      <c r="M69" s="236">
        <f>G69*(1+L69/100)</f>
        <v>0</v>
      </c>
      <c r="N69" s="236">
        <v>2.0000000000000002E-5</v>
      </c>
      <c r="O69" s="236">
        <f>ROUND(E69*N69,2)</f>
        <v>0</v>
      </c>
      <c r="P69" s="236">
        <v>0</v>
      </c>
      <c r="Q69" s="236">
        <f>ROUND(E69*P69,2)</f>
        <v>0</v>
      </c>
      <c r="R69" s="236" t="s">
        <v>510</v>
      </c>
      <c r="S69" s="236" t="s">
        <v>259</v>
      </c>
      <c r="T69" s="237" t="s">
        <v>260</v>
      </c>
      <c r="U69" s="222">
        <v>0.08</v>
      </c>
      <c r="V69" s="222">
        <f>ROUND(E69*U69,2)</f>
        <v>0.24</v>
      </c>
      <c r="W69" s="222"/>
      <c r="X69" s="222" t="s">
        <v>248</v>
      </c>
      <c r="Y69" s="212"/>
      <c r="Z69" s="212"/>
      <c r="AA69" s="212"/>
      <c r="AB69" s="212"/>
      <c r="AC69" s="212"/>
      <c r="AD69" s="212"/>
      <c r="AE69" s="212"/>
      <c r="AF69" s="212"/>
      <c r="AG69" s="212" t="s">
        <v>249</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58" t="s">
        <v>2586</v>
      </c>
      <c r="D70" s="252"/>
      <c r="E70" s="253">
        <v>1</v>
      </c>
      <c r="F70" s="222"/>
      <c r="G70" s="222"/>
      <c r="H70" s="222"/>
      <c r="I70" s="222"/>
      <c r="J70" s="222"/>
      <c r="K70" s="222"/>
      <c r="L70" s="222"/>
      <c r="M70" s="222"/>
      <c r="N70" s="222"/>
      <c r="O70" s="222"/>
      <c r="P70" s="222"/>
      <c r="Q70" s="222"/>
      <c r="R70" s="222"/>
      <c r="S70" s="222"/>
      <c r="T70" s="222"/>
      <c r="U70" s="222"/>
      <c r="V70" s="222"/>
      <c r="W70" s="222"/>
      <c r="X70" s="222"/>
      <c r="Y70" s="212"/>
      <c r="Z70" s="212"/>
      <c r="AA70" s="212"/>
      <c r="AB70" s="212"/>
      <c r="AC70" s="212"/>
      <c r="AD70" s="212"/>
      <c r="AE70" s="212"/>
      <c r="AF70" s="212"/>
      <c r="AG70" s="212" t="s">
        <v>264</v>
      </c>
      <c r="AH70" s="212">
        <v>5</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58" t="s">
        <v>2587</v>
      </c>
      <c r="D71" s="252"/>
      <c r="E71" s="253">
        <v>1</v>
      </c>
      <c r="F71" s="222"/>
      <c r="G71" s="222"/>
      <c r="H71" s="222"/>
      <c r="I71" s="222"/>
      <c r="J71" s="222"/>
      <c r="K71" s="222"/>
      <c r="L71" s="222"/>
      <c r="M71" s="222"/>
      <c r="N71" s="222"/>
      <c r="O71" s="222"/>
      <c r="P71" s="222"/>
      <c r="Q71" s="222"/>
      <c r="R71" s="222"/>
      <c r="S71" s="222"/>
      <c r="T71" s="222"/>
      <c r="U71" s="222"/>
      <c r="V71" s="222"/>
      <c r="W71" s="222"/>
      <c r="X71" s="222"/>
      <c r="Y71" s="212"/>
      <c r="Z71" s="212"/>
      <c r="AA71" s="212"/>
      <c r="AB71" s="212"/>
      <c r="AC71" s="212"/>
      <c r="AD71" s="212"/>
      <c r="AE71" s="212"/>
      <c r="AF71" s="212"/>
      <c r="AG71" s="212" t="s">
        <v>264</v>
      </c>
      <c r="AH71" s="212">
        <v>5</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58" t="s">
        <v>2588</v>
      </c>
      <c r="D72" s="252"/>
      <c r="E72" s="253">
        <v>1</v>
      </c>
      <c r="F72" s="222"/>
      <c r="G72" s="222"/>
      <c r="H72" s="222"/>
      <c r="I72" s="222"/>
      <c r="J72" s="222"/>
      <c r="K72" s="222"/>
      <c r="L72" s="222"/>
      <c r="M72" s="222"/>
      <c r="N72" s="222"/>
      <c r="O72" s="222"/>
      <c r="P72" s="222"/>
      <c r="Q72" s="222"/>
      <c r="R72" s="222"/>
      <c r="S72" s="222"/>
      <c r="T72" s="222"/>
      <c r="U72" s="222"/>
      <c r="V72" s="222"/>
      <c r="W72" s="222"/>
      <c r="X72" s="222"/>
      <c r="Y72" s="212"/>
      <c r="Z72" s="212"/>
      <c r="AA72" s="212"/>
      <c r="AB72" s="212"/>
      <c r="AC72" s="212"/>
      <c r="AD72" s="212"/>
      <c r="AE72" s="212"/>
      <c r="AF72" s="212"/>
      <c r="AG72" s="212" t="s">
        <v>264</v>
      </c>
      <c r="AH72" s="212">
        <v>5</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
      <c r="A73" s="3"/>
      <c r="B73" s="4"/>
      <c r="C73" s="249"/>
      <c r="D73" s="6"/>
      <c r="E73" s="3"/>
      <c r="F73" s="3"/>
      <c r="G73" s="3"/>
      <c r="H73" s="3"/>
      <c r="I73" s="3"/>
      <c r="J73" s="3"/>
      <c r="K73" s="3"/>
      <c r="L73" s="3"/>
      <c r="M73" s="3"/>
      <c r="N73" s="3"/>
      <c r="O73" s="3"/>
      <c r="P73" s="3"/>
      <c r="Q73" s="3"/>
      <c r="R73" s="3"/>
      <c r="S73" s="3"/>
      <c r="T73" s="3"/>
      <c r="U73" s="3"/>
      <c r="V73" s="3"/>
      <c r="W73" s="3"/>
      <c r="X73" s="3"/>
      <c r="AE73">
        <v>15</v>
      </c>
      <c r="AF73">
        <v>21</v>
      </c>
      <c r="AG73" t="s">
        <v>219</v>
      </c>
    </row>
    <row r="74" spans="1:60" x14ac:dyDescent="0.2">
      <c r="A74" s="215"/>
      <c r="B74" s="216" t="s">
        <v>29</v>
      </c>
      <c r="C74" s="250"/>
      <c r="D74" s="217"/>
      <c r="E74" s="218"/>
      <c r="F74" s="218"/>
      <c r="G74" s="245">
        <f>G8+G66+G68</f>
        <v>0</v>
      </c>
      <c r="H74" s="3"/>
      <c r="I74" s="3"/>
      <c r="J74" s="3"/>
      <c r="K74" s="3"/>
      <c r="L74" s="3"/>
      <c r="M74" s="3"/>
      <c r="N74" s="3"/>
      <c r="O74" s="3"/>
      <c r="P74" s="3"/>
      <c r="Q74" s="3"/>
      <c r="R74" s="3"/>
      <c r="S74" s="3"/>
      <c r="T74" s="3"/>
      <c r="U74" s="3"/>
      <c r="V74" s="3"/>
      <c r="W74" s="3"/>
      <c r="X74" s="3"/>
      <c r="AE74">
        <f>SUMIF(L7:L72,AE73,G7:G72)</f>
        <v>0</v>
      </c>
      <c r="AF74">
        <f>SUMIF(L7:L72,AF73,G7:G72)</f>
        <v>0</v>
      </c>
      <c r="AG74" t="s">
        <v>252</v>
      </c>
    </row>
    <row r="75" spans="1:60" x14ac:dyDescent="0.2">
      <c r="C75" s="251"/>
      <c r="D75" s="10"/>
      <c r="AG75" t="s">
        <v>253</v>
      </c>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3hHy26gEoimifL0K2tyuGOypN7mQxBJ+yAB60r1pHmoOX1TH6IVFqSGcSt5SqCCJjmFn8G5L0jasC0m3ivm2g==" saltValue="PjUosCQiIIJ6Ktve9VzsFQ==" spinCount="100000" sheet="1"/>
  <mergeCells count="5">
    <mergeCell ref="A1:G1"/>
    <mergeCell ref="C2:G2"/>
    <mergeCell ref="C3:G3"/>
    <mergeCell ref="C4:G4"/>
    <mergeCell ref="C65:G6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30DC4-3F04-4831-ACA5-9B3256E541A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254</v>
      </c>
      <c r="B1" s="197"/>
      <c r="C1" s="197"/>
      <c r="D1" s="197"/>
      <c r="E1" s="197"/>
      <c r="F1" s="197"/>
      <c r="G1" s="197"/>
      <c r="AG1" t="s">
        <v>206</v>
      </c>
    </row>
    <row r="2" spans="1:60" ht="24.95" customHeight="1" x14ac:dyDescent="0.2">
      <c r="A2" s="198" t="s">
        <v>7</v>
      </c>
      <c r="B2" s="49" t="s">
        <v>43</v>
      </c>
      <c r="C2" s="201" t="s">
        <v>44</v>
      </c>
      <c r="D2" s="199"/>
      <c r="E2" s="199"/>
      <c r="F2" s="199"/>
      <c r="G2" s="200"/>
      <c r="AG2" t="s">
        <v>207</v>
      </c>
    </row>
    <row r="3" spans="1:60" ht="24.95" customHeight="1" x14ac:dyDescent="0.2">
      <c r="A3" s="198" t="s">
        <v>8</v>
      </c>
      <c r="B3" s="49" t="s">
        <v>88</v>
      </c>
      <c r="C3" s="201" t="s">
        <v>89</v>
      </c>
      <c r="D3" s="199"/>
      <c r="E3" s="199"/>
      <c r="F3" s="199"/>
      <c r="G3" s="200"/>
      <c r="AC3" s="177" t="s">
        <v>207</v>
      </c>
      <c r="AG3" t="s">
        <v>209</v>
      </c>
    </row>
    <row r="4" spans="1:60" ht="24.95" customHeight="1" x14ac:dyDescent="0.2">
      <c r="A4" s="202" t="s">
        <v>9</v>
      </c>
      <c r="B4" s="203" t="s">
        <v>90</v>
      </c>
      <c r="C4" s="204" t="s">
        <v>91</v>
      </c>
      <c r="D4" s="205"/>
      <c r="E4" s="205"/>
      <c r="F4" s="205"/>
      <c r="G4" s="206"/>
      <c r="AG4" t="s">
        <v>210</v>
      </c>
    </row>
    <row r="5" spans="1:60" x14ac:dyDescent="0.2">
      <c r="D5" s="10"/>
    </row>
    <row r="6" spans="1:60" ht="38.25" x14ac:dyDescent="0.2">
      <c r="A6" s="208" t="s">
        <v>211</v>
      </c>
      <c r="B6" s="210" t="s">
        <v>212</v>
      </c>
      <c r="C6" s="210" t="s">
        <v>213</v>
      </c>
      <c r="D6" s="209" t="s">
        <v>214</v>
      </c>
      <c r="E6" s="208" t="s">
        <v>215</v>
      </c>
      <c r="F6" s="207" t="s">
        <v>216</v>
      </c>
      <c r="G6" s="208" t="s">
        <v>29</v>
      </c>
      <c r="H6" s="211" t="s">
        <v>30</v>
      </c>
      <c r="I6" s="211" t="s">
        <v>217</v>
      </c>
      <c r="J6" s="211" t="s">
        <v>31</v>
      </c>
      <c r="K6" s="211" t="s">
        <v>218</v>
      </c>
      <c r="L6" s="211" t="s">
        <v>219</v>
      </c>
      <c r="M6" s="211" t="s">
        <v>220</v>
      </c>
      <c r="N6" s="211" t="s">
        <v>221</v>
      </c>
      <c r="O6" s="211" t="s">
        <v>222</v>
      </c>
      <c r="P6" s="211" t="s">
        <v>223</v>
      </c>
      <c r="Q6" s="211" t="s">
        <v>224</v>
      </c>
      <c r="R6" s="211" t="s">
        <v>225</v>
      </c>
      <c r="S6" s="211" t="s">
        <v>226</v>
      </c>
      <c r="T6" s="211" t="s">
        <v>227</v>
      </c>
      <c r="U6" s="211" t="s">
        <v>228</v>
      </c>
      <c r="V6" s="211" t="s">
        <v>229</v>
      </c>
      <c r="W6" s="211" t="s">
        <v>230</v>
      </c>
      <c r="X6" s="211" t="s">
        <v>231</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232</v>
      </c>
      <c r="B8" s="226" t="s">
        <v>106</v>
      </c>
      <c r="C8" s="246" t="s">
        <v>1238</v>
      </c>
      <c r="D8" s="227"/>
      <c r="E8" s="228"/>
      <c r="F8" s="229"/>
      <c r="G8" s="229">
        <f>SUMIF(AG9:AG29,"&lt;&gt;NOR",G9:G29)</f>
        <v>0</v>
      </c>
      <c r="H8" s="229"/>
      <c r="I8" s="229">
        <f>SUM(I9:I29)</f>
        <v>0</v>
      </c>
      <c r="J8" s="229"/>
      <c r="K8" s="229">
        <f>SUM(K9:K29)</f>
        <v>0</v>
      </c>
      <c r="L8" s="229"/>
      <c r="M8" s="229">
        <f>SUM(M9:M29)</f>
        <v>0</v>
      </c>
      <c r="N8" s="229"/>
      <c r="O8" s="229">
        <f>SUM(O9:O29)</f>
        <v>0</v>
      </c>
      <c r="P8" s="229"/>
      <c r="Q8" s="229">
        <f>SUM(Q9:Q29)</f>
        <v>5.85</v>
      </c>
      <c r="R8" s="229"/>
      <c r="S8" s="229"/>
      <c r="T8" s="230"/>
      <c r="U8" s="224"/>
      <c r="V8" s="224">
        <f>SUM(V9:V29)</f>
        <v>99.17</v>
      </c>
      <c r="W8" s="224"/>
      <c r="X8" s="224"/>
      <c r="AG8" t="s">
        <v>233</v>
      </c>
    </row>
    <row r="9" spans="1:60" outlineLevel="1" x14ac:dyDescent="0.2">
      <c r="A9" s="231">
        <v>1</v>
      </c>
      <c r="B9" s="232" t="s">
        <v>2589</v>
      </c>
      <c r="C9" s="248" t="s">
        <v>2590</v>
      </c>
      <c r="D9" s="233" t="s">
        <v>509</v>
      </c>
      <c r="E9" s="234">
        <v>0.6</v>
      </c>
      <c r="F9" s="235"/>
      <c r="G9" s="236">
        <f>ROUND(E9*F9,2)</f>
        <v>0</v>
      </c>
      <c r="H9" s="235"/>
      <c r="I9" s="236">
        <f>ROUND(E9*H9,2)</f>
        <v>0</v>
      </c>
      <c r="J9" s="235"/>
      <c r="K9" s="236">
        <f>ROUND(E9*J9,2)</f>
        <v>0</v>
      </c>
      <c r="L9" s="236">
        <v>21</v>
      </c>
      <c r="M9" s="236">
        <f>G9*(1+L9/100)</f>
        <v>0</v>
      </c>
      <c r="N9" s="236">
        <v>1E-3</v>
      </c>
      <c r="O9" s="236">
        <f>ROUND(E9*N9,2)</f>
        <v>0</v>
      </c>
      <c r="P9" s="236">
        <v>0</v>
      </c>
      <c r="Q9" s="236">
        <f>ROUND(E9*P9,2)</f>
        <v>0</v>
      </c>
      <c r="R9" s="236" t="s">
        <v>258</v>
      </c>
      <c r="S9" s="236" t="s">
        <v>259</v>
      </c>
      <c r="T9" s="237" t="s">
        <v>260</v>
      </c>
      <c r="U9" s="222">
        <v>0</v>
      </c>
      <c r="V9" s="222">
        <f>ROUND(E9*U9,2)</f>
        <v>0</v>
      </c>
      <c r="W9" s="222"/>
      <c r="X9" s="222" t="s">
        <v>261</v>
      </c>
      <c r="Y9" s="212"/>
      <c r="Z9" s="212"/>
      <c r="AA9" s="212"/>
      <c r="AB9" s="212"/>
      <c r="AC9" s="212"/>
      <c r="AD9" s="212"/>
      <c r="AE9" s="212"/>
      <c r="AF9" s="212"/>
      <c r="AG9" s="212" t="s">
        <v>262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58" t="s">
        <v>2591</v>
      </c>
      <c r="D10" s="252"/>
      <c r="E10" s="253">
        <v>0.6</v>
      </c>
      <c r="F10" s="222"/>
      <c r="G10" s="222"/>
      <c r="H10" s="222"/>
      <c r="I10" s="222"/>
      <c r="J10" s="222"/>
      <c r="K10" s="222"/>
      <c r="L10" s="222"/>
      <c r="M10" s="222"/>
      <c r="N10" s="222"/>
      <c r="O10" s="222"/>
      <c r="P10" s="222"/>
      <c r="Q10" s="222"/>
      <c r="R10" s="222"/>
      <c r="S10" s="222"/>
      <c r="T10" s="222"/>
      <c r="U10" s="222"/>
      <c r="V10" s="222"/>
      <c r="W10" s="222"/>
      <c r="X10" s="222"/>
      <c r="Y10" s="212"/>
      <c r="Z10" s="212"/>
      <c r="AA10" s="212"/>
      <c r="AB10" s="212"/>
      <c r="AC10" s="212"/>
      <c r="AD10" s="212"/>
      <c r="AE10" s="212"/>
      <c r="AF10" s="212"/>
      <c r="AG10" s="212" t="s">
        <v>264</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31">
        <v>2</v>
      </c>
      <c r="B11" s="232" t="s">
        <v>2592</v>
      </c>
      <c r="C11" s="248" t="s">
        <v>2593</v>
      </c>
      <c r="D11" s="233" t="s">
        <v>316</v>
      </c>
      <c r="E11" s="234">
        <v>26</v>
      </c>
      <c r="F11" s="235"/>
      <c r="G11" s="236">
        <f>ROUND(E11*F11,2)</f>
        <v>0</v>
      </c>
      <c r="H11" s="235"/>
      <c r="I11" s="236">
        <f>ROUND(E11*H11,2)</f>
        <v>0</v>
      </c>
      <c r="J11" s="235"/>
      <c r="K11" s="236">
        <f>ROUND(E11*J11,2)</f>
        <v>0</v>
      </c>
      <c r="L11" s="236">
        <v>21</v>
      </c>
      <c r="M11" s="236">
        <f>G11*(1+L11/100)</f>
        <v>0</v>
      </c>
      <c r="N11" s="236">
        <v>0</v>
      </c>
      <c r="O11" s="236">
        <f>ROUND(E11*N11,2)</f>
        <v>0</v>
      </c>
      <c r="P11" s="236">
        <v>0.22500000000000001</v>
      </c>
      <c r="Q11" s="236">
        <f>ROUND(E11*P11,2)</f>
        <v>5.85</v>
      </c>
      <c r="R11" s="236" t="s">
        <v>665</v>
      </c>
      <c r="S11" s="236" t="s">
        <v>259</v>
      </c>
      <c r="T11" s="237" t="s">
        <v>260</v>
      </c>
      <c r="U11" s="222">
        <v>0.14199999999999999</v>
      </c>
      <c r="V11" s="222">
        <f>ROUND(E11*U11,2)</f>
        <v>3.69</v>
      </c>
      <c r="W11" s="222"/>
      <c r="X11" s="222" t="s">
        <v>248</v>
      </c>
      <c r="Y11" s="212"/>
      <c r="Z11" s="212"/>
      <c r="AA11" s="212"/>
      <c r="AB11" s="212"/>
      <c r="AC11" s="212"/>
      <c r="AD11" s="212"/>
      <c r="AE11" s="212"/>
      <c r="AF11" s="212"/>
      <c r="AG11" s="212" t="s">
        <v>249</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59" t="s">
        <v>2594</v>
      </c>
      <c r="D12" s="254"/>
      <c r="E12" s="254"/>
      <c r="F12" s="254"/>
      <c r="G12" s="254"/>
      <c r="H12" s="222"/>
      <c r="I12" s="222"/>
      <c r="J12" s="222"/>
      <c r="K12" s="222"/>
      <c r="L12" s="222"/>
      <c r="M12" s="222"/>
      <c r="N12" s="222"/>
      <c r="O12" s="222"/>
      <c r="P12" s="222"/>
      <c r="Q12" s="222"/>
      <c r="R12" s="222"/>
      <c r="S12" s="222"/>
      <c r="T12" s="222"/>
      <c r="U12" s="222"/>
      <c r="V12" s="222"/>
      <c r="W12" s="222"/>
      <c r="X12" s="222"/>
      <c r="Y12" s="212"/>
      <c r="Z12" s="212"/>
      <c r="AA12" s="212"/>
      <c r="AB12" s="212"/>
      <c r="AC12" s="212"/>
      <c r="AD12" s="212"/>
      <c r="AE12" s="212"/>
      <c r="AF12" s="212"/>
      <c r="AG12" s="212" t="s">
        <v>270</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58" t="s">
        <v>2595</v>
      </c>
      <c r="D13" s="252"/>
      <c r="E13" s="253">
        <v>26</v>
      </c>
      <c r="F13" s="222"/>
      <c r="G13" s="222"/>
      <c r="H13" s="222"/>
      <c r="I13" s="222"/>
      <c r="J13" s="222"/>
      <c r="K13" s="222"/>
      <c r="L13" s="222"/>
      <c r="M13" s="222"/>
      <c r="N13" s="222"/>
      <c r="O13" s="222"/>
      <c r="P13" s="222"/>
      <c r="Q13" s="222"/>
      <c r="R13" s="222"/>
      <c r="S13" s="222"/>
      <c r="T13" s="222"/>
      <c r="U13" s="222"/>
      <c r="V13" s="222"/>
      <c r="W13" s="222"/>
      <c r="X13" s="222"/>
      <c r="Y13" s="212"/>
      <c r="Z13" s="212"/>
      <c r="AA13" s="212"/>
      <c r="AB13" s="212"/>
      <c r="AC13" s="212"/>
      <c r="AD13" s="212"/>
      <c r="AE13" s="212"/>
      <c r="AF13" s="212"/>
      <c r="AG13" s="212" t="s">
        <v>264</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31">
        <v>3</v>
      </c>
      <c r="B14" s="232" t="s">
        <v>2596</v>
      </c>
      <c r="C14" s="248" t="s">
        <v>2597</v>
      </c>
      <c r="D14" s="233" t="s">
        <v>267</v>
      </c>
      <c r="E14" s="234">
        <v>51.84</v>
      </c>
      <c r="F14" s="235"/>
      <c r="G14" s="236">
        <f>ROUND(E14*F14,2)</f>
        <v>0</v>
      </c>
      <c r="H14" s="235"/>
      <c r="I14" s="236">
        <f>ROUND(E14*H14,2)</f>
        <v>0</v>
      </c>
      <c r="J14" s="235"/>
      <c r="K14" s="236">
        <f>ROUND(E14*J14,2)</f>
        <v>0</v>
      </c>
      <c r="L14" s="236">
        <v>21</v>
      </c>
      <c r="M14" s="236">
        <f>G14*(1+L14/100)</f>
        <v>0</v>
      </c>
      <c r="N14" s="236">
        <v>0</v>
      </c>
      <c r="O14" s="236">
        <f>ROUND(E14*N14,2)</f>
        <v>0</v>
      </c>
      <c r="P14" s="236">
        <v>0</v>
      </c>
      <c r="Q14" s="236">
        <f>ROUND(E14*P14,2)</f>
        <v>0</v>
      </c>
      <c r="R14" s="236" t="s">
        <v>1247</v>
      </c>
      <c r="S14" s="236" t="s">
        <v>259</v>
      </c>
      <c r="T14" s="237" t="s">
        <v>260</v>
      </c>
      <c r="U14" s="222">
        <v>0.2</v>
      </c>
      <c r="V14" s="222">
        <f>ROUND(E14*U14,2)</f>
        <v>10.37</v>
      </c>
      <c r="W14" s="222"/>
      <c r="X14" s="222" t="s">
        <v>248</v>
      </c>
      <c r="Y14" s="212"/>
      <c r="Z14" s="212"/>
      <c r="AA14" s="212"/>
      <c r="AB14" s="212"/>
      <c r="AC14" s="212"/>
      <c r="AD14" s="212"/>
      <c r="AE14" s="212"/>
      <c r="AF14" s="212"/>
      <c r="AG14" s="212" t="s">
        <v>249</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33.75" outlineLevel="1" x14ac:dyDescent="0.2">
      <c r="A15" s="219"/>
      <c r="B15" s="220"/>
      <c r="C15" s="259" t="s">
        <v>2598</v>
      </c>
      <c r="D15" s="254"/>
      <c r="E15" s="254"/>
      <c r="F15" s="254"/>
      <c r="G15" s="254"/>
      <c r="H15" s="222"/>
      <c r="I15" s="222"/>
      <c r="J15" s="222"/>
      <c r="K15" s="222"/>
      <c r="L15" s="222"/>
      <c r="M15" s="222"/>
      <c r="N15" s="222"/>
      <c r="O15" s="222"/>
      <c r="P15" s="222"/>
      <c r="Q15" s="222"/>
      <c r="R15" s="222"/>
      <c r="S15" s="222"/>
      <c r="T15" s="222"/>
      <c r="U15" s="222"/>
      <c r="V15" s="222"/>
      <c r="W15" s="222"/>
      <c r="X15" s="222"/>
      <c r="Y15" s="212"/>
      <c r="Z15" s="212"/>
      <c r="AA15" s="212"/>
      <c r="AB15" s="212"/>
      <c r="AC15" s="212"/>
      <c r="AD15" s="212"/>
      <c r="AE15" s="212"/>
      <c r="AF15" s="212"/>
      <c r="AG15" s="212" t="s">
        <v>270</v>
      </c>
      <c r="AH15" s="212"/>
      <c r="AI15" s="212"/>
      <c r="AJ15" s="212"/>
      <c r="AK15" s="212"/>
      <c r="AL15" s="212"/>
      <c r="AM15" s="212"/>
      <c r="AN15" s="212"/>
      <c r="AO15" s="212"/>
      <c r="AP15" s="212"/>
      <c r="AQ15" s="212"/>
      <c r="AR15" s="212"/>
      <c r="AS15" s="212"/>
      <c r="AT15" s="212"/>
      <c r="AU15" s="212"/>
      <c r="AV15" s="212"/>
      <c r="AW15" s="212"/>
      <c r="AX15" s="212"/>
      <c r="AY15" s="212"/>
      <c r="AZ15" s="212"/>
      <c r="BA15" s="255" t="str">
        <f>C15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5" s="212"/>
      <c r="BC15" s="212"/>
      <c r="BD15" s="212"/>
      <c r="BE15" s="212"/>
      <c r="BF15" s="212"/>
      <c r="BG15" s="212"/>
      <c r="BH15" s="212"/>
    </row>
    <row r="16" spans="1:60" outlineLevel="1" x14ac:dyDescent="0.2">
      <c r="A16" s="231">
        <v>4</v>
      </c>
      <c r="B16" s="232" t="s">
        <v>2302</v>
      </c>
      <c r="C16" s="248" t="s">
        <v>2303</v>
      </c>
      <c r="D16" s="233" t="s">
        <v>267</v>
      </c>
      <c r="E16" s="234">
        <v>51.84</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t="s">
        <v>1247</v>
      </c>
      <c r="S16" s="236" t="s">
        <v>259</v>
      </c>
      <c r="T16" s="237" t="s">
        <v>260</v>
      </c>
      <c r="U16" s="222">
        <v>0.34499999999999997</v>
      </c>
      <c r="V16" s="222">
        <f>ROUND(E16*U16,2)</f>
        <v>17.88</v>
      </c>
      <c r="W16" s="222"/>
      <c r="X16" s="222" t="s">
        <v>248</v>
      </c>
      <c r="Y16" s="212"/>
      <c r="Z16" s="212"/>
      <c r="AA16" s="212"/>
      <c r="AB16" s="212"/>
      <c r="AC16" s="212"/>
      <c r="AD16" s="212"/>
      <c r="AE16" s="212"/>
      <c r="AF16" s="212"/>
      <c r="AG16" s="212" t="s">
        <v>249</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59" t="s">
        <v>2304</v>
      </c>
      <c r="D17" s="254"/>
      <c r="E17" s="254"/>
      <c r="F17" s="254"/>
      <c r="G17" s="254"/>
      <c r="H17" s="222"/>
      <c r="I17" s="222"/>
      <c r="J17" s="222"/>
      <c r="K17" s="222"/>
      <c r="L17" s="222"/>
      <c r="M17" s="222"/>
      <c r="N17" s="222"/>
      <c r="O17" s="222"/>
      <c r="P17" s="222"/>
      <c r="Q17" s="222"/>
      <c r="R17" s="222"/>
      <c r="S17" s="222"/>
      <c r="T17" s="222"/>
      <c r="U17" s="222"/>
      <c r="V17" s="222"/>
      <c r="W17" s="222"/>
      <c r="X17" s="222"/>
      <c r="Y17" s="212"/>
      <c r="Z17" s="212"/>
      <c r="AA17" s="212"/>
      <c r="AB17" s="212"/>
      <c r="AC17" s="212"/>
      <c r="AD17" s="212"/>
      <c r="AE17" s="212"/>
      <c r="AF17" s="212"/>
      <c r="AG17" s="212" t="s">
        <v>270</v>
      </c>
      <c r="AH17" s="212"/>
      <c r="AI17" s="212"/>
      <c r="AJ17" s="212"/>
      <c r="AK17" s="212"/>
      <c r="AL17" s="212"/>
      <c r="AM17" s="212"/>
      <c r="AN17" s="212"/>
      <c r="AO17" s="212"/>
      <c r="AP17" s="212"/>
      <c r="AQ17" s="212"/>
      <c r="AR17" s="212"/>
      <c r="AS17" s="212"/>
      <c r="AT17" s="212"/>
      <c r="AU17" s="212"/>
      <c r="AV17" s="212"/>
      <c r="AW17" s="212"/>
      <c r="AX17" s="212"/>
      <c r="AY17" s="212"/>
      <c r="AZ17" s="212"/>
      <c r="BA17" s="255" t="str">
        <f>C17</f>
        <v>bez naložení do dopravní nádoby, ale s vyprázdněním dopravní nádoby na hromadu nebo na dopravní prostředek,</v>
      </c>
      <c r="BB17" s="212"/>
      <c r="BC17" s="212"/>
      <c r="BD17" s="212"/>
      <c r="BE17" s="212"/>
      <c r="BF17" s="212"/>
      <c r="BG17" s="212"/>
      <c r="BH17" s="212"/>
    </row>
    <row r="18" spans="1:60" ht="22.5" outlineLevel="1" x14ac:dyDescent="0.2">
      <c r="A18" s="231">
        <v>5</v>
      </c>
      <c r="B18" s="232" t="s">
        <v>2306</v>
      </c>
      <c r="C18" s="248" t="s">
        <v>2307</v>
      </c>
      <c r="D18" s="233" t="s">
        <v>267</v>
      </c>
      <c r="E18" s="234">
        <v>15.552</v>
      </c>
      <c r="F18" s="235"/>
      <c r="G18" s="236">
        <f>ROUND(E18*F18,2)</f>
        <v>0</v>
      </c>
      <c r="H18" s="235"/>
      <c r="I18" s="236">
        <f>ROUND(E18*H18,2)</f>
        <v>0</v>
      </c>
      <c r="J18" s="235"/>
      <c r="K18" s="236">
        <f>ROUND(E18*J18,2)</f>
        <v>0</v>
      </c>
      <c r="L18" s="236">
        <v>21</v>
      </c>
      <c r="M18" s="236">
        <f>G18*(1+L18/100)</f>
        <v>0</v>
      </c>
      <c r="N18" s="236">
        <v>0</v>
      </c>
      <c r="O18" s="236">
        <f>ROUND(E18*N18,2)</f>
        <v>0</v>
      </c>
      <c r="P18" s="236">
        <v>0</v>
      </c>
      <c r="Q18" s="236">
        <f>ROUND(E18*P18,2)</f>
        <v>0</v>
      </c>
      <c r="R18" s="236" t="s">
        <v>1247</v>
      </c>
      <c r="S18" s="236" t="s">
        <v>259</v>
      </c>
      <c r="T18" s="237" t="s">
        <v>260</v>
      </c>
      <c r="U18" s="222">
        <v>1.0999999999999999E-2</v>
      </c>
      <c r="V18" s="222">
        <f>ROUND(E18*U18,2)</f>
        <v>0.17</v>
      </c>
      <c r="W18" s="222"/>
      <c r="X18" s="222" t="s">
        <v>248</v>
      </c>
      <c r="Y18" s="212"/>
      <c r="Z18" s="212"/>
      <c r="AA18" s="212"/>
      <c r="AB18" s="212"/>
      <c r="AC18" s="212"/>
      <c r="AD18" s="212"/>
      <c r="AE18" s="212"/>
      <c r="AF18" s="212"/>
      <c r="AG18" s="212" t="s">
        <v>249</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59" t="s">
        <v>1473</v>
      </c>
      <c r="D19" s="254"/>
      <c r="E19" s="254"/>
      <c r="F19" s="254"/>
      <c r="G19" s="254"/>
      <c r="H19" s="222"/>
      <c r="I19" s="222"/>
      <c r="J19" s="222"/>
      <c r="K19" s="222"/>
      <c r="L19" s="222"/>
      <c r="M19" s="222"/>
      <c r="N19" s="222"/>
      <c r="O19" s="222"/>
      <c r="P19" s="222"/>
      <c r="Q19" s="222"/>
      <c r="R19" s="222"/>
      <c r="S19" s="222"/>
      <c r="T19" s="222"/>
      <c r="U19" s="222"/>
      <c r="V19" s="222"/>
      <c r="W19" s="222"/>
      <c r="X19" s="222"/>
      <c r="Y19" s="212"/>
      <c r="Z19" s="212"/>
      <c r="AA19" s="212"/>
      <c r="AB19" s="212"/>
      <c r="AC19" s="212"/>
      <c r="AD19" s="212"/>
      <c r="AE19" s="212"/>
      <c r="AF19" s="212"/>
      <c r="AG19" s="212" t="s">
        <v>270</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31">
        <v>6</v>
      </c>
      <c r="B20" s="232" t="s">
        <v>2309</v>
      </c>
      <c r="C20" s="248" t="s">
        <v>2310</v>
      </c>
      <c r="D20" s="233" t="s">
        <v>267</v>
      </c>
      <c r="E20" s="234">
        <v>36.287999999999997</v>
      </c>
      <c r="F20" s="235"/>
      <c r="G20" s="236">
        <f>ROUND(E20*F20,2)</f>
        <v>0</v>
      </c>
      <c r="H20" s="235"/>
      <c r="I20" s="236">
        <f>ROUND(E20*H20,2)</f>
        <v>0</v>
      </c>
      <c r="J20" s="235"/>
      <c r="K20" s="236">
        <f>ROUND(E20*J20,2)</f>
        <v>0</v>
      </c>
      <c r="L20" s="236">
        <v>21</v>
      </c>
      <c r="M20" s="236">
        <f>G20*(1+L20/100)</f>
        <v>0</v>
      </c>
      <c r="N20" s="236">
        <v>0</v>
      </c>
      <c r="O20" s="236">
        <f>ROUND(E20*N20,2)</f>
        <v>0</v>
      </c>
      <c r="P20" s="236">
        <v>0</v>
      </c>
      <c r="Q20" s="236">
        <f>ROUND(E20*P20,2)</f>
        <v>0</v>
      </c>
      <c r="R20" s="236" t="s">
        <v>1247</v>
      </c>
      <c r="S20" s="236" t="s">
        <v>259</v>
      </c>
      <c r="T20" s="237" t="s">
        <v>260</v>
      </c>
      <c r="U20" s="222">
        <v>1.1499999999999999</v>
      </c>
      <c r="V20" s="222">
        <f>ROUND(E20*U20,2)</f>
        <v>41.73</v>
      </c>
      <c r="W20" s="222"/>
      <c r="X20" s="222" t="s">
        <v>248</v>
      </c>
      <c r="Y20" s="212"/>
      <c r="Z20" s="212"/>
      <c r="AA20" s="212"/>
      <c r="AB20" s="212"/>
      <c r="AC20" s="212"/>
      <c r="AD20" s="212"/>
      <c r="AE20" s="212"/>
      <c r="AF20" s="212"/>
      <c r="AG20" s="212" t="s">
        <v>249</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59" t="s">
        <v>1248</v>
      </c>
      <c r="D21" s="254"/>
      <c r="E21" s="254"/>
      <c r="F21" s="254"/>
      <c r="G21" s="254"/>
      <c r="H21" s="222"/>
      <c r="I21" s="222"/>
      <c r="J21" s="222"/>
      <c r="K21" s="222"/>
      <c r="L21" s="222"/>
      <c r="M21" s="222"/>
      <c r="N21" s="222"/>
      <c r="O21" s="222"/>
      <c r="P21" s="222"/>
      <c r="Q21" s="222"/>
      <c r="R21" s="222"/>
      <c r="S21" s="222"/>
      <c r="T21" s="222"/>
      <c r="U21" s="222"/>
      <c r="V21" s="222"/>
      <c r="W21" s="222"/>
      <c r="X21" s="222"/>
      <c r="Y21" s="212"/>
      <c r="Z21" s="212"/>
      <c r="AA21" s="212"/>
      <c r="AB21" s="212"/>
      <c r="AC21" s="212"/>
      <c r="AD21" s="212"/>
      <c r="AE21" s="212"/>
      <c r="AF21" s="212"/>
      <c r="AG21" s="212" t="s">
        <v>270</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31">
        <v>7</v>
      </c>
      <c r="B22" s="232" t="s">
        <v>2313</v>
      </c>
      <c r="C22" s="248" t="s">
        <v>2314</v>
      </c>
      <c r="D22" s="233" t="s">
        <v>267</v>
      </c>
      <c r="E22" s="234">
        <v>11.231999999999999</v>
      </c>
      <c r="F22" s="235"/>
      <c r="G22" s="236">
        <f>ROUND(E22*F22,2)</f>
        <v>0</v>
      </c>
      <c r="H22" s="235"/>
      <c r="I22" s="236">
        <f>ROUND(E22*H22,2)</f>
        <v>0</v>
      </c>
      <c r="J22" s="235"/>
      <c r="K22" s="236">
        <f>ROUND(E22*J22,2)</f>
        <v>0</v>
      </c>
      <c r="L22" s="236">
        <v>21</v>
      </c>
      <c r="M22" s="236">
        <f>G22*(1+L22/100)</f>
        <v>0</v>
      </c>
      <c r="N22" s="236">
        <v>0</v>
      </c>
      <c r="O22" s="236">
        <f>ROUND(E22*N22,2)</f>
        <v>0</v>
      </c>
      <c r="P22" s="236">
        <v>0</v>
      </c>
      <c r="Q22" s="236">
        <f>ROUND(E22*P22,2)</f>
        <v>0</v>
      </c>
      <c r="R22" s="236" t="s">
        <v>1247</v>
      </c>
      <c r="S22" s="236" t="s">
        <v>259</v>
      </c>
      <c r="T22" s="237" t="s">
        <v>260</v>
      </c>
      <c r="U22" s="222">
        <v>1.587</v>
      </c>
      <c r="V22" s="222">
        <f>ROUND(E22*U22,2)</f>
        <v>17.829999999999998</v>
      </c>
      <c r="W22" s="222"/>
      <c r="X22" s="222" t="s">
        <v>248</v>
      </c>
      <c r="Y22" s="212"/>
      <c r="Z22" s="212"/>
      <c r="AA22" s="212"/>
      <c r="AB22" s="212"/>
      <c r="AC22" s="212"/>
      <c r="AD22" s="212"/>
      <c r="AE22" s="212"/>
      <c r="AF22" s="212"/>
      <c r="AG22" s="212" t="s">
        <v>249</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2.5" outlineLevel="1" x14ac:dyDescent="0.2">
      <c r="A23" s="219"/>
      <c r="B23" s="220"/>
      <c r="C23" s="259" t="s">
        <v>2315</v>
      </c>
      <c r="D23" s="254"/>
      <c r="E23" s="254"/>
      <c r="F23" s="254"/>
      <c r="G23" s="254"/>
      <c r="H23" s="222"/>
      <c r="I23" s="222"/>
      <c r="J23" s="222"/>
      <c r="K23" s="222"/>
      <c r="L23" s="222"/>
      <c r="M23" s="222"/>
      <c r="N23" s="222"/>
      <c r="O23" s="222"/>
      <c r="P23" s="222"/>
      <c r="Q23" s="222"/>
      <c r="R23" s="222"/>
      <c r="S23" s="222"/>
      <c r="T23" s="222"/>
      <c r="U23" s="222"/>
      <c r="V23" s="222"/>
      <c r="W23" s="222"/>
      <c r="X23" s="222"/>
      <c r="Y23" s="212"/>
      <c r="Z23" s="212"/>
      <c r="AA23" s="212"/>
      <c r="AB23" s="212"/>
      <c r="AC23" s="212"/>
      <c r="AD23" s="212"/>
      <c r="AE23" s="212"/>
      <c r="AF23" s="212"/>
      <c r="AG23" s="212" t="s">
        <v>270</v>
      </c>
      <c r="AH23" s="212"/>
      <c r="AI23" s="212"/>
      <c r="AJ23" s="212"/>
      <c r="AK23" s="212"/>
      <c r="AL23" s="212"/>
      <c r="AM23" s="212"/>
      <c r="AN23" s="212"/>
      <c r="AO23" s="212"/>
      <c r="AP23" s="212"/>
      <c r="AQ23" s="212"/>
      <c r="AR23" s="212"/>
      <c r="AS23" s="212"/>
      <c r="AT23" s="212"/>
      <c r="AU23" s="212"/>
      <c r="AV23" s="212"/>
      <c r="AW23" s="212"/>
      <c r="AX23" s="212"/>
      <c r="AY23" s="212"/>
      <c r="AZ23" s="212"/>
      <c r="BA23" s="255" t="str">
        <f>C23</f>
        <v>sypaninou z vhodných hornin tř. 1 - 4 nebo materiálem připraveným podél výkopu ve vzdálenosti do 3 m od jeho kraje, pro jakoukoliv hloubku výkopu a jakoukoliv míru zhutnění,</v>
      </c>
      <c r="BB23" s="212"/>
      <c r="BC23" s="212"/>
      <c r="BD23" s="212"/>
      <c r="BE23" s="212"/>
      <c r="BF23" s="212"/>
      <c r="BG23" s="212"/>
      <c r="BH23" s="212"/>
    </row>
    <row r="24" spans="1:60" outlineLevel="1" x14ac:dyDescent="0.2">
      <c r="A24" s="231">
        <v>8</v>
      </c>
      <c r="B24" s="232" t="s">
        <v>2599</v>
      </c>
      <c r="C24" s="248" t="s">
        <v>2600</v>
      </c>
      <c r="D24" s="233" t="s">
        <v>316</v>
      </c>
      <c r="E24" s="234">
        <v>30</v>
      </c>
      <c r="F24" s="235"/>
      <c r="G24" s="236">
        <f>ROUND(E24*F24,2)</f>
        <v>0</v>
      </c>
      <c r="H24" s="235"/>
      <c r="I24" s="236">
        <f>ROUND(E24*H24,2)</f>
        <v>0</v>
      </c>
      <c r="J24" s="235"/>
      <c r="K24" s="236">
        <f>ROUND(E24*J24,2)</f>
        <v>0</v>
      </c>
      <c r="L24" s="236">
        <v>21</v>
      </c>
      <c r="M24" s="236">
        <f>G24*(1+L24/100)</f>
        <v>0</v>
      </c>
      <c r="N24" s="236">
        <v>0</v>
      </c>
      <c r="O24" s="236">
        <f>ROUND(E24*N24,2)</f>
        <v>0</v>
      </c>
      <c r="P24" s="236">
        <v>0</v>
      </c>
      <c r="Q24" s="236">
        <f>ROUND(E24*P24,2)</f>
        <v>0</v>
      </c>
      <c r="R24" s="236" t="s">
        <v>1252</v>
      </c>
      <c r="S24" s="236" t="s">
        <v>259</v>
      </c>
      <c r="T24" s="237" t="s">
        <v>260</v>
      </c>
      <c r="U24" s="222">
        <v>0.06</v>
      </c>
      <c r="V24" s="222">
        <f>ROUND(E24*U24,2)</f>
        <v>1.8</v>
      </c>
      <c r="W24" s="222"/>
      <c r="X24" s="222" t="s">
        <v>248</v>
      </c>
      <c r="Y24" s="212"/>
      <c r="Z24" s="212"/>
      <c r="AA24" s="212"/>
      <c r="AB24" s="212"/>
      <c r="AC24" s="212"/>
      <c r="AD24" s="212"/>
      <c r="AE24" s="212"/>
      <c r="AF24" s="212"/>
      <c r="AG24" s="212" t="s">
        <v>249</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59" t="s">
        <v>1253</v>
      </c>
      <c r="D25" s="254"/>
      <c r="E25" s="254"/>
      <c r="F25" s="254"/>
      <c r="G25" s="254"/>
      <c r="H25" s="222"/>
      <c r="I25" s="222"/>
      <c r="J25" s="222"/>
      <c r="K25" s="222"/>
      <c r="L25" s="222"/>
      <c r="M25" s="222"/>
      <c r="N25" s="222"/>
      <c r="O25" s="222"/>
      <c r="P25" s="222"/>
      <c r="Q25" s="222"/>
      <c r="R25" s="222"/>
      <c r="S25" s="222"/>
      <c r="T25" s="222"/>
      <c r="U25" s="222"/>
      <c r="V25" s="222"/>
      <c r="W25" s="222"/>
      <c r="X25" s="222"/>
      <c r="Y25" s="212"/>
      <c r="Z25" s="212"/>
      <c r="AA25" s="212"/>
      <c r="AB25" s="212"/>
      <c r="AC25" s="212"/>
      <c r="AD25" s="212"/>
      <c r="AE25" s="212"/>
      <c r="AF25" s="212"/>
      <c r="AG25" s="212" t="s">
        <v>270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1">
        <v>9</v>
      </c>
      <c r="B26" s="232" t="s">
        <v>2601</v>
      </c>
      <c r="C26" s="248" t="s">
        <v>2602</v>
      </c>
      <c r="D26" s="233" t="s">
        <v>316</v>
      </c>
      <c r="E26" s="234">
        <v>30</v>
      </c>
      <c r="F26" s="235"/>
      <c r="G26" s="236">
        <f>ROUND(E26*F26,2)</f>
        <v>0</v>
      </c>
      <c r="H26" s="235"/>
      <c r="I26" s="236">
        <f>ROUND(E26*H26,2)</f>
        <v>0</v>
      </c>
      <c r="J26" s="235"/>
      <c r="K26" s="236">
        <f>ROUND(E26*J26,2)</f>
        <v>0</v>
      </c>
      <c r="L26" s="236">
        <v>21</v>
      </c>
      <c r="M26" s="236">
        <f>G26*(1+L26/100)</f>
        <v>0</v>
      </c>
      <c r="N26" s="236">
        <v>0</v>
      </c>
      <c r="O26" s="236">
        <f>ROUND(E26*N26,2)</f>
        <v>0</v>
      </c>
      <c r="P26" s="236">
        <v>0</v>
      </c>
      <c r="Q26" s="236">
        <f>ROUND(E26*P26,2)</f>
        <v>0</v>
      </c>
      <c r="R26" s="236" t="s">
        <v>1247</v>
      </c>
      <c r="S26" s="236" t="s">
        <v>259</v>
      </c>
      <c r="T26" s="237" t="s">
        <v>260</v>
      </c>
      <c r="U26" s="222">
        <v>1.2999999999999999E-2</v>
      </c>
      <c r="V26" s="222">
        <f>ROUND(E26*U26,2)</f>
        <v>0.39</v>
      </c>
      <c r="W26" s="222"/>
      <c r="X26" s="222" t="s">
        <v>248</v>
      </c>
      <c r="Y26" s="212"/>
      <c r="Z26" s="212"/>
      <c r="AA26" s="212"/>
      <c r="AB26" s="212"/>
      <c r="AC26" s="212"/>
      <c r="AD26" s="212"/>
      <c r="AE26" s="212"/>
      <c r="AF26" s="212"/>
      <c r="AG26" s="212" t="s">
        <v>249</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59" t="s">
        <v>2603</v>
      </c>
      <c r="D27" s="254"/>
      <c r="E27" s="254"/>
      <c r="F27" s="254"/>
      <c r="G27" s="254"/>
      <c r="H27" s="222"/>
      <c r="I27" s="222"/>
      <c r="J27" s="222"/>
      <c r="K27" s="222"/>
      <c r="L27" s="222"/>
      <c r="M27" s="222"/>
      <c r="N27" s="222"/>
      <c r="O27" s="222"/>
      <c r="P27" s="222"/>
      <c r="Q27" s="222"/>
      <c r="R27" s="222"/>
      <c r="S27" s="222"/>
      <c r="T27" s="222"/>
      <c r="U27" s="222"/>
      <c r="V27" s="222"/>
      <c r="W27" s="222"/>
      <c r="X27" s="222"/>
      <c r="Y27" s="212"/>
      <c r="Z27" s="212"/>
      <c r="AA27" s="212"/>
      <c r="AB27" s="212"/>
      <c r="AC27" s="212"/>
      <c r="AD27" s="212"/>
      <c r="AE27" s="212"/>
      <c r="AF27" s="212"/>
      <c r="AG27" s="212" t="s">
        <v>270</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2.5" outlineLevel="1" x14ac:dyDescent="0.2">
      <c r="A28" s="231">
        <v>10</v>
      </c>
      <c r="B28" s="232" t="s">
        <v>1254</v>
      </c>
      <c r="C28" s="248" t="s">
        <v>1255</v>
      </c>
      <c r="D28" s="233" t="s">
        <v>316</v>
      </c>
      <c r="E28" s="234">
        <v>30</v>
      </c>
      <c r="F28" s="235"/>
      <c r="G28" s="236">
        <f>ROUND(E28*F28,2)</f>
        <v>0</v>
      </c>
      <c r="H28" s="235"/>
      <c r="I28" s="236">
        <f>ROUND(E28*H28,2)</f>
        <v>0</v>
      </c>
      <c r="J28" s="235"/>
      <c r="K28" s="236">
        <f>ROUND(E28*J28,2)</f>
        <v>0</v>
      </c>
      <c r="L28" s="236">
        <v>21</v>
      </c>
      <c r="M28" s="236">
        <f>G28*(1+L28/100)</f>
        <v>0</v>
      </c>
      <c r="N28" s="236">
        <v>0</v>
      </c>
      <c r="O28" s="236">
        <f>ROUND(E28*N28,2)</f>
        <v>0</v>
      </c>
      <c r="P28" s="236">
        <v>0</v>
      </c>
      <c r="Q28" s="236">
        <f>ROUND(E28*P28,2)</f>
        <v>0</v>
      </c>
      <c r="R28" s="236" t="s">
        <v>1247</v>
      </c>
      <c r="S28" s="236" t="s">
        <v>259</v>
      </c>
      <c r="T28" s="237" t="s">
        <v>260</v>
      </c>
      <c r="U28" s="222">
        <v>0.17699999999999999</v>
      </c>
      <c r="V28" s="222">
        <f>ROUND(E28*U28,2)</f>
        <v>5.31</v>
      </c>
      <c r="W28" s="222"/>
      <c r="X28" s="222" t="s">
        <v>248</v>
      </c>
      <c r="Y28" s="212"/>
      <c r="Z28" s="212"/>
      <c r="AA28" s="212"/>
      <c r="AB28" s="212"/>
      <c r="AC28" s="212"/>
      <c r="AD28" s="212"/>
      <c r="AE28" s="212"/>
      <c r="AF28" s="212"/>
      <c r="AG28" s="212" t="s">
        <v>249</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19"/>
      <c r="B29" s="220"/>
      <c r="C29" s="259" t="s">
        <v>1256</v>
      </c>
      <c r="D29" s="254"/>
      <c r="E29" s="254"/>
      <c r="F29" s="254"/>
      <c r="G29" s="254"/>
      <c r="H29" s="222"/>
      <c r="I29" s="222"/>
      <c r="J29" s="222"/>
      <c r="K29" s="222"/>
      <c r="L29" s="222"/>
      <c r="M29" s="222"/>
      <c r="N29" s="222"/>
      <c r="O29" s="222"/>
      <c r="P29" s="222"/>
      <c r="Q29" s="222"/>
      <c r="R29" s="222"/>
      <c r="S29" s="222"/>
      <c r="T29" s="222"/>
      <c r="U29" s="222"/>
      <c r="V29" s="222"/>
      <c r="W29" s="222"/>
      <c r="X29" s="222"/>
      <c r="Y29" s="212"/>
      <c r="Z29" s="212"/>
      <c r="AA29" s="212"/>
      <c r="AB29" s="212"/>
      <c r="AC29" s="212"/>
      <c r="AD29" s="212"/>
      <c r="AE29" s="212"/>
      <c r="AF29" s="212"/>
      <c r="AG29" s="212" t="s">
        <v>270</v>
      </c>
      <c r="AH29" s="212"/>
      <c r="AI29" s="212"/>
      <c r="AJ29" s="212"/>
      <c r="AK29" s="212"/>
      <c r="AL29" s="212"/>
      <c r="AM29" s="212"/>
      <c r="AN29" s="212"/>
      <c r="AO29" s="212"/>
      <c r="AP29" s="212"/>
      <c r="AQ29" s="212"/>
      <c r="AR29" s="212"/>
      <c r="AS29" s="212"/>
      <c r="AT29" s="212"/>
      <c r="AU29" s="212"/>
      <c r="AV29" s="212"/>
      <c r="AW29" s="212"/>
      <c r="AX29" s="212"/>
      <c r="AY29" s="212"/>
      <c r="AZ29" s="212"/>
      <c r="BA29" s="255" t="str">
        <f>C29</f>
        <v>s případným nutným přemístěním hromad nebo dočasných skládek na místo potřeby ze vzdálenosti do 30 m, v rovině nebo ve svahu do 1 : 5,</v>
      </c>
      <c r="BB29" s="212"/>
      <c r="BC29" s="212"/>
      <c r="BD29" s="212"/>
      <c r="BE29" s="212"/>
      <c r="BF29" s="212"/>
      <c r="BG29" s="212"/>
      <c r="BH29" s="212"/>
    </row>
    <row r="30" spans="1:60" x14ac:dyDescent="0.2">
      <c r="A30" s="225" t="s">
        <v>232</v>
      </c>
      <c r="B30" s="226" t="s">
        <v>46</v>
      </c>
      <c r="C30" s="246" t="s">
        <v>114</v>
      </c>
      <c r="D30" s="227"/>
      <c r="E30" s="228"/>
      <c r="F30" s="229"/>
      <c r="G30" s="229">
        <f>SUMIF(AG31:AG32,"&lt;&gt;NOR",G31:G32)</f>
        <v>0</v>
      </c>
      <c r="H30" s="229"/>
      <c r="I30" s="229">
        <f>SUM(I31:I32)</f>
        <v>0</v>
      </c>
      <c r="J30" s="229"/>
      <c r="K30" s="229">
        <f>SUM(K31:K32)</f>
        <v>0</v>
      </c>
      <c r="L30" s="229"/>
      <c r="M30" s="229">
        <f>SUM(M31:M32)</f>
        <v>0</v>
      </c>
      <c r="N30" s="229"/>
      <c r="O30" s="229">
        <f>SUM(O31:O32)</f>
        <v>8.17</v>
      </c>
      <c r="P30" s="229"/>
      <c r="Q30" s="229">
        <f>SUM(Q31:Q32)</f>
        <v>0</v>
      </c>
      <c r="R30" s="229"/>
      <c r="S30" s="229"/>
      <c r="T30" s="230"/>
      <c r="U30" s="224"/>
      <c r="V30" s="224">
        <f>SUM(V31:V32)</f>
        <v>7.32</v>
      </c>
      <c r="W30" s="224"/>
      <c r="X30" s="224"/>
      <c r="AG30" t="s">
        <v>233</v>
      </c>
    </row>
    <row r="31" spans="1:60" outlineLevel="1" x14ac:dyDescent="0.2">
      <c r="A31" s="231">
        <v>11</v>
      </c>
      <c r="B31" s="232" t="s">
        <v>2329</v>
      </c>
      <c r="C31" s="248" t="s">
        <v>2330</v>
      </c>
      <c r="D31" s="233" t="s">
        <v>267</v>
      </c>
      <c r="E31" s="234">
        <v>4.32</v>
      </c>
      <c r="F31" s="235"/>
      <c r="G31" s="236">
        <f>ROUND(E31*F31,2)</f>
        <v>0</v>
      </c>
      <c r="H31" s="235"/>
      <c r="I31" s="236">
        <f>ROUND(E31*H31,2)</f>
        <v>0</v>
      </c>
      <c r="J31" s="235"/>
      <c r="K31" s="236">
        <f>ROUND(E31*J31,2)</f>
        <v>0</v>
      </c>
      <c r="L31" s="236">
        <v>21</v>
      </c>
      <c r="M31" s="236">
        <f>G31*(1+L31/100)</f>
        <v>0</v>
      </c>
      <c r="N31" s="236">
        <v>1.8907700000000001</v>
      </c>
      <c r="O31" s="236">
        <f>ROUND(E31*N31,2)</f>
        <v>8.17</v>
      </c>
      <c r="P31" s="236">
        <v>0</v>
      </c>
      <c r="Q31" s="236">
        <f>ROUND(E31*P31,2)</f>
        <v>0</v>
      </c>
      <c r="R31" s="236" t="s">
        <v>2331</v>
      </c>
      <c r="S31" s="236" t="s">
        <v>259</v>
      </c>
      <c r="T31" s="237" t="s">
        <v>260</v>
      </c>
      <c r="U31" s="222">
        <v>1.6950000000000001</v>
      </c>
      <c r="V31" s="222">
        <f>ROUND(E31*U31,2)</f>
        <v>7.32</v>
      </c>
      <c r="W31" s="222"/>
      <c r="X31" s="222" t="s">
        <v>248</v>
      </c>
      <c r="Y31" s="212"/>
      <c r="Z31" s="212"/>
      <c r="AA31" s="212"/>
      <c r="AB31" s="212"/>
      <c r="AC31" s="212"/>
      <c r="AD31" s="212"/>
      <c r="AE31" s="212"/>
      <c r="AF31" s="212"/>
      <c r="AG31" s="212" t="s">
        <v>249</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59" t="s">
        <v>2332</v>
      </c>
      <c r="D32" s="254"/>
      <c r="E32" s="254"/>
      <c r="F32" s="254"/>
      <c r="G32" s="254"/>
      <c r="H32" s="222"/>
      <c r="I32" s="222"/>
      <c r="J32" s="222"/>
      <c r="K32" s="222"/>
      <c r="L32" s="222"/>
      <c r="M32" s="222"/>
      <c r="N32" s="222"/>
      <c r="O32" s="222"/>
      <c r="P32" s="222"/>
      <c r="Q32" s="222"/>
      <c r="R32" s="222"/>
      <c r="S32" s="222"/>
      <c r="T32" s="222"/>
      <c r="U32" s="222"/>
      <c r="V32" s="222"/>
      <c r="W32" s="222"/>
      <c r="X32" s="222"/>
      <c r="Y32" s="212"/>
      <c r="Z32" s="212"/>
      <c r="AA32" s="212"/>
      <c r="AB32" s="212"/>
      <c r="AC32" s="212"/>
      <c r="AD32" s="212"/>
      <c r="AE32" s="212"/>
      <c r="AF32" s="212"/>
      <c r="AG32" s="212" t="s">
        <v>270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
      <c r="A33" s="225" t="s">
        <v>232</v>
      </c>
      <c r="B33" s="226" t="s">
        <v>115</v>
      </c>
      <c r="C33" s="246" t="s">
        <v>116</v>
      </c>
      <c r="D33" s="227"/>
      <c r="E33" s="228"/>
      <c r="F33" s="229"/>
      <c r="G33" s="229">
        <f>SUMIF(AG34:AG37,"&lt;&gt;NOR",G34:G37)</f>
        <v>0</v>
      </c>
      <c r="H33" s="229"/>
      <c r="I33" s="229">
        <f>SUM(I34:I37)</f>
        <v>0</v>
      </c>
      <c r="J33" s="229"/>
      <c r="K33" s="229">
        <f>SUM(K34:K37)</f>
        <v>0</v>
      </c>
      <c r="L33" s="229"/>
      <c r="M33" s="229">
        <f>SUM(M34:M37)</f>
        <v>0</v>
      </c>
      <c r="N33" s="229"/>
      <c r="O33" s="229">
        <f>SUM(O34:O37)</f>
        <v>3.42</v>
      </c>
      <c r="P33" s="229"/>
      <c r="Q33" s="229">
        <f>SUM(Q34:Q37)</f>
        <v>0</v>
      </c>
      <c r="R33" s="229"/>
      <c r="S33" s="229"/>
      <c r="T33" s="230"/>
      <c r="U33" s="224"/>
      <c r="V33" s="224">
        <f>SUM(V34:V37)</f>
        <v>12.36</v>
      </c>
      <c r="W33" s="224"/>
      <c r="X33" s="224"/>
      <c r="AG33" t="s">
        <v>233</v>
      </c>
    </row>
    <row r="34" spans="1:60" outlineLevel="1" x14ac:dyDescent="0.2">
      <c r="A34" s="231">
        <v>12</v>
      </c>
      <c r="B34" s="232" t="s">
        <v>2014</v>
      </c>
      <c r="C34" s="248" t="s">
        <v>2015</v>
      </c>
      <c r="D34" s="233" t="s">
        <v>257</v>
      </c>
      <c r="E34" s="234">
        <v>1.5</v>
      </c>
      <c r="F34" s="235"/>
      <c r="G34" s="236">
        <f>ROUND(E34*F34,2)</f>
        <v>0</v>
      </c>
      <c r="H34" s="235"/>
      <c r="I34" s="236">
        <f>ROUND(E34*H34,2)</f>
        <v>0</v>
      </c>
      <c r="J34" s="235"/>
      <c r="K34" s="236">
        <f>ROUND(E34*J34,2)</f>
        <v>0</v>
      </c>
      <c r="L34" s="236">
        <v>21</v>
      </c>
      <c r="M34" s="236">
        <f>G34*(1+L34/100)</f>
        <v>0</v>
      </c>
      <c r="N34" s="236">
        <v>1</v>
      </c>
      <c r="O34" s="236">
        <f>ROUND(E34*N34,2)</f>
        <v>1.5</v>
      </c>
      <c r="P34" s="236">
        <v>0</v>
      </c>
      <c r="Q34" s="236">
        <f>ROUND(E34*P34,2)</f>
        <v>0</v>
      </c>
      <c r="R34" s="236" t="s">
        <v>665</v>
      </c>
      <c r="S34" s="236" t="s">
        <v>259</v>
      </c>
      <c r="T34" s="237" t="s">
        <v>260</v>
      </c>
      <c r="U34" s="222">
        <v>0.40600000000000003</v>
      </c>
      <c r="V34" s="222">
        <f>ROUND(E34*U34,2)</f>
        <v>0.61</v>
      </c>
      <c r="W34" s="222"/>
      <c r="X34" s="222" t="s">
        <v>248</v>
      </c>
      <c r="Y34" s="212"/>
      <c r="Z34" s="212"/>
      <c r="AA34" s="212"/>
      <c r="AB34" s="212"/>
      <c r="AC34" s="212"/>
      <c r="AD34" s="212"/>
      <c r="AE34" s="212"/>
      <c r="AF34" s="212"/>
      <c r="AG34" s="212" t="s">
        <v>249</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59" t="s">
        <v>2016</v>
      </c>
      <c r="D35" s="254"/>
      <c r="E35" s="254"/>
      <c r="F35" s="254"/>
      <c r="G35" s="254"/>
      <c r="H35" s="222"/>
      <c r="I35" s="222"/>
      <c r="J35" s="222"/>
      <c r="K35" s="222"/>
      <c r="L35" s="222"/>
      <c r="M35" s="222"/>
      <c r="N35" s="222"/>
      <c r="O35" s="222"/>
      <c r="P35" s="222"/>
      <c r="Q35" s="222"/>
      <c r="R35" s="222"/>
      <c r="S35" s="222"/>
      <c r="T35" s="222"/>
      <c r="U35" s="222"/>
      <c r="V35" s="222"/>
      <c r="W35" s="222"/>
      <c r="X35" s="222"/>
      <c r="Y35" s="212"/>
      <c r="Z35" s="212"/>
      <c r="AA35" s="212"/>
      <c r="AB35" s="212"/>
      <c r="AC35" s="212"/>
      <c r="AD35" s="212"/>
      <c r="AE35" s="212"/>
      <c r="AF35" s="212"/>
      <c r="AG35" s="212" t="s">
        <v>270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1">
        <v>13</v>
      </c>
      <c r="B36" s="232" t="s">
        <v>2604</v>
      </c>
      <c r="C36" s="248" t="s">
        <v>2605</v>
      </c>
      <c r="D36" s="233" t="s">
        <v>316</v>
      </c>
      <c r="E36" s="234">
        <v>26</v>
      </c>
      <c r="F36" s="235"/>
      <c r="G36" s="236">
        <f>ROUND(E36*F36,2)</f>
        <v>0</v>
      </c>
      <c r="H36" s="235"/>
      <c r="I36" s="236">
        <f>ROUND(E36*H36,2)</f>
        <v>0</v>
      </c>
      <c r="J36" s="235"/>
      <c r="K36" s="236">
        <f>ROUND(E36*J36,2)</f>
        <v>0</v>
      </c>
      <c r="L36" s="236">
        <v>21</v>
      </c>
      <c r="M36" s="236">
        <f>G36*(1+L36/100)</f>
        <v>0</v>
      </c>
      <c r="N36" s="236">
        <v>7.3899999999999993E-2</v>
      </c>
      <c r="O36" s="236">
        <f>ROUND(E36*N36,2)</f>
        <v>1.92</v>
      </c>
      <c r="P36" s="236">
        <v>0</v>
      </c>
      <c r="Q36" s="236">
        <f>ROUND(E36*P36,2)</f>
        <v>0</v>
      </c>
      <c r="R36" s="236" t="s">
        <v>665</v>
      </c>
      <c r="S36" s="236" t="s">
        <v>259</v>
      </c>
      <c r="T36" s="237" t="s">
        <v>260</v>
      </c>
      <c r="U36" s="222">
        <v>0.45200000000000001</v>
      </c>
      <c r="V36" s="222">
        <f>ROUND(E36*U36,2)</f>
        <v>11.75</v>
      </c>
      <c r="W36" s="222"/>
      <c r="X36" s="222" t="s">
        <v>248</v>
      </c>
      <c r="Y36" s="212"/>
      <c r="Z36" s="212"/>
      <c r="AA36" s="212"/>
      <c r="AB36" s="212"/>
      <c r="AC36" s="212"/>
      <c r="AD36" s="212"/>
      <c r="AE36" s="212"/>
      <c r="AF36" s="212"/>
      <c r="AG36" s="212" t="s">
        <v>249</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19"/>
      <c r="B37" s="220"/>
      <c r="C37" s="259" t="s">
        <v>2606</v>
      </c>
      <c r="D37" s="254"/>
      <c r="E37" s="254"/>
      <c r="F37" s="254"/>
      <c r="G37" s="254"/>
      <c r="H37" s="222"/>
      <c r="I37" s="222"/>
      <c r="J37" s="222"/>
      <c r="K37" s="222"/>
      <c r="L37" s="222"/>
      <c r="M37" s="222"/>
      <c r="N37" s="222"/>
      <c r="O37" s="222"/>
      <c r="P37" s="222"/>
      <c r="Q37" s="222"/>
      <c r="R37" s="222"/>
      <c r="S37" s="222"/>
      <c r="T37" s="222"/>
      <c r="U37" s="222"/>
      <c r="V37" s="222"/>
      <c r="W37" s="222"/>
      <c r="X37" s="222"/>
      <c r="Y37" s="212"/>
      <c r="Z37" s="212"/>
      <c r="AA37" s="212"/>
      <c r="AB37" s="212"/>
      <c r="AC37" s="212"/>
      <c r="AD37" s="212"/>
      <c r="AE37" s="212"/>
      <c r="AF37" s="212"/>
      <c r="AG37" s="212" t="s">
        <v>270</v>
      </c>
      <c r="AH37" s="212"/>
      <c r="AI37" s="212"/>
      <c r="AJ37" s="212"/>
      <c r="AK37" s="212"/>
      <c r="AL37" s="212"/>
      <c r="AM37" s="212"/>
      <c r="AN37" s="212"/>
      <c r="AO37" s="212"/>
      <c r="AP37" s="212"/>
      <c r="AQ37" s="212"/>
      <c r="AR37" s="212"/>
      <c r="AS37" s="212"/>
      <c r="AT37" s="212"/>
      <c r="AU37" s="212"/>
      <c r="AV37" s="212"/>
      <c r="AW37" s="212"/>
      <c r="AX37" s="212"/>
      <c r="AY37" s="212"/>
      <c r="AZ37" s="212"/>
      <c r="BA37" s="255" t="str">
        <f>C37</f>
        <v>s provedením lože z kameniva drceného, s vyplněním spár, s dvojitým hutněním a se smetením přebytečného materiálu na krajnici. S dodáním hmot pro lože a výplň spár.</v>
      </c>
      <c r="BB37" s="212"/>
      <c r="BC37" s="212"/>
      <c r="BD37" s="212"/>
      <c r="BE37" s="212"/>
      <c r="BF37" s="212"/>
      <c r="BG37" s="212"/>
      <c r="BH37" s="212"/>
    </row>
    <row r="38" spans="1:60" x14ac:dyDescent="0.2">
      <c r="A38" s="225" t="s">
        <v>232</v>
      </c>
      <c r="B38" s="226" t="s">
        <v>161</v>
      </c>
      <c r="C38" s="246" t="s">
        <v>162</v>
      </c>
      <c r="D38" s="227"/>
      <c r="E38" s="228"/>
      <c r="F38" s="229"/>
      <c r="G38" s="229">
        <f>SUMIF(AG39:AG40,"&lt;&gt;NOR",G39:G40)</f>
        <v>0</v>
      </c>
      <c r="H38" s="229"/>
      <c r="I38" s="229">
        <f>SUM(I39:I40)</f>
        <v>0</v>
      </c>
      <c r="J38" s="229"/>
      <c r="K38" s="229">
        <f>SUM(K39:K40)</f>
        <v>0</v>
      </c>
      <c r="L38" s="229"/>
      <c r="M38" s="229">
        <f>SUM(M39:M40)</f>
        <v>0</v>
      </c>
      <c r="N38" s="229"/>
      <c r="O38" s="229">
        <f>SUM(O39:O40)</f>
        <v>0.17</v>
      </c>
      <c r="P38" s="229"/>
      <c r="Q38" s="229">
        <f>SUM(Q39:Q40)</f>
        <v>0</v>
      </c>
      <c r="R38" s="229"/>
      <c r="S38" s="229"/>
      <c r="T38" s="230"/>
      <c r="U38" s="224"/>
      <c r="V38" s="224">
        <f>SUM(V39:V40)</f>
        <v>4.1899999999999995</v>
      </c>
      <c r="W38" s="224"/>
      <c r="X38" s="224"/>
      <c r="AG38" t="s">
        <v>233</v>
      </c>
    </row>
    <row r="39" spans="1:60" ht="33.75" outlineLevel="1" x14ac:dyDescent="0.2">
      <c r="A39" s="238">
        <v>14</v>
      </c>
      <c r="B39" s="239" t="s">
        <v>2607</v>
      </c>
      <c r="C39" s="247" t="s">
        <v>2608</v>
      </c>
      <c r="D39" s="240" t="s">
        <v>300</v>
      </c>
      <c r="E39" s="241">
        <v>2</v>
      </c>
      <c r="F39" s="242"/>
      <c r="G39" s="243">
        <f>ROUND(E39*F39,2)</f>
        <v>0</v>
      </c>
      <c r="H39" s="242"/>
      <c r="I39" s="243">
        <f>ROUND(E39*H39,2)</f>
        <v>0</v>
      </c>
      <c r="J39" s="242"/>
      <c r="K39" s="243">
        <f>ROUND(E39*J39,2)</f>
        <v>0</v>
      </c>
      <c r="L39" s="243">
        <v>21</v>
      </c>
      <c r="M39" s="243">
        <f>G39*(1+L39/100)</f>
        <v>0</v>
      </c>
      <c r="N39" s="243">
        <v>8.3799999999999999E-2</v>
      </c>
      <c r="O39" s="243">
        <f>ROUND(E39*N39,2)</f>
        <v>0.17</v>
      </c>
      <c r="P39" s="243">
        <v>0</v>
      </c>
      <c r="Q39" s="243">
        <f>ROUND(E39*P39,2)</f>
        <v>0</v>
      </c>
      <c r="R39" s="243" t="s">
        <v>2346</v>
      </c>
      <c r="S39" s="243" t="s">
        <v>259</v>
      </c>
      <c r="T39" s="244" t="s">
        <v>260</v>
      </c>
      <c r="U39" s="222">
        <v>0.5</v>
      </c>
      <c r="V39" s="222">
        <f>ROUND(E39*U39,2)</f>
        <v>1</v>
      </c>
      <c r="W39" s="222"/>
      <c r="X39" s="222" t="s">
        <v>248</v>
      </c>
      <c r="Y39" s="212"/>
      <c r="Z39" s="212"/>
      <c r="AA39" s="212"/>
      <c r="AB39" s="212"/>
      <c r="AC39" s="212"/>
      <c r="AD39" s="212"/>
      <c r="AE39" s="212"/>
      <c r="AF39" s="212"/>
      <c r="AG39" s="212" t="s">
        <v>249</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8">
        <v>15</v>
      </c>
      <c r="B40" s="239" t="s">
        <v>2386</v>
      </c>
      <c r="C40" s="247" t="s">
        <v>2387</v>
      </c>
      <c r="D40" s="240" t="s">
        <v>457</v>
      </c>
      <c r="E40" s="241">
        <v>54</v>
      </c>
      <c r="F40" s="242"/>
      <c r="G40" s="243">
        <f>ROUND(E40*F40,2)</f>
        <v>0</v>
      </c>
      <c r="H40" s="242"/>
      <c r="I40" s="243">
        <f>ROUND(E40*H40,2)</f>
        <v>0</v>
      </c>
      <c r="J40" s="242"/>
      <c r="K40" s="243">
        <f>ROUND(E40*J40,2)</f>
        <v>0</v>
      </c>
      <c r="L40" s="243">
        <v>21</v>
      </c>
      <c r="M40" s="243">
        <f>G40*(1+L40/100)</f>
        <v>0</v>
      </c>
      <c r="N40" s="243">
        <v>0</v>
      </c>
      <c r="O40" s="243">
        <f>ROUND(E40*N40,2)</f>
        <v>0</v>
      </c>
      <c r="P40" s="243">
        <v>0</v>
      </c>
      <c r="Q40" s="243">
        <f>ROUND(E40*P40,2)</f>
        <v>0</v>
      </c>
      <c r="R40" s="243" t="s">
        <v>2346</v>
      </c>
      <c r="S40" s="243" t="s">
        <v>259</v>
      </c>
      <c r="T40" s="244" t="s">
        <v>260</v>
      </c>
      <c r="U40" s="222">
        <v>5.8999999999999997E-2</v>
      </c>
      <c r="V40" s="222">
        <f>ROUND(E40*U40,2)</f>
        <v>3.19</v>
      </c>
      <c r="W40" s="222"/>
      <c r="X40" s="222" t="s">
        <v>248</v>
      </c>
      <c r="Y40" s="212"/>
      <c r="Z40" s="212"/>
      <c r="AA40" s="212"/>
      <c r="AB40" s="212"/>
      <c r="AC40" s="212"/>
      <c r="AD40" s="212"/>
      <c r="AE40" s="212"/>
      <c r="AF40" s="212"/>
      <c r="AG40" s="212" t="s">
        <v>249</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x14ac:dyDescent="0.2">
      <c r="A41" s="225" t="s">
        <v>232</v>
      </c>
      <c r="B41" s="226" t="s">
        <v>137</v>
      </c>
      <c r="C41" s="246" t="s">
        <v>138</v>
      </c>
      <c r="D41" s="227"/>
      <c r="E41" s="228"/>
      <c r="F41" s="229"/>
      <c r="G41" s="229">
        <f>SUMIF(AG42:AG53,"&lt;&gt;NOR",G42:G53)</f>
        <v>0</v>
      </c>
      <c r="H41" s="229"/>
      <c r="I41" s="229">
        <f>SUM(I42:I53)</f>
        <v>0</v>
      </c>
      <c r="J41" s="229"/>
      <c r="K41" s="229">
        <f>SUM(K42:K53)</f>
        <v>0</v>
      </c>
      <c r="L41" s="229"/>
      <c r="M41" s="229">
        <f>SUM(M42:M53)</f>
        <v>0</v>
      </c>
      <c r="N41" s="229"/>
      <c r="O41" s="229">
        <f>SUM(O42:O53)</f>
        <v>19.89</v>
      </c>
      <c r="P41" s="229"/>
      <c r="Q41" s="229">
        <f>SUM(Q42:Q53)</f>
        <v>0</v>
      </c>
      <c r="R41" s="229"/>
      <c r="S41" s="229"/>
      <c r="T41" s="230"/>
      <c r="U41" s="224"/>
      <c r="V41" s="224">
        <f>SUM(V42:V53)</f>
        <v>5.84</v>
      </c>
      <c r="W41" s="224"/>
      <c r="X41" s="224"/>
      <c r="AG41" t="s">
        <v>233</v>
      </c>
    </row>
    <row r="42" spans="1:60" ht="22.5" outlineLevel="1" x14ac:dyDescent="0.2">
      <c r="A42" s="238">
        <v>16</v>
      </c>
      <c r="B42" s="239" t="s">
        <v>2609</v>
      </c>
      <c r="C42" s="247" t="s">
        <v>2610</v>
      </c>
      <c r="D42" s="240" t="s">
        <v>300</v>
      </c>
      <c r="E42" s="241">
        <v>54.81</v>
      </c>
      <c r="F42" s="242"/>
      <c r="G42" s="243">
        <f>ROUND(E42*F42,2)</f>
        <v>0</v>
      </c>
      <c r="H42" s="242"/>
      <c r="I42" s="243">
        <f>ROUND(E42*H42,2)</f>
        <v>0</v>
      </c>
      <c r="J42" s="242"/>
      <c r="K42" s="243">
        <f>ROUND(E42*J42,2)</f>
        <v>0</v>
      </c>
      <c r="L42" s="243">
        <v>21</v>
      </c>
      <c r="M42" s="243">
        <f>G42*(1+L42/100)</f>
        <v>0</v>
      </c>
      <c r="N42" s="243">
        <v>2.5999999999999999E-3</v>
      </c>
      <c r="O42" s="243">
        <f>ROUND(E42*N42,2)</f>
        <v>0.14000000000000001</v>
      </c>
      <c r="P42" s="243">
        <v>0</v>
      </c>
      <c r="Q42" s="243">
        <f>ROUND(E42*P42,2)</f>
        <v>0</v>
      </c>
      <c r="R42" s="243" t="s">
        <v>258</v>
      </c>
      <c r="S42" s="243" t="s">
        <v>259</v>
      </c>
      <c r="T42" s="244" t="s">
        <v>2611</v>
      </c>
      <c r="U42" s="222">
        <v>0</v>
      </c>
      <c r="V42" s="222">
        <f>ROUND(E42*U42,2)</f>
        <v>0</v>
      </c>
      <c r="W42" s="222"/>
      <c r="X42" s="222" t="s">
        <v>261</v>
      </c>
      <c r="Y42" s="212"/>
      <c r="Z42" s="212"/>
      <c r="AA42" s="212"/>
      <c r="AB42" s="212"/>
      <c r="AC42" s="212"/>
      <c r="AD42" s="212"/>
      <c r="AE42" s="212"/>
      <c r="AF42" s="212"/>
      <c r="AG42" s="212" t="s">
        <v>262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8">
        <v>17</v>
      </c>
      <c r="B43" s="239" t="s">
        <v>2612</v>
      </c>
      <c r="C43" s="247" t="s">
        <v>2613</v>
      </c>
      <c r="D43" s="240" t="s">
        <v>300</v>
      </c>
      <c r="E43" s="241">
        <v>5</v>
      </c>
      <c r="F43" s="242"/>
      <c r="G43" s="243">
        <f>ROUND(E43*F43,2)</f>
        <v>0</v>
      </c>
      <c r="H43" s="242"/>
      <c r="I43" s="243">
        <f>ROUND(E43*H43,2)</f>
        <v>0</v>
      </c>
      <c r="J43" s="242"/>
      <c r="K43" s="243">
        <f>ROUND(E43*J43,2)</f>
        <v>0</v>
      </c>
      <c r="L43" s="243">
        <v>21</v>
      </c>
      <c r="M43" s="243">
        <f>G43*(1+L43/100)</f>
        <v>0</v>
      </c>
      <c r="N43" s="243">
        <v>6.6E-4</v>
      </c>
      <c r="O43" s="243">
        <f>ROUND(E43*N43,2)</f>
        <v>0</v>
      </c>
      <c r="P43" s="243">
        <v>0</v>
      </c>
      <c r="Q43" s="243">
        <f>ROUND(E43*P43,2)</f>
        <v>0</v>
      </c>
      <c r="R43" s="243" t="s">
        <v>258</v>
      </c>
      <c r="S43" s="243" t="s">
        <v>259</v>
      </c>
      <c r="T43" s="244" t="s">
        <v>2611</v>
      </c>
      <c r="U43" s="222">
        <v>0</v>
      </c>
      <c r="V43" s="222">
        <f>ROUND(E43*U43,2)</f>
        <v>0</v>
      </c>
      <c r="W43" s="222"/>
      <c r="X43" s="222" t="s">
        <v>261</v>
      </c>
      <c r="Y43" s="212"/>
      <c r="Z43" s="212"/>
      <c r="AA43" s="212"/>
      <c r="AB43" s="212"/>
      <c r="AC43" s="212"/>
      <c r="AD43" s="212"/>
      <c r="AE43" s="212"/>
      <c r="AF43" s="212"/>
      <c r="AG43" s="212" t="s">
        <v>262</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2.5" outlineLevel="1" x14ac:dyDescent="0.2">
      <c r="A44" s="238">
        <v>18</v>
      </c>
      <c r="B44" s="239" t="s">
        <v>2614</v>
      </c>
      <c r="C44" s="247" t="s">
        <v>2615</v>
      </c>
      <c r="D44" s="240" t="s">
        <v>300</v>
      </c>
      <c r="E44" s="241">
        <v>1</v>
      </c>
      <c r="F44" s="242"/>
      <c r="G44" s="243">
        <f>ROUND(E44*F44,2)</f>
        <v>0</v>
      </c>
      <c r="H44" s="242"/>
      <c r="I44" s="243">
        <f>ROUND(E44*H44,2)</f>
        <v>0</v>
      </c>
      <c r="J44" s="242"/>
      <c r="K44" s="243">
        <f>ROUND(E44*J44,2)</f>
        <v>0</v>
      </c>
      <c r="L44" s="243">
        <v>21</v>
      </c>
      <c r="M44" s="243">
        <f>G44*(1+L44/100)</f>
        <v>0</v>
      </c>
      <c r="N44" s="243">
        <v>2.1000000000000001E-2</v>
      </c>
      <c r="O44" s="243">
        <f>ROUND(E44*N44,2)</f>
        <v>0.02</v>
      </c>
      <c r="P44" s="243">
        <v>0</v>
      </c>
      <c r="Q44" s="243">
        <f>ROUND(E44*P44,2)</f>
        <v>0</v>
      </c>
      <c r="R44" s="243" t="s">
        <v>258</v>
      </c>
      <c r="S44" s="243" t="s">
        <v>259</v>
      </c>
      <c r="T44" s="244" t="s">
        <v>260</v>
      </c>
      <c r="U44" s="222">
        <v>0</v>
      </c>
      <c r="V44" s="222">
        <f>ROUND(E44*U44,2)</f>
        <v>0</v>
      </c>
      <c r="W44" s="222"/>
      <c r="X44" s="222" t="s">
        <v>261</v>
      </c>
      <c r="Y44" s="212"/>
      <c r="Z44" s="212"/>
      <c r="AA44" s="212"/>
      <c r="AB44" s="212"/>
      <c r="AC44" s="212"/>
      <c r="AD44" s="212"/>
      <c r="AE44" s="212"/>
      <c r="AF44" s="212"/>
      <c r="AG44" s="212" t="s">
        <v>262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8">
        <v>19</v>
      </c>
      <c r="B45" s="239" t="s">
        <v>2616</v>
      </c>
      <c r="C45" s="247" t="s">
        <v>2617</v>
      </c>
      <c r="D45" s="240" t="s">
        <v>300</v>
      </c>
      <c r="E45" s="241">
        <v>1</v>
      </c>
      <c r="F45" s="242"/>
      <c r="G45" s="243">
        <f>ROUND(E45*F45,2)</f>
        <v>0</v>
      </c>
      <c r="H45" s="242"/>
      <c r="I45" s="243">
        <f>ROUND(E45*H45,2)</f>
        <v>0</v>
      </c>
      <c r="J45" s="242"/>
      <c r="K45" s="243">
        <f>ROUND(E45*J45,2)</f>
        <v>0</v>
      </c>
      <c r="L45" s="243">
        <v>21</v>
      </c>
      <c r="M45" s="243">
        <f>G45*(1+L45/100)</f>
        <v>0</v>
      </c>
      <c r="N45" s="243">
        <v>2.6200000000000001E-2</v>
      </c>
      <c r="O45" s="243">
        <f>ROUND(E45*N45,2)</f>
        <v>0.03</v>
      </c>
      <c r="P45" s="243">
        <v>0</v>
      </c>
      <c r="Q45" s="243">
        <f>ROUND(E45*P45,2)</f>
        <v>0</v>
      </c>
      <c r="R45" s="243" t="s">
        <v>258</v>
      </c>
      <c r="S45" s="243" t="s">
        <v>259</v>
      </c>
      <c r="T45" s="244" t="s">
        <v>260</v>
      </c>
      <c r="U45" s="222">
        <v>0</v>
      </c>
      <c r="V45" s="222">
        <f>ROUND(E45*U45,2)</f>
        <v>0</v>
      </c>
      <c r="W45" s="222"/>
      <c r="X45" s="222" t="s">
        <v>261</v>
      </c>
      <c r="Y45" s="212"/>
      <c r="Z45" s="212"/>
      <c r="AA45" s="212"/>
      <c r="AB45" s="212"/>
      <c r="AC45" s="212"/>
      <c r="AD45" s="212"/>
      <c r="AE45" s="212"/>
      <c r="AF45" s="212"/>
      <c r="AG45" s="212" t="s">
        <v>262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8">
        <v>20</v>
      </c>
      <c r="B46" s="239" t="s">
        <v>2618</v>
      </c>
      <c r="C46" s="247" t="s">
        <v>2619</v>
      </c>
      <c r="D46" s="240" t="s">
        <v>300</v>
      </c>
      <c r="E46" s="241">
        <v>1</v>
      </c>
      <c r="F46" s="242"/>
      <c r="G46" s="243">
        <f>ROUND(E46*F46,2)</f>
        <v>0</v>
      </c>
      <c r="H46" s="242"/>
      <c r="I46" s="243">
        <f>ROUND(E46*H46,2)</f>
        <v>0</v>
      </c>
      <c r="J46" s="242"/>
      <c r="K46" s="243">
        <f>ROUND(E46*J46,2)</f>
        <v>0</v>
      </c>
      <c r="L46" s="243">
        <v>21</v>
      </c>
      <c r="M46" s="243">
        <f>G46*(1+L46/100)</f>
        <v>0</v>
      </c>
      <c r="N46" s="243">
        <v>3.0999999999999999E-3</v>
      </c>
      <c r="O46" s="243">
        <f>ROUND(E46*N46,2)</f>
        <v>0</v>
      </c>
      <c r="P46" s="243">
        <v>0</v>
      </c>
      <c r="Q46" s="243">
        <f>ROUND(E46*P46,2)</f>
        <v>0</v>
      </c>
      <c r="R46" s="243" t="s">
        <v>258</v>
      </c>
      <c r="S46" s="243" t="s">
        <v>259</v>
      </c>
      <c r="T46" s="244" t="s">
        <v>260</v>
      </c>
      <c r="U46" s="222">
        <v>0</v>
      </c>
      <c r="V46" s="222">
        <f>ROUND(E46*U46,2)</f>
        <v>0</v>
      </c>
      <c r="W46" s="222"/>
      <c r="X46" s="222" t="s">
        <v>261</v>
      </c>
      <c r="Y46" s="212"/>
      <c r="Z46" s="212"/>
      <c r="AA46" s="212"/>
      <c r="AB46" s="212"/>
      <c r="AC46" s="212"/>
      <c r="AD46" s="212"/>
      <c r="AE46" s="212"/>
      <c r="AF46" s="212"/>
      <c r="AG46" s="212" t="s">
        <v>262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38">
        <v>21</v>
      </c>
      <c r="B47" s="239" t="s">
        <v>2620</v>
      </c>
      <c r="C47" s="247" t="s">
        <v>2621</v>
      </c>
      <c r="D47" s="240" t="s">
        <v>257</v>
      </c>
      <c r="E47" s="241">
        <v>19.695419999999999</v>
      </c>
      <c r="F47" s="242"/>
      <c r="G47" s="243">
        <f>ROUND(E47*F47,2)</f>
        <v>0</v>
      </c>
      <c r="H47" s="242"/>
      <c r="I47" s="243">
        <f>ROUND(E47*H47,2)</f>
        <v>0</v>
      </c>
      <c r="J47" s="242"/>
      <c r="K47" s="243">
        <f>ROUND(E47*J47,2)</f>
        <v>0</v>
      </c>
      <c r="L47" s="243">
        <v>21</v>
      </c>
      <c r="M47" s="243">
        <f>G47*(1+L47/100)</f>
        <v>0</v>
      </c>
      <c r="N47" s="243">
        <v>1</v>
      </c>
      <c r="O47" s="243">
        <f>ROUND(E47*N47,2)</f>
        <v>19.7</v>
      </c>
      <c r="P47" s="243">
        <v>0</v>
      </c>
      <c r="Q47" s="243">
        <f>ROUND(E47*P47,2)</f>
        <v>0</v>
      </c>
      <c r="R47" s="243" t="s">
        <v>258</v>
      </c>
      <c r="S47" s="243" t="s">
        <v>259</v>
      </c>
      <c r="T47" s="244" t="s">
        <v>2611</v>
      </c>
      <c r="U47" s="222">
        <v>0</v>
      </c>
      <c r="V47" s="222">
        <f>ROUND(E47*U47,2)</f>
        <v>0</v>
      </c>
      <c r="W47" s="222"/>
      <c r="X47" s="222" t="s">
        <v>261</v>
      </c>
      <c r="Y47" s="212"/>
      <c r="Z47" s="212"/>
      <c r="AA47" s="212"/>
      <c r="AB47" s="212"/>
      <c r="AC47" s="212"/>
      <c r="AD47" s="212"/>
      <c r="AE47" s="212"/>
      <c r="AF47" s="212"/>
      <c r="AG47" s="212" t="s">
        <v>262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1">
        <v>22</v>
      </c>
      <c r="B48" s="232" t="s">
        <v>2622</v>
      </c>
      <c r="C48" s="248" t="s">
        <v>2623</v>
      </c>
      <c r="D48" s="233" t="s">
        <v>457</v>
      </c>
      <c r="E48" s="234">
        <v>54</v>
      </c>
      <c r="F48" s="235"/>
      <c r="G48" s="236">
        <f>ROUND(E48*F48,2)</f>
        <v>0</v>
      </c>
      <c r="H48" s="235"/>
      <c r="I48" s="236">
        <f>ROUND(E48*H48,2)</f>
        <v>0</v>
      </c>
      <c r="J48" s="235"/>
      <c r="K48" s="236">
        <f>ROUND(E48*J48,2)</f>
        <v>0</v>
      </c>
      <c r="L48" s="236">
        <v>21</v>
      </c>
      <c r="M48" s="236">
        <f>G48*(1+L48/100)</f>
        <v>0</v>
      </c>
      <c r="N48" s="236">
        <v>0</v>
      </c>
      <c r="O48" s="236">
        <f>ROUND(E48*N48,2)</f>
        <v>0</v>
      </c>
      <c r="P48" s="236">
        <v>0</v>
      </c>
      <c r="Q48" s="236">
        <f>ROUND(E48*P48,2)</f>
        <v>0</v>
      </c>
      <c r="R48" s="236" t="s">
        <v>2331</v>
      </c>
      <c r="S48" s="236" t="s">
        <v>259</v>
      </c>
      <c r="T48" s="237" t="s">
        <v>260</v>
      </c>
      <c r="U48" s="222">
        <v>6.6000000000000003E-2</v>
      </c>
      <c r="V48" s="222">
        <f>ROUND(E48*U48,2)</f>
        <v>3.56</v>
      </c>
      <c r="W48" s="222"/>
      <c r="X48" s="222" t="s">
        <v>248</v>
      </c>
      <c r="Y48" s="212"/>
      <c r="Z48" s="212"/>
      <c r="AA48" s="212"/>
      <c r="AB48" s="212"/>
      <c r="AC48" s="212"/>
      <c r="AD48" s="212"/>
      <c r="AE48" s="212"/>
      <c r="AF48" s="212"/>
      <c r="AG48" s="212" t="s">
        <v>249</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59" t="s">
        <v>2624</v>
      </c>
      <c r="D49" s="254"/>
      <c r="E49" s="254"/>
      <c r="F49" s="254"/>
      <c r="G49" s="254"/>
      <c r="H49" s="222"/>
      <c r="I49" s="222"/>
      <c r="J49" s="222"/>
      <c r="K49" s="222"/>
      <c r="L49" s="222"/>
      <c r="M49" s="222"/>
      <c r="N49" s="222"/>
      <c r="O49" s="222"/>
      <c r="P49" s="222"/>
      <c r="Q49" s="222"/>
      <c r="R49" s="222"/>
      <c r="S49" s="222"/>
      <c r="T49" s="222"/>
      <c r="U49" s="222"/>
      <c r="V49" s="222"/>
      <c r="W49" s="222"/>
      <c r="X49" s="222"/>
      <c r="Y49" s="212"/>
      <c r="Z49" s="212"/>
      <c r="AA49" s="212"/>
      <c r="AB49" s="212"/>
      <c r="AC49" s="212"/>
      <c r="AD49" s="212"/>
      <c r="AE49" s="212"/>
      <c r="AF49" s="212"/>
      <c r="AG49" s="212" t="s">
        <v>270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22.5" outlineLevel="1" x14ac:dyDescent="0.2">
      <c r="A50" s="231">
        <v>23</v>
      </c>
      <c r="B50" s="232" t="s">
        <v>2625</v>
      </c>
      <c r="C50" s="248" t="s">
        <v>2626</v>
      </c>
      <c r="D50" s="233" t="s">
        <v>300</v>
      </c>
      <c r="E50" s="234">
        <v>5</v>
      </c>
      <c r="F50" s="235"/>
      <c r="G50" s="236">
        <f>ROUND(E50*F50,2)</f>
        <v>0</v>
      </c>
      <c r="H50" s="235"/>
      <c r="I50" s="236">
        <f>ROUND(E50*H50,2)</f>
        <v>0</v>
      </c>
      <c r="J50" s="235"/>
      <c r="K50" s="236">
        <f>ROUND(E50*J50,2)</f>
        <v>0</v>
      </c>
      <c r="L50" s="236">
        <v>21</v>
      </c>
      <c r="M50" s="236">
        <f>G50*(1+L50/100)</f>
        <v>0</v>
      </c>
      <c r="N50" s="236">
        <v>2.0000000000000002E-5</v>
      </c>
      <c r="O50" s="236">
        <f>ROUND(E50*N50,2)</f>
        <v>0</v>
      </c>
      <c r="P50" s="236">
        <v>0</v>
      </c>
      <c r="Q50" s="236">
        <f>ROUND(E50*P50,2)</f>
        <v>0</v>
      </c>
      <c r="R50" s="236" t="s">
        <v>2331</v>
      </c>
      <c r="S50" s="236" t="s">
        <v>259</v>
      </c>
      <c r="T50" s="237" t="s">
        <v>260</v>
      </c>
      <c r="U50" s="222">
        <v>0.20599999999999999</v>
      </c>
      <c r="V50" s="222">
        <f>ROUND(E50*U50,2)</f>
        <v>1.03</v>
      </c>
      <c r="W50" s="222"/>
      <c r="X50" s="222" t="s">
        <v>248</v>
      </c>
      <c r="Y50" s="212"/>
      <c r="Z50" s="212"/>
      <c r="AA50" s="212"/>
      <c r="AB50" s="212"/>
      <c r="AC50" s="212"/>
      <c r="AD50" s="212"/>
      <c r="AE50" s="212"/>
      <c r="AF50" s="212"/>
      <c r="AG50" s="212" t="s">
        <v>249</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59" t="s">
        <v>2332</v>
      </c>
      <c r="D51" s="254"/>
      <c r="E51" s="254"/>
      <c r="F51" s="254"/>
      <c r="G51" s="254"/>
      <c r="H51" s="222"/>
      <c r="I51" s="222"/>
      <c r="J51" s="222"/>
      <c r="K51" s="222"/>
      <c r="L51" s="222"/>
      <c r="M51" s="222"/>
      <c r="N51" s="222"/>
      <c r="O51" s="222"/>
      <c r="P51" s="222"/>
      <c r="Q51" s="222"/>
      <c r="R51" s="222"/>
      <c r="S51" s="222"/>
      <c r="T51" s="222"/>
      <c r="U51" s="222"/>
      <c r="V51" s="222"/>
      <c r="W51" s="222"/>
      <c r="X51" s="222"/>
      <c r="Y51" s="212"/>
      <c r="Z51" s="212"/>
      <c r="AA51" s="212"/>
      <c r="AB51" s="212"/>
      <c r="AC51" s="212"/>
      <c r="AD51" s="212"/>
      <c r="AE51" s="212"/>
      <c r="AF51" s="212"/>
      <c r="AG51" s="212" t="s">
        <v>270</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1">
        <v>24</v>
      </c>
      <c r="B52" s="232" t="s">
        <v>2627</v>
      </c>
      <c r="C52" s="248" t="s">
        <v>2628</v>
      </c>
      <c r="D52" s="233" t="s">
        <v>300</v>
      </c>
      <c r="E52" s="234">
        <v>1</v>
      </c>
      <c r="F52" s="235"/>
      <c r="G52" s="236">
        <f>ROUND(E52*F52,2)</f>
        <v>0</v>
      </c>
      <c r="H52" s="235"/>
      <c r="I52" s="236">
        <f>ROUND(E52*H52,2)</f>
        <v>0</v>
      </c>
      <c r="J52" s="235"/>
      <c r="K52" s="236">
        <f>ROUND(E52*J52,2)</f>
        <v>0</v>
      </c>
      <c r="L52" s="236">
        <v>21</v>
      </c>
      <c r="M52" s="236">
        <f>G52*(1+L52/100)</f>
        <v>0</v>
      </c>
      <c r="N52" s="236">
        <v>0</v>
      </c>
      <c r="O52" s="236">
        <f>ROUND(E52*N52,2)</f>
        <v>0</v>
      </c>
      <c r="P52" s="236">
        <v>0</v>
      </c>
      <c r="Q52" s="236">
        <f>ROUND(E52*P52,2)</f>
        <v>0</v>
      </c>
      <c r="R52" s="236" t="s">
        <v>2331</v>
      </c>
      <c r="S52" s="236" t="s">
        <v>259</v>
      </c>
      <c r="T52" s="237" t="s">
        <v>260</v>
      </c>
      <c r="U52" s="222">
        <v>1.25</v>
      </c>
      <c r="V52" s="222">
        <f>ROUND(E52*U52,2)</f>
        <v>1.25</v>
      </c>
      <c r="W52" s="222"/>
      <c r="X52" s="222" t="s">
        <v>248</v>
      </c>
      <c r="Y52" s="212"/>
      <c r="Z52" s="212"/>
      <c r="AA52" s="212"/>
      <c r="AB52" s="212"/>
      <c r="AC52" s="212"/>
      <c r="AD52" s="212"/>
      <c r="AE52" s="212"/>
      <c r="AF52" s="212"/>
      <c r="AG52" s="212" t="s">
        <v>249</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58" t="s">
        <v>2629</v>
      </c>
      <c r="D53" s="252"/>
      <c r="E53" s="253">
        <v>1</v>
      </c>
      <c r="F53" s="222"/>
      <c r="G53" s="222"/>
      <c r="H53" s="222"/>
      <c r="I53" s="222"/>
      <c r="J53" s="222"/>
      <c r="K53" s="222"/>
      <c r="L53" s="222"/>
      <c r="M53" s="222"/>
      <c r="N53" s="222"/>
      <c r="O53" s="222"/>
      <c r="P53" s="222"/>
      <c r="Q53" s="222"/>
      <c r="R53" s="222"/>
      <c r="S53" s="222"/>
      <c r="T53" s="222"/>
      <c r="U53" s="222"/>
      <c r="V53" s="222"/>
      <c r="W53" s="222"/>
      <c r="X53" s="222"/>
      <c r="Y53" s="212"/>
      <c r="Z53" s="212"/>
      <c r="AA53" s="212"/>
      <c r="AB53" s="212"/>
      <c r="AC53" s="212"/>
      <c r="AD53" s="212"/>
      <c r="AE53" s="212"/>
      <c r="AF53" s="212"/>
      <c r="AG53" s="212" t="s">
        <v>264</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x14ac:dyDescent="0.2">
      <c r="A54" s="225" t="s">
        <v>232</v>
      </c>
      <c r="B54" s="226" t="s">
        <v>147</v>
      </c>
      <c r="C54" s="246" t="s">
        <v>148</v>
      </c>
      <c r="D54" s="227"/>
      <c r="E54" s="228"/>
      <c r="F54" s="229"/>
      <c r="G54" s="229">
        <f>SUMIF(AG55:AG56,"&lt;&gt;NOR",G55:G56)</f>
        <v>0</v>
      </c>
      <c r="H54" s="229"/>
      <c r="I54" s="229">
        <f>SUM(I55:I56)</f>
        <v>0</v>
      </c>
      <c r="J54" s="229"/>
      <c r="K54" s="229">
        <f>SUM(K55:K56)</f>
        <v>0</v>
      </c>
      <c r="L54" s="229"/>
      <c r="M54" s="229">
        <f>SUM(M55:M56)</f>
        <v>0</v>
      </c>
      <c r="N54" s="229"/>
      <c r="O54" s="229">
        <f>SUM(O55:O56)</f>
        <v>0</v>
      </c>
      <c r="P54" s="229"/>
      <c r="Q54" s="229">
        <f>SUM(Q55:Q56)</f>
        <v>0</v>
      </c>
      <c r="R54" s="229"/>
      <c r="S54" s="229"/>
      <c r="T54" s="230"/>
      <c r="U54" s="224"/>
      <c r="V54" s="224">
        <f>SUM(V55:V56)</f>
        <v>2.99</v>
      </c>
      <c r="W54" s="224"/>
      <c r="X54" s="224"/>
      <c r="AG54" t="s">
        <v>233</v>
      </c>
    </row>
    <row r="55" spans="1:60" ht="22.5" outlineLevel="1" x14ac:dyDescent="0.2">
      <c r="A55" s="231">
        <v>25</v>
      </c>
      <c r="B55" s="232" t="s">
        <v>2630</v>
      </c>
      <c r="C55" s="248" t="s">
        <v>2631</v>
      </c>
      <c r="D55" s="233" t="s">
        <v>316</v>
      </c>
      <c r="E55" s="234">
        <v>26</v>
      </c>
      <c r="F55" s="235"/>
      <c r="G55" s="236">
        <f>ROUND(E55*F55,2)</f>
        <v>0</v>
      </c>
      <c r="H55" s="235"/>
      <c r="I55" s="236">
        <f>ROUND(E55*H55,2)</f>
        <v>0</v>
      </c>
      <c r="J55" s="235"/>
      <c r="K55" s="236">
        <f>ROUND(E55*J55,2)</f>
        <v>0</v>
      </c>
      <c r="L55" s="236">
        <v>21</v>
      </c>
      <c r="M55" s="236">
        <f>G55*(1+L55/100)</f>
        <v>0</v>
      </c>
      <c r="N55" s="236">
        <v>0</v>
      </c>
      <c r="O55" s="236">
        <f>ROUND(E55*N55,2)</f>
        <v>0</v>
      </c>
      <c r="P55" s="236">
        <v>0</v>
      </c>
      <c r="Q55" s="236">
        <f>ROUND(E55*P55,2)</f>
        <v>0</v>
      </c>
      <c r="R55" s="236" t="s">
        <v>665</v>
      </c>
      <c r="S55" s="236" t="s">
        <v>259</v>
      </c>
      <c r="T55" s="237" t="s">
        <v>260</v>
      </c>
      <c r="U55" s="222">
        <v>0.115</v>
      </c>
      <c r="V55" s="222">
        <f>ROUND(E55*U55,2)</f>
        <v>2.99</v>
      </c>
      <c r="W55" s="222"/>
      <c r="X55" s="222" t="s">
        <v>248</v>
      </c>
      <c r="Y55" s="212"/>
      <c r="Z55" s="212"/>
      <c r="AA55" s="212"/>
      <c r="AB55" s="212"/>
      <c r="AC55" s="212"/>
      <c r="AD55" s="212"/>
      <c r="AE55" s="212"/>
      <c r="AF55" s="212"/>
      <c r="AG55" s="212" t="s">
        <v>249</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19"/>
      <c r="B56" s="220"/>
      <c r="C56" s="259" t="s">
        <v>2632</v>
      </c>
      <c r="D56" s="254"/>
      <c r="E56" s="254"/>
      <c r="F56" s="254"/>
      <c r="G56" s="254"/>
      <c r="H56" s="222"/>
      <c r="I56" s="222"/>
      <c r="J56" s="222"/>
      <c r="K56" s="222"/>
      <c r="L56" s="222"/>
      <c r="M56" s="222"/>
      <c r="N56" s="222"/>
      <c r="O56" s="222"/>
      <c r="P56" s="222"/>
      <c r="Q56" s="222"/>
      <c r="R56" s="222"/>
      <c r="S56" s="222"/>
      <c r="T56" s="222"/>
      <c r="U56" s="222"/>
      <c r="V56" s="222"/>
      <c r="W56" s="222"/>
      <c r="X56" s="222"/>
      <c r="Y56" s="212"/>
      <c r="Z56" s="212"/>
      <c r="AA56" s="212"/>
      <c r="AB56" s="212"/>
      <c r="AC56" s="212"/>
      <c r="AD56" s="212"/>
      <c r="AE56" s="212"/>
      <c r="AF56" s="212"/>
      <c r="AG56" s="212" t="s">
        <v>270</v>
      </c>
      <c r="AH56" s="212"/>
      <c r="AI56" s="212"/>
      <c r="AJ56" s="212"/>
      <c r="AK56" s="212"/>
      <c r="AL56" s="212"/>
      <c r="AM56" s="212"/>
      <c r="AN56" s="212"/>
      <c r="AO56" s="212"/>
      <c r="AP56" s="212"/>
      <c r="AQ56" s="212"/>
      <c r="AR56" s="212"/>
      <c r="AS56" s="212"/>
      <c r="AT56" s="212"/>
      <c r="AU56" s="212"/>
      <c r="AV56" s="212"/>
      <c r="AW56" s="212"/>
      <c r="AX56" s="212"/>
      <c r="AY56" s="212"/>
      <c r="AZ56" s="212"/>
      <c r="BA56" s="255" t="str">
        <f>C56</f>
        <v>krajníků, desek nebo panelů od spojovacího materiálu s odklizením a uložením očištěných hmot a spojovacího materiálu na skládku na vzdálenost do 10 m</v>
      </c>
      <c r="BB56" s="212"/>
      <c r="BC56" s="212"/>
      <c r="BD56" s="212"/>
      <c r="BE56" s="212"/>
      <c r="BF56" s="212"/>
      <c r="BG56" s="212"/>
      <c r="BH56" s="212"/>
    </row>
    <row r="57" spans="1:60" x14ac:dyDescent="0.2">
      <c r="A57" s="3"/>
      <c r="B57" s="4"/>
      <c r="C57" s="249"/>
      <c r="D57" s="6"/>
      <c r="E57" s="3"/>
      <c r="F57" s="3"/>
      <c r="G57" s="3"/>
      <c r="H57" s="3"/>
      <c r="I57" s="3"/>
      <c r="J57" s="3"/>
      <c r="K57" s="3"/>
      <c r="L57" s="3"/>
      <c r="M57" s="3"/>
      <c r="N57" s="3"/>
      <c r="O57" s="3"/>
      <c r="P57" s="3"/>
      <c r="Q57" s="3"/>
      <c r="R57" s="3"/>
      <c r="S57" s="3"/>
      <c r="T57" s="3"/>
      <c r="U57" s="3"/>
      <c r="V57" s="3"/>
      <c r="W57" s="3"/>
      <c r="X57" s="3"/>
      <c r="AE57">
        <v>15</v>
      </c>
      <c r="AF57">
        <v>21</v>
      </c>
      <c r="AG57" t="s">
        <v>219</v>
      </c>
    </row>
    <row r="58" spans="1:60" x14ac:dyDescent="0.2">
      <c r="A58" s="215"/>
      <c r="B58" s="216" t="s">
        <v>29</v>
      </c>
      <c r="C58" s="250"/>
      <c r="D58" s="217"/>
      <c r="E58" s="218"/>
      <c r="F58" s="218"/>
      <c r="G58" s="245">
        <f>G8+G30+G33+G38+G41+G54</f>
        <v>0</v>
      </c>
      <c r="H58" s="3"/>
      <c r="I58" s="3"/>
      <c r="J58" s="3"/>
      <c r="K58" s="3"/>
      <c r="L58" s="3"/>
      <c r="M58" s="3"/>
      <c r="N58" s="3"/>
      <c r="O58" s="3"/>
      <c r="P58" s="3"/>
      <c r="Q58" s="3"/>
      <c r="R58" s="3"/>
      <c r="S58" s="3"/>
      <c r="T58" s="3"/>
      <c r="U58" s="3"/>
      <c r="V58" s="3"/>
      <c r="W58" s="3"/>
      <c r="X58" s="3"/>
      <c r="AE58">
        <f>SUMIF(L7:L56,AE57,G7:G56)</f>
        <v>0</v>
      </c>
      <c r="AF58">
        <f>SUMIF(L7:L56,AF57,G7:G56)</f>
        <v>0</v>
      </c>
      <c r="AG58" t="s">
        <v>252</v>
      </c>
    </row>
    <row r="59" spans="1:60" x14ac:dyDescent="0.2">
      <c r="C59" s="251"/>
      <c r="D59" s="10"/>
      <c r="AG59" t="s">
        <v>253</v>
      </c>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L1AChahoLk1Ae/b7nUtzDw1LAO6U59WzFjxGOOpxyfe27qHppM+MKb2rsLgD/ucDZiNQiXXzSICoN2r4nEYrg==" saltValue="WEAFxCqj0MKVfzWLUQ36ow==" spinCount="100000" sheet="1"/>
  <mergeCells count="19">
    <mergeCell ref="C56:G56"/>
    <mergeCell ref="C29:G29"/>
    <mergeCell ref="C32:G32"/>
    <mergeCell ref="C35:G35"/>
    <mergeCell ref="C37:G37"/>
    <mergeCell ref="C49:G49"/>
    <mergeCell ref="C51:G51"/>
    <mergeCell ref="C17:G17"/>
    <mergeCell ref="C19:G19"/>
    <mergeCell ref="C21:G21"/>
    <mergeCell ref="C23:G23"/>
    <mergeCell ref="C25:G25"/>
    <mergeCell ref="C27:G27"/>
    <mergeCell ref="A1:G1"/>
    <mergeCell ref="C2:G2"/>
    <mergeCell ref="C3:G3"/>
    <mergeCell ref="C4:G4"/>
    <mergeCell ref="C12:G12"/>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78</vt:i4>
      </vt:variant>
    </vt:vector>
  </HeadingPairs>
  <TitlesOfParts>
    <vt:vector size="97" baseType="lpstr">
      <vt:lpstr>Pokyny pro vyplnění</vt:lpstr>
      <vt:lpstr>Stavba</vt:lpstr>
      <vt:lpstr>VzorPolozky</vt:lpstr>
      <vt:lpstr>SO 8 SO 8 Naklady</vt:lpstr>
      <vt:lpstr>SO 1 SO 1.1 Pol</vt:lpstr>
      <vt:lpstr>SO 1 SO 1.2 Pol</vt:lpstr>
      <vt:lpstr>SO 1 SO 1.3 Pol</vt:lpstr>
      <vt:lpstr>SO 1 SO 1.4 Pol</vt:lpstr>
      <vt:lpstr>SO 1 SO 1.5  Pol</vt:lpstr>
      <vt:lpstr>SO 1 SO 1.6 Pol</vt:lpstr>
      <vt:lpstr>SO 2 SO 2 Pol</vt:lpstr>
      <vt:lpstr>SO 3 SO 3 Pol</vt:lpstr>
      <vt:lpstr>SO 4 SO 4 Pol</vt:lpstr>
      <vt:lpstr>SO 5 D.1.5.2 Pol</vt:lpstr>
      <vt:lpstr>SO 6 D.1.4.1 c 1 Pol</vt:lpstr>
      <vt:lpstr>SO 6 D.1.4c-2 Pol</vt:lpstr>
      <vt:lpstr>SO 7 SO 7 Pol</vt:lpstr>
      <vt:lpstr>SO 7 SO 7 KOM Pol</vt:lpstr>
      <vt:lpstr>SO09 SO09 kanal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1 SO 1.1 Pol'!Názvy_tisku</vt:lpstr>
      <vt:lpstr>'SO 1 SO 1.2 Pol'!Názvy_tisku</vt:lpstr>
      <vt:lpstr>'SO 1 SO 1.3 Pol'!Názvy_tisku</vt:lpstr>
      <vt:lpstr>'SO 1 SO 1.4 Pol'!Názvy_tisku</vt:lpstr>
      <vt:lpstr>'SO 1 SO 1.5  Pol'!Názvy_tisku</vt:lpstr>
      <vt:lpstr>'SO 1 SO 1.6 Pol'!Názvy_tisku</vt:lpstr>
      <vt:lpstr>'SO 2 SO 2 Pol'!Názvy_tisku</vt:lpstr>
      <vt:lpstr>'SO 3 SO 3 Pol'!Názvy_tisku</vt:lpstr>
      <vt:lpstr>'SO 4 SO 4 Pol'!Názvy_tisku</vt:lpstr>
      <vt:lpstr>'SO 5 D.1.5.2 Pol'!Názvy_tisku</vt:lpstr>
      <vt:lpstr>'SO 6 D.1.4.1 c 1 Pol'!Názvy_tisku</vt:lpstr>
      <vt:lpstr>'SO 6 D.1.4c-2 Pol'!Názvy_tisku</vt:lpstr>
      <vt:lpstr>'SO 7 SO 7 KOM Pol'!Názvy_tisku</vt:lpstr>
      <vt:lpstr>'SO 7 SO 7 Pol'!Názvy_tisku</vt:lpstr>
      <vt:lpstr>'SO 8 SO 8 Naklady'!Názvy_tisku</vt:lpstr>
      <vt:lpstr>'SO09 SO09 kanal Pol'!Názvy_tisku</vt:lpstr>
      <vt:lpstr>oadresa</vt:lpstr>
      <vt:lpstr>Stavba!Objednatel</vt:lpstr>
      <vt:lpstr>Stavba!Objekt</vt:lpstr>
      <vt:lpstr>'SO 1 SO 1.1 Pol'!Oblast_tisku</vt:lpstr>
      <vt:lpstr>'SO 1 SO 1.2 Pol'!Oblast_tisku</vt:lpstr>
      <vt:lpstr>'SO 1 SO 1.3 Pol'!Oblast_tisku</vt:lpstr>
      <vt:lpstr>'SO 1 SO 1.4 Pol'!Oblast_tisku</vt:lpstr>
      <vt:lpstr>'SO 1 SO 1.5  Pol'!Oblast_tisku</vt:lpstr>
      <vt:lpstr>'SO 1 SO 1.6 Pol'!Oblast_tisku</vt:lpstr>
      <vt:lpstr>'SO 2 SO 2 Pol'!Oblast_tisku</vt:lpstr>
      <vt:lpstr>'SO 3 SO 3 Pol'!Oblast_tisku</vt:lpstr>
      <vt:lpstr>'SO 4 SO 4 Pol'!Oblast_tisku</vt:lpstr>
      <vt:lpstr>'SO 5 D.1.5.2 Pol'!Oblast_tisku</vt:lpstr>
      <vt:lpstr>'SO 6 D.1.4.1 c 1 Pol'!Oblast_tisku</vt:lpstr>
      <vt:lpstr>'SO 6 D.1.4c-2 Pol'!Oblast_tisku</vt:lpstr>
      <vt:lpstr>'SO 7 SO 7 KOM Pol'!Oblast_tisku</vt:lpstr>
      <vt:lpstr>'SO 7 SO 7 Pol'!Oblast_tisku</vt:lpstr>
      <vt:lpstr>'SO 8 SO 8 Naklady'!Oblast_tisku</vt:lpstr>
      <vt:lpstr>'SO09 SO09 kanal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David</cp:lastModifiedBy>
  <cp:lastPrinted>2019-03-19T12:27:02Z</cp:lastPrinted>
  <dcterms:created xsi:type="dcterms:W3CDTF">2009-04-08T07:15:50Z</dcterms:created>
  <dcterms:modified xsi:type="dcterms:W3CDTF">2020-12-11T10:57:00Z</dcterms:modified>
</cp:coreProperties>
</file>